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2240" windowHeight="8055" tabRatio="840" firstSheet="19" activeTab="31"/>
  </bookViews>
  <sheets>
    <sheet name="TANAH" sheetId="39" r:id="rId1"/>
    <sheet name="ALAT BESAR" sheetId="2" r:id="rId2"/>
    <sheet name="ALAT ANGKUT" sheetId="5" r:id="rId3"/>
    <sheet name="ALAT BENGKEL &amp; UKUR" sheetId="27" r:id="rId4"/>
    <sheet name="ALAT PERTANIAN" sheetId="28" r:id="rId5"/>
    <sheet name="ALAT RT" sheetId="10" r:id="rId6"/>
    <sheet name="ALAT STUDIO KOMNIKASI" sheetId="8" r:id="rId7"/>
    <sheet name="ALAT KEDOKTERAN" sheetId="29" r:id="rId8"/>
    <sheet name="ALAT LABORATORIUM" sheetId="30" r:id="rId9"/>
    <sheet name="ALAT KEAMANAN" sheetId="31" r:id="rId10"/>
    <sheet name="BANGUNAN GEDUNG" sheetId="12" r:id="rId11"/>
    <sheet name="BANGUNAN MONUMEN" sheetId="32" r:id="rId12"/>
    <sheet name="JALAN &amp; JEMBATAN" sheetId="33" r:id="rId13"/>
    <sheet name="BANGUNAN AIR, IRIGASI" sheetId="34" r:id="rId14"/>
    <sheet name="INSTALASI" sheetId="26" r:id="rId15"/>
    <sheet name="JARINGAN" sheetId="35" r:id="rId16"/>
    <sheet name="ASSET BUKU" sheetId="11" r:id="rId17"/>
    <sheet name="BARANG BERCORAK KESENIAN" sheetId="36" r:id="rId18"/>
    <sheet name="HEWAN TERNAK &amp; TUMBUHAN" sheetId="37" r:id="rId19"/>
    <sheet name="KONSTRUKSI DALAM PENGERJAAN" sheetId="38" r:id="rId20"/>
    <sheet name="2007" sheetId="40" r:id="rId21"/>
    <sheet name="2008" sheetId="41" r:id="rId22"/>
    <sheet name="2009" sheetId="42" r:id="rId23"/>
    <sheet name="2010" sheetId="43" r:id="rId24"/>
    <sheet name="2011" sheetId="44" r:id="rId25"/>
    <sheet name="2012" sheetId="45" r:id="rId26"/>
    <sheet name="2013" sheetId="46" r:id="rId27"/>
    <sheet name="2014" sheetId="47" r:id="rId28"/>
    <sheet name="2015" sheetId="48" r:id="rId29"/>
    <sheet name="2016" sheetId="49" r:id="rId30"/>
    <sheet name="2017" sheetId="50" r:id="rId31"/>
    <sheet name="REKAP TOTAL" sheetId="19" r:id="rId32"/>
  </sheets>
  <definedNames>
    <definedName name="_xlnm._FilterDatabase" localSheetId="2" hidden="1">'ALAT ANGKUT'!$A$16:$AG$181</definedName>
    <definedName name="_xlnm._FilterDatabase" localSheetId="3" hidden="1">'ALAT BENGKEL &amp; UKUR'!$A$16:$AB$48</definedName>
    <definedName name="_xlnm._FilterDatabase" localSheetId="1" hidden="1">'ALAT BESAR'!$A$16:$AB$60</definedName>
    <definedName name="_xlnm._FilterDatabase" localSheetId="8" hidden="1">'ALAT LABORATORIUM'!$A$16:$AN$16</definedName>
    <definedName name="_xlnm._FilterDatabase" localSheetId="4" hidden="1">'ALAT PERTANIAN'!$A$16:$V$54</definedName>
    <definedName name="_xlnm._FilterDatabase" localSheetId="5" hidden="1">'ALAT RT'!$A$16:$AN$674</definedName>
    <definedName name="_xlnm._FilterDatabase" localSheetId="6" hidden="1">'ALAT STUDIO KOMNIKASI'!$A$17:$AB$49</definedName>
    <definedName name="_xlnm._FilterDatabase" localSheetId="16" hidden="1">'ASSET BUKU'!$A$16:$S$98</definedName>
    <definedName name="_xlnm._FilterDatabase" localSheetId="13" hidden="1">'BANGUNAN AIR, IRIGASI'!$A$16:$AE$35</definedName>
    <definedName name="_xlnm._FilterDatabase" localSheetId="10" hidden="1">'BANGUNAN GEDUNG'!$A$16:$AM$153</definedName>
    <definedName name="_xlnm._FilterDatabase" localSheetId="17" hidden="1">'BARANG BERCORAK KESENIAN'!$A$16:$S$39</definedName>
    <definedName name="_xlnm._FilterDatabase" localSheetId="14" hidden="1">INSTALASI!$A$16:$AE$79</definedName>
    <definedName name="_xlnm._FilterDatabase" localSheetId="12" hidden="1">'JALAN &amp; JEMBATAN'!$A$17:$AE$42</definedName>
    <definedName name="_xlnm._FilterDatabase" localSheetId="0" hidden="1">TANAH!$A$17:$Q$34</definedName>
    <definedName name="_xlnm.Print_Area" localSheetId="20">'2007'!$B$1:$H$55</definedName>
    <definedName name="_xlnm.Print_Area" localSheetId="21">'2008'!$B$1:$H$55</definedName>
    <definedName name="_xlnm.Print_Area" localSheetId="22">'2009'!$B$1:$H$55</definedName>
    <definedName name="_xlnm.Print_Area" localSheetId="23">'2010'!$B$1:$H$55</definedName>
    <definedName name="_xlnm.Print_Area" localSheetId="24">'2011'!$B$1:$H$55</definedName>
    <definedName name="_xlnm.Print_Area" localSheetId="25">'2012'!$B$1:$H$55</definedName>
    <definedName name="_xlnm.Print_Area" localSheetId="26">'2013'!$B$1:$H$55</definedName>
    <definedName name="_xlnm.Print_Area" localSheetId="27">'2014'!$B$1:$H$55</definedName>
    <definedName name="_xlnm.Print_Area" localSheetId="28">'2015'!$B$1:$H$55</definedName>
    <definedName name="_xlnm.Print_Area" localSheetId="29">'2016'!$B$1:$H$55</definedName>
    <definedName name="_xlnm.Print_Area" localSheetId="30">'2017'!$B$1:$H$55</definedName>
    <definedName name="_xlnm.Print_Area" localSheetId="2">'ALAT ANGKUT'!$B$1:$W$275</definedName>
    <definedName name="_xlnm.Print_Area" localSheetId="3">'ALAT BENGKEL &amp; UKUR'!$B$1:$S$52</definedName>
    <definedName name="_xlnm.Print_Area" localSheetId="1">'ALAT BESAR'!$B$1:$S$63</definedName>
    <definedName name="_xlnm.Print_Area" localSheetId="9">'ALAT KEAMANAN'!$B$1:$S$38</definedName>
    <definedName name="_xlnm.Print_Area" localSheetId="7">'ALAT KEDOKTERAN'!$A$1:$R$27</definedName>
    <definedName name="_xlnm.Print_Area" localSheetId="8">'ALAT LABORATORIUM'!$B$1:$S$37</definedName>
    <definedName name="_xlnm.Print_Area" localSheetId="4">'ALAT PERTANIAN'!$B$1:$S$47</definedName>
    <definedName name="_xlnm.Print_Area" localSheetId="5">'ALAT RT'!$B$1:$S$688</definedName>
    <definedName name="_xlnm.Print_Area" localSheetId="6">'ALAT STUDIO KOMNIKASI'!$B$1:$S$62</definedName>
    <definedName name="_xlnm.Print_Area" localSheetId="16">'ASSET BUKU'!$B$1:$S$101</definedName>
    <definedName name="_xlnm.Print_Area" localSheetId="13">'BANGUNAN AIR, IRIGASI'!$B$1:$V$40</definedName>
    <definedName name="_xlnm.Print_Area" localSheetId="10">'BANGUNAN GEDUNG'!$B$1:$AD$175</definedName>
    <definedName name="_xlnm.Print_Area" localSheetId="11">'BANGUNAN MONUMEN'!$A$1:$W$23</definedName>
    <definedName name="_xlnm.Print_Area" localSheetId="17">'BARANG BERCORAK KESENIAN'!$B$1:$S$39</definedName>
    <definedName name="_xlnm.Print_Area" localSheetId="18">'HEWAN TERNAK &amp; TUMBUHAN'!$B$1:$S$28</definedName>
    <definedName name="_xlnm.Print_Area" localSheetId="14">INSTALASI!$B$1:$V$81</definedName>
    <definedName name="_xlnm.Print_Area" localSheetId="12">'JALAN &amp; JEMBATAN'!$B$1:$V$50</definedName>
    <definedName name="_xlnm.Print_Area" localSheetId="15">JARINGAN!$A$1:$T$28</definedName>
    <definedName name="_xlnm.Print_Area" localSheetId="19">'KONSTRUKSI DALAM PENGERJAAN'!$B$1:$T$26</definedName>
    <definedName name="_xlnm.Print_Area" localSheetId="31">'REKAP TOTAL'!$B$1:$H$55</definedName>
    <definedName name="_xlnm.Print_Area" localSheetId="0">TANAH!$B$1:$Q$34</definedName>
    <definedName name="_xlnm.Print_Titles" localSheetId="1">'ALAT BESAR'!$14:$16</definedName>
    <definedName name="_xlnm.Print_Titles" localSheetId="5">'ALAT RT'!$14:$16</definedName>
    <definedName name="_xlnm.Print_Titles" localSheetId="6">'ALAT STUDIO KOMNIKASI'!$14:$16</definedName>
  </definedNames>
  <calcPr calcId="124519"/>
</workbook>
</file>

<file path=xl/calcChain.xml><?xml version="1.0" encoding="utf-8"?>
<calcChain xmlns="http://schemas.openxmlformats.org/spreadsheetml/2006/main">
  <c r="O30" i="27"/>
  <c r="O31"/>
  <c r="AB31" s="1"/>
  <c r="O32"/>
  <c r="O33"/>
  <c r="O34"/>
  <c r="O29"/>
  <c r="O33" i="36"/>
  <c r="G34" i="19"/>
  <c r="P10"/>
  <c r="P11"/>
  <c r="P13"/>
  <c r="P14"/>
  <c r="P16"/>
  <c r="P17"/>
  <c r="P18"/>
  <c r="P19"/>
  <c r="P20"/>
  <c r="P21"/>
  <c r="P22"/>
  <c r="P23"/>
  <c r="P24"/>
  <c r="P25"/>
  <c r="P26"/>
  <c r="P27"/>
  <c r="P28"/>
  <c r="P29"/>
  <c r="P30"/>
  <c r="P31"/>
  <c r="P32"/>
  <c r="P36"/>
  <c r="P37"/>
  <c r="P38"/>
  <c r="P39"/>
  <c r="P40"/>
  <c r="P9"/>
  <c r="AE67" i="26"/>
  <c r="AD67"/>
  <c r="AE66"/>
  <c r="AD66"/>
  <c r="AC66"/>
  <c r="AB66"/>
  <c r="AA66"/>
  <c r="Z66"/>
  <c r="Y66"/>
  <c r="X66"/>
  <c r="AE65"/>
  <c r="AD65"/>
  <c r="AC65"/>
  <c r="AB65"/>
  <c r="AA65"/>
  <c r="Z65"/>
  <c r="Y65"/>
  <c r="X65"/>
  <c r="AE64"/>
  <c r="AD64"/>
  <c r="AC64"/>
  <c r="AB64"/>
  <c r="AA64"/>
  <c r="Z64"/>
  <c r="Y64"/>
  <c r="X64"/>
  <c r="AE63"/>
  <c r="AD63"/>
  <c r="AC63"/>
  <c r="AB63"/>
  <c r="AA63"/>
  <c r="Z63"/>
  <c r="Y63"/>
  <c r="X63"/>
  <c r="AE62"/>
  <c r="AD62"/>
  <c r="AC62"/>
  <c r="AB62"/>
  <c r="AA62"/>
  <c r="Z62"/>
  <c r="Y62"/>
  <c r="X62"/>
  <c r="AE61"/>
  <c r="AD61"/>
  <c r="AC61"/>
  <c r="AB61"/>
  <c r="AA61"/>
  <c r="Z61"/>
  <c r="Y61"/>
  <c r="X61"/>
  <c r="AE60"/>
  <c r="AD60"/>
  <c r="AC60"/>
  <c r="AB60"/>
  <c r="AA60"/>
  <c r="Z60"/>
  <c r="Y60"/>
  <c r="X60"/>
  <c r="AE59"/>
  <c r="AD59"/>
  <c r="AC59"/>
  <c r="AB59"/>
  <c r="AA59"/>
  <c r="Z59"/>
  <c r="Y59"/>
  <c r="X59"/>
  <c r="AE58"/>
  <c r="AD58"/>
  <c r="AC58"/>
  <c r="AB58"/>
  <c r="AA58"/>
  <c r="Z58"/>
  <c r="Y58"/>
  <c r="X58"/>
  <c r="AE54"/>
  <c r="AD54"/>
  <c r="AC54"/>
  <c r="AB54"/>
  <c r="AA54"/>
  <c r="Z54"/>
  <c r="Y54"/>
  <c r="X54"/>
  <c r="AE53"/>
  <c r="AD53"/>
  <c r="AC53"/>
  <c r="AB53"/>
  <c r="AA53"/>
  <c r="Z53"/>
  <c r="Y53"/>
  <c r="X53"/>
  <c r="AE52"/>
  <c r="AD52"/>
  <c r="AC52"/>
  <c r="AB52"/>
  <c r="AA52"/>
  <c r="Z52"/>
  <c r="Y52"/>
  <c r="X52"/>
  <c r="AE51"/>
  <c r="AD51"/>
  <c r="AC51"/>
  <c r="AB51"/>
  <c r="AA51"/>
  <c r="Z51"/>
  <c r="Y51"/>
  <c r="X51"/>
  <c r="AE50"/>
  <c r="AD50"/>
  <c r="AC50"/>
  <c r="AB50"/>
  <c r="AA50"/>
  <c r="Z50"/>
  <c r="Y50"/>
  <c r="X50"/>
  <c r="AE49"/>
  <c r="AD49"/>
  <c r="AC49"/>
  <c r="AB49"/>
  <c r="AA49"/>
  <c r="Z49"/>
  <c r="Y49"/>
  <c r="X49"/>
  <c r="AE48"/>
  <c r="AD48"/>
  <c r="AC48"/>
  <c r="AB48"/>
  <c r="AA48"/>
  <c r="Z48"/>
  <c r="Y48"/>
  <c r="X48"/>
  <c r="AE47"/>
  <c r="AD47"/>
  <c r="AC47"/>
  <c r="AB47"/>
  <c r="AA47"/>
  <c r="Z47"/>
  <c r="Y47"/>
  <c r="X47"/>
  <c r="AE46"/>
  <c r="AD46"/>
  <c r="AC46"/>
  <c r="AB46"/>
  <c r="AA46"/>
  <c r="Z46"/>
  <c r="Y46"/>
  <c r="X46"/>
  <c r="AE45"/>
  <c r="AD45"/>
  <c r="AC45"/>
  <c r="AB45"/>
  <c r="AA45"/>
  <c r="Z45"/>
  <c r="Y45"/>
  <c r="X45"/>
  <c r="AE44"/>
  <c r="AD44"/>
  <c r="AC44"/>
  <c r="AB44"/>
  <c r="AA44"/>
  <c r="Z44"/>
  <c r="Y44"/>
  <c r="X44"/>
  <c r="AE43"/>
  <c r="AD43"/>
  <c r="AC43"/>
  <c r="AB43"/>
  <c r="AA43"/>
  <c r="Z43"/>
  <c r="Y43"/>
  <c r="X43"/>
  <c r="AE42"/>
  <c r="AD42"/>
  <c r="AC42"/>
  <c r="AB42"/>
  <c r="AA42"/>
  <c r="Z42"/>
  <c r="Y42"/>
  <c r="X42"/>
  <c r="AE41"/>
  <c r="AD41"/>
  <c r="AC41"/>
  <c r="AB41"/>
  <c r="AA41"/>
  <c r="Z41"/>
  <c r="Y41"/>
  <c r="X41"/>
  <c r="AE40"/>
  <c r="AD40"/>
  <c r="AC40"/>
  <c r="AB40"/>
  <c r="AA40"/>
  <c r="Z40"/>
  <c r="Y40"/>
  <c r="X40"/>
  <c r="AE39"/>
  <c r="AD39"/>
  <c r="AC39"/>
  <c r="AB39"/>
  <c r="AA39"/>
  <c r="Z39"/>
  <c r="Y39"/>
  <c r="X39"/>
  <c r="AE38"/>
  <c r="AD38"/>
  <c r="AC38"/>
  <c r="AB38"/>
  <c r="AA38"/>
  <c r="Z38"/>
  <c r="Y38"/>
  <c r="X38"/>
  <c r="AE37"/>
  <c r="AD37"/>
  <c r="AC37"/>
  <c r="AB37"/>
  <c r="AA37"/>
  <c r="Z37"/>
  <c r="Y37"/>
  <c r="X37"/>
  <c r="AE36"/>
  <c r="AD36"/>
  <c r="AC36"/>
  <c r="AB36"/>
  <c r="AA36"/>
  <c r="Z36"/>
  <c r="Y36"/>
  <c r="X36"/>
  <c r="AE35"/>
  <c r="AD35"/>
  <c r="AC35"/>
  <c r="AB35"/>
  <c r="AA35"/>
  <c r="Z35"/>
  <c r="Y35"/>
  <c r="X35"/>
  <c r="AE34"/>
  <c r="AD34"/>
  <c r="AC34"/>
  <c r="AB34"/>
  <c r="AA34"/>
  <c r="Z34"/>
  <c r="Y34"/>
  <c r="X34"/>
  <c r="AE33"/>
  <c r="AD33"/>
  <c r="AC33"/>
  <c r="AB33"/>
  <c r="AA33"/>
  <c r="Z33"/>
  <c r="Y33"/>
  <c r="X33"/>
  <c r="AE32"/>
  <c r="AD32"/>
  <c r="AC32"/>
  <c r="AB32"/>
  <c r="AA32"/>
  <c r="Z32"/>
  <c r="Y32"/>
  <c r="X32"/>
  <c r="AE31"/>
  <c r="AD31"/>
  <c r="AC31"/>
  <c r="AB31"/>
  <c r="AA31"/>
  <c r="Z31"/>
  <c r="Y31"/>
  <c r="X31"/>
  <c r="AE26"/>
  <c r="AD26"/>
  <c r="AC26"/>
  <c r="AB26"/>
  <c r="AA26"/>
  <c r="Z26"/>
  <c r="Y26"/>
  <c r="X26"/>
  <c r="AE25"/>
  <c r="AD25"/>
  <c r="AC25"/>
  <c r="AB25"/>
  <c r="AA25"/>
  <c r="Z25"/>
  <c r="Y25"/>
  <c r="X25"/>
  <c r="AE24"/>
  <c r="AD24"/>
  <c r="AC24"/>
  <c r="AB24"/>
  <c r="AA24"/>
  <c r="Z24"/>
  <c r="Y24"/>
  <c r="X24"/>
  <c r="AE23"/>
  <c r="AD23"/>
  <c r="AC23"/>
  <c r="AB23"/>
  <c r="AA23"/>
  <c r="Z23"/>
  <c r="Y23"/>
  <c r="X23"/>
  <c r="AE22"/>
  <c r="AD22"/>
  <c r="AC22"/>
  <c r="AB22"/>
  <c r="AA22"/>
  <c r="Z22"/>
  <c r="Y22"/>
  <c r="X22"/>
  <c r="AE21"/>
  <c r="AD21"/>
  <c r="AC21"/>
  <c r="AB21"/>
  <c r="AA21"/>
  <c r="Z21"/>
  <c r="Y21"/>
  <c r="X21"/>
  <c r="AE20"/>
  <c r="AD20"/>
  <c r="AC20"/>
  <c r="AB20"/>
  <c r="AA20"/>
  <c r="Z20"/>
  <c r="Y20"/>
  <c r="X20"/>
  <c r="AB32" i="8"/>
  <c r="AA32"/>
  <c r="Z32"/>
  <c r="Y32"/>
  <c r="X32"/>
  <c r="W32"/>
  <c r="V32"/>
  <c r="U32"/>
  <c r="AB31"/>
  <c r="AA31"/>
  <c r="Z31"/>
  <c r="Y31"/>
  <c r="X31"/>
  <c r="W31"/>
  <c r="V31"/>
  <c r="U31"/>
  <c r="AB30"/>
  <c r="AA30"/>
  <c r="Z30"/>
  <c r="Y30"/>
  <c r="X30"/>
  <c r="W30"/>
  <c r="V30"/>
  <c r="U30"/>
  <c r="AB29"/>
  <c r="AA29"/>
  <c r="Z29"/>
  <c r="Y29"/>
  <c r="X29"/>
  <c r="W29"/>
  <c r="V29"/>
  <c r="U29"/>
  <c r="AB28"/>
  <c r="AA28"/>
  <c r="Z28"/>
  <c r="Y28"/>
  <c r="X28"/>
  <c r="W28"/>
  <c r="V28"/>
  <c r="U28"/>
  <c r="AB27"/>
  <c r="AA27"/>
  <c r="Z27"/>
  <c r="Y27"/>
  <c r="X27"/>
  <c r="W27"/>
  <c r="V27"/>
  <c r="U27"/>
  <c r="AB26"/>
  <c r="AA26"/>
  <c r="Z26"/>
  <c r="Y26"/>
  <c r="X26"/>
  <c r="W26"/>
  <c r="V26"/>
  <c r="U26"/>
  <c r="AB25"/>
  <c r="AA25"/>
  <c r="Z25"/>
  <c r="Y25"/>
  <c r="X25"/>
  <c r="W25"/>
  <c r="V25"/>
  <c r="U25"/>
  <c r="AB24"/>
  <c r="AA24"/>
  <c r="Z24"/>
  <c r="Y24"/>
  <c r="X24"/>
  <c r="W24"/>
  <c r="V24"/>
  <c r="U24"/>
  <c r="AB23"/>
  <c r="AA23"/>
  <c r="Z23"/>
  <c r="Y23"/>
  <c r="X23"/>
  <c r="W23"/>
  <c r="V23"/>
  <c r="U23"/>
  <c r="AB22"/>
  <c r="AA22"/>
  <c r="Z22"/>
  <c r="Y22"/>
  <c r="X22"/>
  <c r="W22"/>
  <c r="V22"/>
  <c r="U22"/>
  <c r="AB21"/>
  <c r="AA21"/>
  <c r="Z21"/>
  <c r="Y21"/>
  <c r="X21"/>
  <c r="W21"/>
  <c r="V21"/>
  <c r="U21"/>
  <c r="AB20"/>
  <c r="AA20"/>
  <c r="Z20"/>
  <c r="Y20"/>
  <c r="X20"/>
  <c r="W20"/>
  <c r="V20"/>
  <c r="U20"/>
  <c r="AB19"/>
  <c r="AA19"/>
  <c r="Z19"/>
  <c r="Y19"/>
  <c r="X19"/>
  <c r="W19"/>
  <c r="V19"/>
  <c r="U19"/>
  <c r="AB651" i="10"/>
  <c r="AA651"/>
  <c r="O372"/>
  <c r="Z372" s="1"/>
  <c r="AA372" s="1"/>
  <c r="AB372" s="1"/>
  <c r="O373"/>
  <c r="Z373" s="1"/>
  <c r="AA373" s="1"/>
  <c r="AB373" s="1"/>
  <c r="O374"/>
  <c r="O375"/>
  <c r="O376"/>
  <c r="Z376" s="1"/>
  <c r="AA376" s="1"/>
  <c r="AB376" s="1"/>
  <c r="O377"/>
  <c r="Z377" s="1"/>
  <c r="AA377" s="1"/>
  <c r="AB377" s="1"/>
  <c r="O371"/>
  <c r="O315"/>
  <c r="Z315" s="1"/>
  <c r="AA315" s="1"/>
  <c r="O316"/>
  <c r="Z316" s="1"/>
  <c r="AA316" s="1"/>
  <c r="AB316" s="1"/>
  <c r="O317"/>
  <c r="O318"/>
  <c r="O319"/>
  <c r="Z319" s="1"/>
  <c r="AA319" s="1"/>
  <c r="O320"/>
  <c r="Z320" s="1"/>
  <c r="AA320" s="1"/>
  <c r="AB320" s="1"/>
  <c r="O321"/>
  <c r="O322"/>
  <c r="O323"/>
  <c r="Z323" s="1"/>
  <c r="AA323" s="1"/>
  <c r="O324"/>
  <c r="Z324" s="1"/>
  <c r="AA324" s="1"/>
  <c r="AB324" s="1"/>
  <c r="O325"/>
  <c r="O326"/>
  <c r="O327"/>
  <c r="Z327" s="1"/>
  <c r="AA327" s="1"/>
  <c r="O328"/>
  <c r="Z328" s="1"/>
  <c r="AA328" s="1"/>
  <c r="AB328" s="1"/>
  <c r="O314"/>
  <c r="O256"/>
  <c r="O237"/>
  <c r="Z237" s="1"/>
  <c r="AA237" s="1"/>
  <c r="O236"/>
  <c r="O477"/>
  <c r="O460"/>
  <c r="Z460" s="1"/>
  <c r="AA460" s="1"/>
  <c r="AB460" s="1"/>
  <c r="O461"/>
  <c r="Z461" s="1"/>
  <c r="AA461" s="1"/>
  <c r="AB461" s="1"/>
  <c r="O462"/>
  <c r="O463"/>
  <c r="O464"/>
  <c r="Z464" s="1"/>
  <c r="AA464" s="1"/>
  <c r="AB464" s="1"/>
  <c r="O465"/>
  <c r="Z465" s="1"/>
  <c r="AA465" s="1"/>
  <c r="AB465" s="1"/>
  <c r="O466"/>
  <c r="O467"/>
  <c r="O468"/>
  <c r="Z468" s="1"/>
  <c r="AA468" s="1"/>
  <c r="AB468" s="1"/>
  <c r="O469"/>
  <c r="Z469" s="1"/>
  <c r="AA469" s="1"/>
  <c r="AB469" s="1"/>
  <c r="O470"/>
  <c r="O471"/>
  <c r="O472"/>
  <c r="Z472" s="1"/>
  <c r="AA472" s="1"/>
  <c r="AB472" s="1"/>
  <c r="O473"/>
  <c r="Z473" s="1"/>
  <c r="AA473" s="1"/>
  <c r="AB473" s="1"/>
  <c r="O474"/>
  <c r="O475"/>
  <c r="O476"/>
  <c r="Z476" s="1"/>
  <c r="AA476" s="1"/>
  <c r="AB476" s="1"/>
  <c r="Z477"/>
  <c r="AA477" s="1"/>
  <c r="AB477" s="1"/>
  <c r="O478"/>
  <c r="O479"/>
  <c r="O480"/>
  <c r="Z480" s="1"/>
  <c r="AA480" s="1"/>
  <c r="AB480" s="1"/>
  <c r="O481"/>
  <c r="Z481" s="1"/>
  <c r="AA481" s="1"/>
  <c r="AB481" s="1"/>
  <c r="O482"/>
  <c r="O483"/>
  <c r="O484"/>
  <c r="Z484" s="1"/>
  <c r="AA484" s="1"/>
  <c r="AB484" s="1"/>
  <c r="O485"/>
  <c r="Z485" s="1"/>
  <c r="AA485" s="1"/>
  <c r="AB485" s="1"/>
  <c r="O486"/>
  <c r="O487"/>
  <c r="O488"/>
  <c r="Z488" s="1"/>
  <c r="AA488" s="1"/>
  <c r="AB488" s="1"/>
  <c r="O489"/>
  <c r="Z489" s="1"/>
  <c r="AA489" s="1"/>
  <c r="AB489" s="1"/>
  <c r="O490"/>
  <c r="O491"/>
  <c r="Z491" s="1"/>
  <c r="AA491" s="1"/>
  <c r="AB491" s="1"/>
  <c r="O492"/>
  <c r="Z492" s="1"/>
  <c r="AA492" s="1"/>
  <c r="AB492" s="1"/>
  <c r="O493"/>
  <c r="Z493" s="1"/>
  <c r="AA493" s="1"/>
  <c r="AB493" s="1"/>
  <c r="O459"/>
  <c r="AB650"/>
  <c r="AA650"/>
  <c r="Z650"/>
  <c r="Y650"/>
  <c r="AB649"/>
  <c r="AA649"/>
  <c r="Z649"/>
  <c r="Y649"/>
  <c r="AB648"/>
  <c r="AA648"/>
  <c r="Z648"/>
  <c r="Y648"/>
  <c r="AB647"/>
  <c r="AA647"/>
  <c r="Z647"/>
  <c r="Y647"/>
  <c r="AB644"/>
  <c r="AA644"/>
  <c r="Z644"/>
  <c r="Y644"/>
  <c r="AB643"/>
  <c r="AA643"/>
  <c r="Z643"/>
  <c r="Y643"/>
  <c r="AB642"/>
  <c r="AA642"/>
  <c r="Z642"/>
  <c r="Y642"/>
  <c r="AB641"/>
  <c r="AA641"/>
  <c r="Z641"/>
  <c r="Y641"/>
  <c r="AB640"/>
  <c r="AA640"/>
  <c r="Z640"/>
  <c r="Y640"/>
  <c r="AB639"/>
  <c r="AA639"/>
  <c r="Z639"/>
  <c r="Y639"/>
  <c r="AB638"/>
  <c r="AA638"/>
  <c r="Z638"/>
  <c r="Y638"/>
  <c r="AB637"/>
  <c r="AA637"/>
  <c r="Z637"/>
  <c r="Y637"/>
  <c r="AB636"/>
  <c r="AA636"/>
  <c r="Z636"/>
  <c r="Y636"/>
  <c r="AB635"/>
  <c r="AA635"/>
  <c r="Z635"/>
  <c r="Y635"/>
  <c r="AB634"/>
  <c r="AA634"/>
  <c r="Z634"/>
  <c r="Y634"/>
  <c r="AB633"/>
  <c r="AA633"/>
  <c r="Z633"/>
  <c r="Y633"/>
  <c r="AB632"/>
  <c r="AA632"/>
  <c r="Z632"/>
  <c r="Y632"/>
  <c r="AB631"/>
  <c r="AA631"/>
  <c r="Z631"/>
  <c r="Y631"/>
  <c r="AB630"/>
  <c r="AA630"/>
  <c r="Z630"/>
  <c r="Y630"/>
  <c r="AB629"/>
  <c r="AA629"/>
  <c r="Z629"/>
  <c r="Y629"/>
  <c r="AB628"/>
  <c r="AA628"/>
  <c r="Z628"/>
  <c r="Y628"/>
  <c r="AB627"/>
  <c r="AA627"/>
  <c r="Z627"/>
  <c r="Y627"/>
  <c r="AB626"/>
  <c r="AA626"/>
  <c r="Z626"/>
  <c r="Y626"/>
  <c r="AB625"/>
  <c r="AA625"/>
  <c r="Z625"/>
  <c r="Y625"/>
  <c r="AB624"/>
  <c r="AA624"/>
  <c r="Z624"/>
  <c r="Y624"/>
  <c r="AB623"/>
  <c r="AA623"/>
  <c r="Z623"/>
  <c r="Y623"/>
  <c r="AB622"/>
  <c r="AA622"/>
  <c r="Z622"/>
  <c r="Y622"/>
  <c r="AB621"/>
  <c r="AA621"/>
  <c r="Z621"/>
  <c r="Y621"/>
  <c r="AB620"/>
  <c r="AA620"/>
  <c r="Z620"/>
  <c r="Y620"/>
  <c r="AB619"/>
  <c r="AA619"/>
  <c r="Z619"/>
  <c r="Y619"/>
  <c r="AB618"/>
  <c r="AA618"/>
  <c r="Z618"/>
  <c r="Y618"/>
  <c r="AB617"/>
  <c r="AA617"/>
  <c r="Z617"/>
  <c r="Y617"/>
  <c r="AB616"/>
  <c r="AA616"/>
  <c r="Z616"/>
  <c r="Y616"/>
  <c r="Z614"/>
  <c r="Y614"/>
  <c r="AA614" s="1"/>
  <c r="AB614" s="1"/>
  <c r="Z613"/>
  <c r="Y613"/>
  <c r="AA613" s="1"/>
  <c r="AB613" s="1"/>
  <c r="Z612"/>
  <c r="Y612"/>
  <c r="AA612" s="1"/>
  <c r="AB612" s="1"/>
  <c r="Z611"/>
  <c r="Y611"/>
  <c r="AA611" s="1"/>
  <c r="AB611" s="1"/>
  <c r="Z610"/>
  <c r="Y610"/>
  <c r="AA610" s="1"/>
  <c r="AB610" s="1"/>
  <c r="Z609"/>
  <c r="Y609"/>
  <c r="AA609" s="1"/>
  <c r="AB609" s="1"/>
  <c r="Z608"/>
  <c r="Y608"/>
  <c r="AA608" s="1"/>
  <c r="AB608" s="1"/>
  <c r="Z607"/>
  <c r="Y607"/>
  <c r="AA607" s="1"/>
  <c r="AB607" s="1"/>
  <c r="Z606"/>
  <c r="Y606"/>
  <c r="AA606" s="1"/>
  <c r="AB606" s="1"/>
  <c r="AB602"/>
  <c r="AA602"/>
  <c r="Z602"/>
  <c r="Y602"/>
  <c r="W602"/>
  <c r="X602" s="1"/>
  <c r="V602"/>
  <c r="U602"/>
  <c r="AB601"/>
  <c r="AA601"/>
  <c r="Z601"/>
  <c r="Y601"/>
  <c r="X601"/>
  <c r="W601"/>
  <c r="V601"/>
  <c r="U601"/>
  <c r="AB600"/>
  <c r="AA600"/>
  <c r="Z600"/>
  <c r="Y600"/>
  <c r="X600"/>
  <c r="W600"/>
  <c r="V600"/>
  <c r="U600"/>
  <c r="AB599"/>
  <c r="AA599"/>
  <c r="Z599"/>
  <c r="Y599"/>
  <c r="X599"/>
  <c r="W599"/>
  <c r="V599"/>
  <c r="U599"/>
  <c r="AB598"/>
  <c r="AA598"/>
  <c r="Z598"/>
  <c r="Y598"/>
  <c r="X598"/>
  <c r="W598"/>
  <c r="V598"/>
  <c r="U598"/>
  <c r="AB597"/>
  <c r="AA597"/>
  <c r="Z597"/>
  <c r="Y597"/>
  <c r="X597"/>
  <c r="W597"/>
  <c r="V597"/>
  <c r="U597"/>
  <c r="AB596"/>
  <c r="AA596"/>
  <c r="Z596"/>
  <c r="Y596"/>
  <c r="X596"/>
  <c r="W596"/>
  <c r="V596"/>
  <c r="U596"/>
  <c r="AB595"/>
  <c r="AA595"/>
  <c r="Z595"/>
  <c r="Y595"/>
  <c r="X595"/>
  <c r="W595"/>
  <c r="V595"/>
  <c r="U595"/>
  <c r="AB594"/>
  <c r="AA594"/>
  <c r="Z594"/>
  <c r="Y594"/>
  <c r="X594"/>
  <c r="W594"/>
  <c r="V594"/>
  <c r="U594"/>
  <c r="AB593"/>
  <c r="AA593"/>
  <c r="Z593"/>
  <c r="Y593"/>
  <c r="X593"/>
  <c r="W593"/>
  <c r="V593"/>
  <c r="U593"/>
  <c r="AB592"/>
  <c r="AA592"/>
  <c r="Z592"/>
  <c r="Y592"/>
  <c r="X592"/>
  <c r="W592"/>
  <c r="V592"/>
  <c r="U592"/>
  <c r="AB591"/>
  <c r="AA591"/>
  <c r="Z591"/>
  <c r="Y591"/>
  <c r="X591"/>
  <c r="W591"/>
  <c r="V591"/>
  <c r="U591"/>
  <c r="AB590"/>
  <c r="AA590"/>
  <c r="Z590"/>
  <c r="Y590"/>
  <c r="X590"/>
  <c r="W590"/>
  <c r="V590"/>
  <c r="U590"/>
  <c r="AB589"/>
  <c r="AA589"/>
  <c r="Z589"/>
  <c r="Y589"/>
  <c r="X589"/>
  <c r="W589"/>
  <c r="V589"/>
  <c r="U589"/>
  <c r="AB588"/>
  <c r="AA588"/>
  <c r="Z588"/>
  <c r="Y588"/>
  <c r="X588"/>
  <c r="W588"/>
  <c r="V588"/>
  <c r="U588"/>
  <c r="AB587"/>
  <c r="AA587"/>
  <c r="Z587"/>
  <c r="Y587"/>
  <c r="X587"/>
  <c r="W587"/>
  <c r="V587"/>
  <c r="U587"/>
  <c r="AB586"/>
  <c r="AA586"/>
  <c r="Z586"/>
  <c r="Y586"/>
  <c r="X586"/>
  <c r="W586"/>
  <c r="V586"/>
  <c r="U586"/>
  <c r="AB585"/>
  <c r="AA585"/>
  <c r="Z585"/>
  <c r="Y585"/>
  <c r="X585"/>
  <c r="W585"/>
  <c r="V585"/>
  <c r="U585"/>
  <c r="AB584"/>
  <c r="AA584"/>
  <c r="Z584"/>
  <c r="Y584"/>
  <c r="X584"/>
  <c r="W584"/>
  <c r="V584"/>
  <c r="U584"/>
  <c r="AB583"/>
  <c r="AA583"/>
  <c r="Z583"/>
  <c r="Y583"/>
  <c r="X583"/>
  <c r="W583"/>
  <c r="V583"/>
  <c r="U583"/>
  <c r="AB582"/>
  <c r="AA582"/>
  <c r="Z582"/>
  <c r="Y582"/>
  <c r="X582"/>
  <c r="W582"/>
  <c r="V582"/>
  <c r="U582"/>
  <c r="AB581"/>
  <c r="AA581"/>
  <c r="Z581"/>
  <c r="Y581"/>
  <c r="X581"/>
  <c r="W581"/>
  <c r="V581"/>
  <c r="U581"/>
  <c r="AB580"/>
  <c r="AA580"/>
  <c r="Z580"/>
  <c r="Y580"/>
  <c r="X580"/>
  <c r="W580"/>
  <c r="V580"/>
  <c r="U580"/>
  <c r="AB579"/>
  <c r="AA579"/>
  <c r="Z579"/>
  <c r="Y579"/>
  <c r="X579"/>
  <c r="W579"/>
  <c r="V579"/>
  <c r="U579"/>
  <c r="AB578"/>
  <c r="AA578"/>
  <c r="Z578"/>
  <c r="Y578"/>
  <c r="X578"/>
  <c r="W578"/>
  <c r="V578"/>
  <c r="U578"/>
  <c r="AB577"/>
  <c r="AA577"/>
  <c r="Z577"/>
  <c r="Y577"/>
  <c r="X577"/>
  <c r="W577"/>
  <c r="V577"/>
  <c r="U577"/>
  <c r="AB576"/>
  <c r="AA576"/>
  <c r="Z576"/>
  <c r="Y576"/>
  <c r="X576"/>
  <c r="W576"/>
  <c r="V576"/>
  <c r="U576"/>
  <c r="AB575"/>
  <c r="AA575"/>
  <c r="Z575"/>
  <c r="Y575"/>
  <c r="X575"/>
  <c r="W575"/>
  <c r="V575"/>
  <c r="U575"/>
  <c r="AB574"/>
  <c r="AA574"/>
  <c r="Z574"/>
  <c r="Y574"/>
  <c r="X574"/>
  <c r="W574"/>
  <c r="V574"/>
  <c r="U574"/>
  <c r="AB573"/>
  <c r="AA573"/>
  <c r="Z573"/>
  <c r="Y573"/>
  <c r="X573"/>
  <c r="W573"/>
  <c r="V573"/>
  <c r="U573"/>
  <c r="AB572"/>
  <c r="AA572"/>
  <c r="Z572"/>
  <c r="Y572"/>
  <c r="X572"/>
  <c r="W572"/>
  <c r="V572"/>
  <c r="U572"/>
  <c r="AB571"/>
  <c r="AA571"/>
  <c r="Z571"/>
  <c r="Y571"/>
  <c r="X571"/>
  <c r="W571"/>
  <c r="V571"/>
  <c r="U571"/>
  <c r="AB570"/>
  <c r="AA570"/>
  <c r="Z570"/>
  <c r="Y570"/>
  <c r="X570"/>
  <c r="W570"/>
  <c r="V570"/>
  <c r="U570"/>
  <c r="AB569"/>
  <c r="AA569"/>
  <c r="Z569"/>
  <c r="Y569"/>
  <c r="X569"/>
  <c r="W569"/>
  <c r="V569"/>
  <c r="U569"/>
  <c r="AB568"/>
  <c r="AA568"/>
  <c r="Z568"/>
  <c r="Y568"/>
  <c r="X568"/>
  <c r="W568"/>
  <c r="V568"/>
  <c r="U568"/>
  <c r="AB567"/>
  <c r="AA567"/>
  <c r="Z567"/>
  <c r="Y567"/>
  <c r="X567"/>
  <c r="W567"/>
  <c r="V567"/>
  <c r="U567"/>
  <c r="AB566"/>
  <c r="AA566"/>
  <c r="Z566"/>
  <c r="Y566"/>
  <c r="X566"/>
  <c r="W566"/>
  <c r="V566"/>
  <c r="U566"/>
  <c r="AB565"/>
  <c r="AA565"/>
  <c r="Z565"/>
  <c r="Y565"/>
  <c r="X565"/>
  <c r="W565"/>
  <c r="V565"/>
  <c r="U565"/>
  <c r="AB564"/>
  <c r="AA564"/>
  <c r="Z564"/>
  <c r="Y564"/>
  <c r="X564"/>
  <c r="W564"/>
  <c r="V564"/>
  <c r="U564"/>
  <c r="AB563"/>
  <c r="AA563"/>
  <c r="Z563"/>
  <c r="Y563"/>
  <c r="X563"/>
  <c r="W563"/>
  <c r="V563"/>
  <c r="U563"/>
  <c r="AB562"/>
  <c r="AA562"/>
  <c r="Z562"/>
  <c r="Y562"/>
  <c r="X562"/>
  <c r="W562"/>
  <c r="V562"/>
  <c r="U562"/>
  <c r="AB561"/>
  <c r="AA561"/>
  <c r="Z561"/>
  <c r="Y561"/>
  <c r="X561"/>
  <c r="W561"/>
  <c r="V561"/>
  <c r="U561"/>
  <c r="AB560"/>
  <c r="AA560"/>
  <c r="Z560"/>
  <c r="Y560"/>
  <c r="X560"/>
  <c r="W560"/>
  <c r="V560"/>
  <c r="U560"/>
  <c r="AB559"/>
  <c r="AA559"/>
  <c r="Z559"/>
  <c r="Y559"/>
  <c r="X559"/>
  <c r="W559"/>
  <c r="V559"/>
  <c r="U559"/>
  <c r="AB553"/>
  <c r="AA553"/>
  <c r="Z553"/>
  <c r="Y553"/>
  <c r="X553"/>
  <c r="W553"/>
  <c r="V553"/>
  <c r="U553"/>
  <c r="AB552"/>
  <c r="AA552"/>
  <c r="Z552"/>
  <c r="Y552"/>
  <c r="X552"/>
  <c r="W552"/>
  <c r="V552"/>
  <c r="U552"/>
  <c r="AB549"/>
  <c r="AA549"/>
  <c r="Z549"/>
  <c r="Y549"/>
  <c r="X549"/>
  <c r="W549"/>
  <c r="V549"/>
  <c r="U549"/>
  <c r="AB548"/>
  <c r="AA548"/>
  <c r="Z548"/>
  <c r="Y548"/>
  <c r="X548"/>
  <c r="W548"/>
  <c r="V548"/>
  <c r="U548"/>
  <c r="AB547"/>
  <c r="AA547"/>
  <c r="Z547"/>
  <c r="Y547"/>
  <c r="X547"/>
  <c r="W547"/>
  <c r="V547"/>
  <c r="U547"/>
  <c r="AB545"/>
  <c r="AA545"/>
  <c r="Z545"/>
  <c r="Y545"/>
  <c r="X545"/>
  <c r="W545"/>
  <c r="V545"/>
  <c r="U545"/>
  <c r="AB536"/>
  <c r="AA536"/>
  <c r="Z536"/>
  <c r="Y536"/>
  <c r="X536"/>
  <c r="W536"/>
  <c r="V536"/>
  <c r="U536"/>
  <c r="AB535"/>
  <c r="AA535"/>
  <c r="Z535"/>
  <c r="Y535"/>
  <c r="X535"/>
  <c r="W535"/>
  <c r="V535"/>
  <c r="U535"/>
  <c r="AB534"/>
  <c r="AA534"/>
  <c r="Z534"/>
  <c r="Y534"/>
  <c r="X534"/>
  <c r="W534"/>
  <c r="V534"/>
  <c r="U534"/>
  <c r="AB533"/>
  <c r="AA533"/>
  <c r="Z533"/>
  <c r="Y533"/>
  <c r="X533"/>
  <c r="W533"/>
  <c r="V533"/>
  <c r="U533"/>
  <c r="AB532"/>
  <c r="AA532"/>
  <c r="Z532"/>
  <c r="Y532"/>
  <c r="X532"/>
  <c r="W532"/>
  <c r="V532"/>
  <c r="U532"/>
  <c r="AB531"/>
  <c r="AA531"/>
  <c r="Z531"/>
  <c r="Y531"/>
  <c r="X531"/>
  <c r="W531"/>
  <c r="V531"/>
  <c r="U531"/>
  <c r="AB530"/>
  <c r="AA530"/>
  <c r="Z530"/>
  <c r="Y530"/>
  <c r="X530"/>
  <c r="W530"/>
  <c r="V530"/>
  <c r="U530"/>
  <c r="AB529"/>
  <c r="AA529"/>
  <c r="Z529"/>
  <c r="Y529"/>
  <c r="X529"/>
  <c r="W529"/>
  <c r="V529"/>
  <c r="U529"/>
  <c r="AB528"/>
  <c r="AA528"/>
  <c r="Z528"/>
  <c r="Y528"/>
  <c r="X528"/>
  <c r="W528"/>
  <c r="V528"/>
  <c r="U528"/>
  <c r="AB527"/>
  <c r="AA527"/>
  <c r="Z527"/>
  <c r="Y527"/>
  <c r="X527"/>
  <c r="W527"/>
  <c r="V527"/>
  <c r="U527"/>
  <c r="AB526"/>
  <c r="AA526"/>
  <c r="Z526"/>
  <c r="Y526"/>
  <c r="X526"/>
  <c r="W526"/>
  <c r="V526"/>
  <c r="U526"/>
  <c r="AB525"/>
  <c r="AA525"/>
  <c r="Z525"/>
  <c r="Y525"/>
  <c r="X525"/>
  <c r="W525"/>
  <c r="V525"/>
  <c r="U525"/>
  <c r="AB524"/>
  <c r="AA524"/>
  <c r="Z524"/>
  <c r="Y524"/>
  <c r="X524"/>
  <c r="W524"/>
  <c r="V524"/>
  <c r="U524"/>
  <c r="AB523"/>
  <c r="AA523"/>
  <c r="Z523"/>
  <c r="Y523"/>
  <c r="X523"/>
  <c r="W523"/>
  <c r="V523"/>
  <c r="U523"/>
  <c r="AB521"/>
  <c r="AA521"/>
  <c r="Z521"/>
  <c r="Y521"/>
  <c r="X521"/>
  <c r="W521"/>
  <c r="V521"/>
  <c r="U521"/>
  <c r="AB520"/>
  <c r="AA520"/>
  <c r="Z520"/>
  <c r="Y520"/>
  <c r="X520"/>
  <c r="W520"/>
  <c r="V520"/>
  <c r="U520"/>
  <c r="AB519"/>
  <c r="AA519"/>
  <c r="Z519"/>
  <c r="Y519"/>
  <c r="X519"/>
  <c r="W519"/>
  <c r="V519"/>
  <c r="U519"/>
  <c r="AB518"/>
  <c r="AA518"/>
  <c r="Z518"/>
  <c r="Y518"/>
  <c r="X518"/>
  <c r="W518"/>
  <c r="V518"/>
  <c r="U518"/>
  <c r="AB516"/>
  <c r="AA516"/>
  <c r="Z516"/>
  <c r="Y516"/>
  <c r="X516"/>
  <c r="W516"/>
  <c r="V516"/>
  <c r="U516"/>
  <c r="AB515"/>
  <c r="AA515"/>
  <c r="Z515"/>
  <c r="Y515"/>
  <c r="X515"/>
  <c r="W515"/>
  <c r="V515"/>
  <c r="U515"/>
  <c r="AB514"/>
  <c r="AA514"/>
  <c r="Z514"/>
  <c r="Y514"/>
  <c r="X514"/>
  <c r="W514"/>
  <c r="V514"/>
  <c r="U514"/>
  <c r="AB512"/>
  <c r="AA512"/>
  <c r="Z512"/>
  <c r="Y512"/>
  <c r="X512"/>
  <c r="W512"/>
  <c r="V512"/>
  <c r="U512"/>
  <c r="AB509"/>
  <c r="AA509"/>
  <c r="Z509"/>
  <c r="Y509"/>
  <c r="X509"/>
  <c r="W509"/>
  <c r="V509"/>
  <c r="U509"/>
  <c r="AB504"/>
  <c r="AA504"/>
  <c r="Z504"/>
  <c r="Y504"/>
  <c r="X504"/>
  <c r="W504"/>
  <c r="V504"/>
  <c r="U504"/>
  <c r="AB503"/>
  <c r="AA503"/>
  <c r="Z503"/>
  <c r="Y503"/>
  <c r="X503"/>
  <c r="W503"/>
  <c r="V503"/>
  <c r="U503"/>
  <c r="AB500"/>
  <c r="AA500"/>
  <c r="Z500"/>
  <c r="Y500"/>
  <c r="X500"/>
  <c r="W500"/>
  <c r="V500"/>
  <c r="U500"/>
  <c r="AB497"/>
  <c r="AA497"/>
  <c r="Z497"/>
  <c r="Y497"/>
  <c r="X497"/>
  <c r="W497"/>
  <c r="V497"/>
  <c r="U497"/>
  <c r="AB495"/>
  <c r="AA495"/>
  <c r="Z495"/>
  <c r="Y495"/>
  <c r="X495"/>
  <c r="W495"/>
  <c r="V495"/>
  <c r="U495"/>
  <c r="Y493"/>
  <c r="U493"/>
  <c r="Y492"/>
  <c r="U492"/>
  <c r="Y491"/>
  <c r="U491"/>
  <c r="AB490"/>
  <c r="AA490"/>
  <c r="Z490"/>
  <c r="Y490"/>
  <c r="X490"/>
  <c r="W490"/>
  <c r="V490"/>
  <c r="U490"/>
  <c r="Y489"/>
  <c r="U489"/>
  <c r="Y488"/>
  <c r="U488"/>
  <c r="AB487"/>
  <c r="AA487"/>
  <c r="Z487"/>
  <c r="Y487"/>
  <c r="X487"/>
  <c r="W487"/>
  <c r="V487"/>
  <c r="U487"/>
  <c r="AB486"/>
  <c r="AA486"/>
  <c r="Z486"/>
  <c r="Y486"/>
  <c r="X486"/>
  <c r="W486"/>
  <c r="V486"/>
  <c r="U486"/>
  <c r="Y485"/>
  <c r="U485"/>
  <c r="Y484"/>
  <c r="U484"/>
  <c r="AB483"/>
  <c r="AA483"/>
  <c r="Z483"/>
  <c r="Y483"/>
  <c r="X483"/>
  <c r="W483"/>
  <c r="V483"/>
  <c r="U483"/>
  <c r="AB482"/>
  <c r="AA482"/>
  <c r="Z482"/>
  <c r="Y482"/>
  <c r="X482"/>
  <c r="W482"/>
  <c r="V482"/>
  <c r="U482"/>
  <c r="Y481"/>
  <c r="U481"/>
  <c r="Y480"/>
  <c r="U480"/>
  <c r="AB479"/>
  <c r="AA479"/>
  <c r="Z479"/>
  <c r="Y479"/>
  <c r="X479"/>
  <c r="W479"/>
  <c r="V479"/>
  <c r="U479"/>
  <c r="AB478"/>
  <c r="AA478"/>
  <c r="Z478"/>
  <c r="Y478"/>
  <c r="X478"/>
  <c r="W478"/>
  <c r="V478"/>
  <c r="U478"/>
  <c r="Y477"/>
  <c r="U477"/>
  <c r="Y476"/>
  <c r="U476"/>
  <c r="AB475"/>
  <c r="AA475"/>
  <c r="Z475"/>
  <c r="Y475"/>
  <c r="X475"/>
  <c r="W475"/>
  <c r="V475"/>
  <c r="U475"/>
  <c r="AB474"/>
  <c r="AA474"/>
  <c r="Z474"/>
  <c r="Y474"/>
  <c r="X474"/>
  <c r="W474"/>
  <c r="V474"/>
  <c r="U474"/>
  <c r="Y473"/>
  <c r="U473"/>
  <c r="Y472"/>
  <c r="U472"/>
  <c r="AB471"/>
  <c r="AA471"/>
  <c r="Z471"/>
  <c r="Y471"/>
  <c r="X471"/>
  <c r="W471"/>
  <c r="V471"/>
  <c r="U471"/>
  <c r="AB470"/>
  <c r="AA470"/>
  <c r="Z470"/>
  <c r="Y470"/>
  <c r="X470"/>
  <c r="W470"/>
  <c r="V470"/>
  <c r="U470"/>
  <c r="Y469"/>
  <c r="U469"/>
  <c r="Y468"/>
  <c r="U468"/>
  <c r="AB467"/>
  <c r="AA467"/>
  <c r="Z467"/>
  <c r="Y467"/>
  <c r="X467"/>
  <c r="W467"/>
  <c r="V467"/>
  <c r="U467"/>
  <c r="AB466"/>
  <c r="AA466"/>
  <c r="Z466"/>
  <c r="Y466"/>
  <c r="X466"/>
  <c r="W466"/>
  <c r="V466"/>
  <c r="U466"/>
  <c r="Y465"/>
  <c r="U465"/>
  <c r="Y464"/>
  <c r="U464"/>
  <c r="AB463"/>
  <c r="AA463"/>
  <c r="Z463"/>
  <c r="Y463"/>
  <c r="X463"/>
  <c r="W463"/>
  <c r="V463"/>
  <c r="U463"/>
  <c r="AB462"/>
  <c r="AA462"/>
  <c r="Z462"/>
  <c r="Y462"/>
  <c r="X462"/>
  <c r="W462"/>
  <c r="V462"/>
  <c r="U462"/>
  <c r="Y461"/>
  <c r="U461"/>
  <c r="Y460"/>
  <c r="U460"/>
  <c r="AB458"/>
  <c r="AA458"/>
  <c r="Z458"/>
  <c r="Y458"/>
  <c r="X458"/>
  <c r="W458"/>
  <c r="V458"/>
  <c r="U458"/>
  <c r="AB456"/>
  <c r="AA456"/>
  <c r="Z456"/>
  <c r="Y456"/>
  <c r="X456"/>
  <c r="W456"/>
  <c r="V456"/>
  <c r="U456"/>
  <c r="AB455"/>
  <c r="AA455"/>
  <c r="Z455"/>
  <c r="Y455"/>
  <c r="X455"/>
  <c r="W455"/>
  <c r="V455"/>
  <c r="U455"/>
  <c r="AB454"/>
  <c r="AA454"/>
  <c r="Z454"/>
  <c r="Y454"/>
  <c r="X454"/>
  <c r="W454"/>
  <c r="V454"/>
  <c r="U454"/>
  <c r="AB453"/>
  <c r="AA453"/>
  <c r="Z453"/>
  <c r="Y453"/>
  <c r="X453"/>
  <c r="W453"/>
  <c r="V453"/>
  <c r="U453"/>
  <c r="AB452"/>
  <c r="AA452"/>
  <c r="Z452"/>
  <c r="Y452"/>
  <c r="X452"/>
  <c r="W452"/>
  <c r="V452"/>
  <c r="U452"/>
  <c r="AB451"/>
  <c r="AA451"/>
  <c r="Z451"/>
  <c r="Y451"/>
  <c r="X451"/>
  <c r="W451"/>
  <c r="V451"/>
  <c r="U451"/>
  <c r="AB450"/>
  <c r="AA450"/>
  <c r="Z450"/>
  <c r="Y450"/>
  <c r="X450"/>
  <c r="W450"/>
  <c r="V450"/>
  <c r="U450"/>
  <c r="AB449"/>
  <c r="AA449"/>
  <c r="Z449"/>
  <c r="Y449"/>
  <c r="X449"/>
  <c r="W449"/>
  <c r="V449"/>
  <c r="U449"/>
  <c r="AB447"/>
  <c r="AA447"/>
  <c r="Z447"/>
  <c r="Y447"/>
  <c r="X447"/>
  <c r="W447"/>
  <c r="V447"/>
  <c r="U447"/>
  <c r="AB446"/>
  <c r="AA446"/>
  <c r="Z446"/>
  <c r="Y446"/>
  <c r="X446"/>
  <c r="W446"/>
  <c r="V446"/>
  <c r="U446"/>
  <c r="AB445"/>
  <c r="AA445"/>
  <c r="Z445"/>
  <c r="Y445"/>
  <c r="X445"/>
  <c r="W445"/>
  <c r="V445"/>
  <c r="U445"/>
  <c r="AB441"/>
  <c r="AA441"/>
  <c r="Z441"/>
  <c r="Y441"/>
  <c r="X441"/>
  <c r="W441"/>
  <c r="V441"/>
  <c r="U441"/>
  <c r="AB440"/>
  <c r="AA440"/>
  <c r="Z440"/>
  <c r="Y440"/>
  <c r="X440"/>
  <c r="W440"/>
  <c r="V440"/>
  <c r="U440"/>
  <c r="AB439"/>
  <c r="AA439"/>
  <c r="Z439"/>
  <c r="Y439"/>
  <c r="X439"/>
  <c r="W439"/>
  <c r="V439"/>
  <c r="U439"/>
  <c r="AB437"/>
  <c r="AA437"/>
  <c r="Z437"/>
  <c r="Y437"/>
  <c r="X437"/>
  <c r="W437"/>
  <c r="V437"/>
  <c r="U437"/>
  <c r="AB436"/>
  <c r="AA436"/>
  <c r="Z436"/>
  <c r="Y436"/>
  <c r="X436"/>
  <c r="W436"/>
  <c r="V436"/>
  <c r="U436"/>
  <c r="AB435"/>
  <c r="AA435"/>
  <c r="Z435"/>
  <c r="Y435"/>
  <c r="X435"/>
  <c r="W435"/>
  <c r="V435"/>
  <c r="U435"/>
  <c r="AB427"/>
  <c r="AA427"/>
  <c r="Z427"/>
  <c r="Y427"/>
  <c r="X427"/>
  <c r="W427"/>
  <c r="V427"/>
  <c r="U427"/>
  <c r="Z425"/>
  <c r="AA425" s="1"/>
  <c r="AB425" s="1"/>
  <c r="W425"/>
  <c r="X425" s="1"/>
  <c r="V425"/>
  <c r="Z424"/>
  <c r="AA424" s="1"/>
  <c r="AB424" s="1"/>
  <c r="W424"/>
  <c r="X424" s="1"/>
  <c r="V424"/>
  <c r="Z423"/>
  <c r="AA423" s="1"/>
  <c r="AB423" s="1"/>
  <c r="W423"/>
  <c r="X423" s="1"/>
  <c r="V423"/>
  <c r="Z422"/>
  <c r="AA422" s="1"/>
  <c r="AB422" s="1"/>
  <c r="W422"/>
  <c r="X422" s="1"/>
  <c r="V422"/>
  <c r="AA421"/>
  <c r="AB421" s="1"/>
  <c r="W421"/>
  <c r="X421" s="1"/>
  <c r="V421"/>
  <c r="Z421"/>
  <c r="AA420"/>
  <c r="AB420" s="1"/>
  <c r="Z420"/>
  <c r="Y420"/>
  <c r="W420"/>
  <c r="X420" s="1"/>
  <c r="V420"/>
  <c r="Z419"/>
  <c r="AA419" s="1"/>
  <c r="AB419" s="1"/>
  <c r="Y419"/>
  <c r="V419"/>
  <c r="W419" s="1"/>
  <c r="X419" s="1"/>
  <c r="Z418"/>
  <c r="Y418"/>
  <c r="AA418" s="1"/>
  <c r="AB418" s="1"/>
  <c r="W418"/>
  <c r="X418" s="1"/>
  <c r="V418"/>
  <c r="Z417"/>
  <c r="Y417"/>
  <c r="AA417" s="1"/>
  <c r="AB417" s="1"/>
  <c r="V417"/>
  <c r="W417" s="1"/>
  <c r="X417" s="1"/>
  <c r="AA416"/>
  <c r="AB416" s="1"/>
  <c r="Z416"/>
  <c r="Y416"/>
  <c r="W416"/>
  <c r="X416" s="1"/>
  <c r="V416"/>
  <c r="Z415"/>
  <c r="AA415" s="1"/>
  <c r="AB415" s="1"/>
  <c r="Y415"/>
  <c r="V415"/>
  <c r="W415" s="1"/>
  <c r="X415" s="1"/>
  <c r="Z414"/>
  <c r="Y414"/>
  <c r="AA414" s="1"/>
  <c r="AB414" s="1"/>
  <c r="W414"/>
  <c r="X414" s="1"/>
  <c r="V414"/>
  <c r="Z413"/>
  <c r="Y413"/>
  <c r="AA413" s="1"/>
  <c r="AB413" s="1"/>
  <c r="V413"/>
  <c r="W413" s="1"/>
  <c r="X413" s="1"/>
  <c r="AA412"/>
  <c r="AB412" s="1"/>
  <c r="Z412"/>
  <c r="Y412"/>
  <c r="W412"/>
  <c r="X412" s="1"/>
  <c r="V412"/>
  <c r="Z411"/>
  <c r="AA411" s="1"/>
  <c r="AB411" s="1"/>
  <c r="Y411"/>
  <c r="V411"/>
  <c r="W411" s="1"/>
  <c r="X411" s="1"/>
  <c r="Z410"/>
  <c r="Y410"/>
  <c r="AA410" s="1"/>
  <c r="AB410" s="1"/>
  <c r="W410"/>
  <c r="X410" s="1"/>
  <c r="V410"/>
  <c r="Z409"/>
  <c r="Y409"/>
  <c r="AA409" s="1"/>
  <c r="AB409" s="1"/>
  <c r="V409"/>
  <c r="W409" s="1"/>
  <c r="X409" s="1"/>
  <c r="AA408"/>
  <c r="AB408" s="1"/>
  <c r="Z408"/>
  <c r="Y408"/>
  <c r="W408"/>
  <c r="X408" s="1"/>
  <c r="V408"/>
  <c r="Z407"/>
  <c r="AA407" s="1"/>
  <c r="AB407" s="1"/>
  <c r="Y407"/>
  <c r="V407"/>
  <c r="W407" s="1"/>
  <c r="X407" s="1"/>
  <c r="Z406"/>
  <c r="Y406"/>
  <c r="AA406" s="1"/>
  <c r="AB406" s="1"/>
  <c r="W406"/>
  <c r="X406" s="1"/>
  <c r="V406"/>
  <c r="Z405"/>
  <c r="Y405"/>
  <c r="AA405" s="1"/>
  <c r="AB405" s="1"/>
  <c r="V405"/>
  <c r="W405" s="1"/>
  <c r="X405" s="1"/>
  <c r="AA404"/>
  <c r="AB404" s="1"/>
  <c r="Z404"/>
  <c r="Y404"/>
  <c r="W404"/>
  <c r="X404" s="1"/>
  <c r="V404"/>
  <c r="Z403"/>
  <c r="AA403" s="1"/>
  <c r="AB403" s="1"/>
  <c r="Y403"/>
  <c r="V403"/>
  <c r="W403" s="1"/>
  <c r="X403" s="1"/>
  <c r="Z402"/>
  <c r="Y402"/>
  <c r="AA402" s="1"/>
  <c r="AB402" s="1"/>
  <c r="W402"/>
  <c r="X402" s="1"/>
  <c r="V402"/>
  <c r="Z401"/>
  <c r="Y401"/>
  <c r="AA401" s="1"/>
  <c r="AB401" s="1"/>
  <c r="V401"/>
  <c r="W401" s="1"/>
  <c r="X401" s="1"/>
  <c r="AA400"/>
  <c r="AB400" s="1"/>
  <c r="Z400"/>
  <c r="Y400"/>
  <c r="W400"/>
  <c r="X400" s="1"/>
  <c r="V400"/>
  <c r="Z399"/>
  <c r="AA399" s="1"/>
  <c r="AB399" s="1"/>
  <c r="Y399"/>
  <c r="V399"/>
  <c r="W399" s="1"/>
  <c r="X399" s="1"/>
  <c r="Z398"/>
  <c r="Y398"/>
  <c r="AA398" s="1"/>
  <c r="AB398" s="1"/>
  <c r="W398"/>
  <c r="X398" s="1"/>
  <c r="V398"/>
  <c r="Z397"/>
  <c r="Y397"/>
  <c r="AA397" s="1"/>
  <c r="AB397" s="1"/>
  <c r="V397"/>
  <c r="W397" s="1"/>
  <c r="X397" s="1"/>
  <c r="AA396"/>
  <c r="AB396" s="1"/>
  <c r="Z396"/>
  <c r="Y396"/>
  <c r="W396"/>
  <c r="X396" s="1"/>
  <c r="V396"/>
  <c r="Z395"/>
  <c r="AA395" s="1"/>
  <c r="AB395" s="1"/>
  <c r="Y395"/>
  <c r="V395"/>
  <c r="W395" s="1"/>
  <c r="X395" s="1"/>
  <c r="Z394"/>
  <c r="Y394"/>
  <c r="AA394" s="1"/>
  <c r="AB394" s="1"/>
  <c r="W394"/>
  <c r="X394" s="1"/>
  <c r="V394"/>
  <c r="Z393"/>
  <c r="Y393"/>
  <c r="AA393" s="1"/>
  <c r="AB393" s="1"/>
  <c r="V393"/>
  <c r="W393" s="1"/>
  <c r="X393" s="1"/>
  <c r="AA392"/>
  <c r="AB392" s="1"/>
  <c r="Z392"/>
  <c r="Y392"/>
  <c r="W392"/>
  <c r="X392" s="1"/>
  <c r="V392"/>
  <c r="Z391"/>
  <c r="AA391" s="1"/>
  <c r="AB391" s="1"/>
  <c r="Y391"/>
  <c r="V391"/>
  <c r="W391" s="1"/>
  <c r="X391" s="1"/>
  <c r="Z390"/>
  <c r="Y390"/>
  <c r="AA390" s="1"/>
  <c r="AB390" s="1"/>
  <c r="W390"/>
  <c r="X390" s="1"/>
  <c r="V390"/>
  <c r="Z389"/>
  <c r="Y389"/>
  <c r="AA389" s="1"/>
  <c r="AB389" s="1"/>
  <c r="V389"/>
  <c r="W389" s="1"/>
  <c r="X389" s="1"/>
  <c r="AA388"/>
  <c r="AB388" s="1"/>
  <c r="Z388"/>
  <c r="Y388"/>
  <c r="W388"/>
  <c r="X388" s="1"/>
  <c r="V388"/>
  <c r="Z387"/>
  <c r="AA387" s="1"/>
  <c r="AB387" s="1"/>
  <c r="Y387"/>
  <c r="V387"/>
  <c r="W387" s="1"/>
  <c r="X387" s="1"/>
  <c r="AB383"/>
  <c r="AA383"/>
  <c r="Z383"/>
  <c r="Y383"/>
  <c r="X383"/>
  <c r="W383"/>
  <c r="V383"/>
  <c r="U383"/>
  <c r="Z381"/>
  <c r="Y381"/>
  <c r="AA381" s="1"/>
  <c r="AB381" s="1"/>
  <c r="V381"/>
  <c r="U381"/>
  <c r="W381" s="1"/>
  <c r="X381" s="1"/>
  <c r="Y377"/>
  <c r="U377"/>
  <c r="Y376"/>
  <c r="U376"/>
  <c r="AB375"/>
  <c r="AA375"/>
  <c r="Z375"/>
  <c r="Y375"/>
  <c r="X375"/>
  <c r="W375"/>
  <c r="V375"/>
  <c r="U375"/>
  <c r="AB374"/>
  <c r="AA374"/>
  <c r="Z374"/>
  <c r="Y374"/>
  <c r="X374"/>
  <c r="W374"/>
  <c r="V374"/>
  <c r="U374"/>
  <c r="Y373"/>
  <c r="U373"/>
  <c r="Y372"/>
  <c r="U372"/>
  <c r="AB370"/>
  <c r="AA370"/>
  <c r="Z370"/>
  <c r="Y370"/>
  <c r="X370"/>
  <c r="W370"/>
  <c r="V370"/>
  <c r="U370"/>
  <c r="AB369"/>
  <c r="AA369"/>
  <c r="Z369"/>
  <c r="Y369"/>
  <c r="X369"/>
  <c r="W369"/>
  <c r="V369"/>
  <c r="U369"/>
  <c r="AB368"/>
  <c r="AA368"/>
  <c r="Z368"/>
  <c r="Y368"/>
  <c r="X368"/>
  <c r="W368"/>
  <c r="V368"/>
  <c r="U368"/>
  <c r="AB367"/>
  <c r="AA367"/>
  <c r="Z367"/>
  <c r="Y367"/>
  <c r="X367"/>
  <c r="W367"/>
  <c r="V367"/>
  <c r="U367"/>
  <c r="AB366"/>
  <c r="AA366"/>
  <c r="Z366"/>
  <c r="Y366"/>
  <c r="X366"/>
  <c r="W366"/>
  <c r="V366"/>
  <c r="U366"/>
  <c r="AB365"/>
  <c r="AA365"/>
  <c r="Z365"/>
  <c r="Y365"/>
  <c r="X365"/>
  <c r="W365"/>
  <c r="V365"/>
  <c r="U365"/>
  <c r="AB364"/>
  <c r="AA364"/>
  <c r="Z364"/>
  <c r="Y364"/>
  <c r="X364"/>
  <c r="W364"/>
  <c r="V364"/>
  <c r="U364"/>
  <c r="AB363"/>
  <c r="AA363"/>
  <c r="Z363"/>
  <c r="Y363"/>
  <c r="X363"/>
  <c r="W363"/>
  <c r="V363"/>
  <c r="U363"/>
  <c r="AB362"/>
  <c r="AA362"/>
  <c r="Z362"/>
  <c r="Y362"/>
  <c r="X362"/>
  <c r="W362"/>
  <c r="V362"/>
  <c r="U362"/>
  <c r="AB361"/>
  <c r="AA361"/>
  <c r="Z361"/>
  <c r="Y361"/>
  <c r="X361"/>
  <c r="W361"/>
  <c r="V361"/>
  <c r="U361"/>
  <c r="AB360"/>
  <c r="AA360"/>
  <c r="Z360"/>
  <c r="Y360"/>
  <c r="X360"/>
  <c r="W360"/>
  <c r="V360"/>
  <c r="U360"/>
  <c r="AB359"/>
  <c r="AA359"/>
  <c r="Z359"/>
  <c r="Y359"/>
  <c r="X359"/>
  <c r="W359"/>
  <c r="V359"/>
  <c r="U359"/>
  <c r="AB358"/>
  <c r="AA358"/>
  <c r="Z358"/>
  <c r="Y358"/>
  <c r="X358"/>
  <c r="W358"/>
  <c r="V358"/>
  <c r="U358"/>
  <c r="AB357"/>
  <c r="AA357"/>
  <c r="Z357"/>
  <c r="Y357"/>
  <c r="X357"/>
  <c r="W357"/>
  <c r="V357"/>
  <c r="U357"/>
  <c r="AB356"/>
  <c r="AA356"/>
  <c r="Z356"/>
  <c r="Y356"/>
  <c r="X356"/>
  <c r="W356"/>
  <c r="V356"/>
  <c r="U356"/>
  <c r="AB355"/>
  <c r="AA355"/>
  <c r="Z355"/>
  <c r="Y355"/>
  <c r="X355"/>
  <c r="W355"/>
  <c r="V355"/>
  <c r="U355"/>
  <c r="AB354"/>
  <c r="AA354"/>
  <c r="Z354"/>
  <c r="Y354"/>
  <c r="X354"/>
  <c r="W354"/>
  <c r="V354"/>
  <c r="U354"/>
  <c r="AB353"/>
  <c r="AA353"/>
  <c r="Z353"/>
  <c r="Y353"/>
  <c r="X353"/>
  <c r="W353"/>
  <c r="V353"/>
  <c r="U353"/>
  <c r="AB352"/>
  <c r="AA352"/>
  <c r="Z352"/>
  <c r="Y352"/>
  <c r="X352"/>
  <c r="W352"/>
  <c r="V352"/>
  <c r="U352"/>
  <c r="AB348"/>
  <c r="AA348"/>
  <c r="Z348"/>
  <c r="Y348"/>
  <c r="X348"/>
  <c r="W348"/>
  <c r="V348"/>
  <c r="U348"/>
  <c r="AB347"/>
  <c r="AA347"/>
  <c r="Z347"/>
  <c r="Y347"/>
  <c r="X347"/>
  <c r="W347"/>
  <c r="V347"/>
  <c r="U347"/>
  <c r="AB346"/>
  <c r="AA346"/>
  <c r="Z346"/>
  <c r="Y346"/>
  <c r="X346"/>
  <c r="W346"/>
  <c r="V346"/>
  <c r="U346"/>
  <c r="AB345"/>
  <c r="AA345"/>
  <c r="Z345"/>
  <c r="Y345"/>
  <c r="X345"/>
  <c r="W345"/>
  <c r="V345"/>
  <c r="U345"/>
  <c r="Z338"/>
  <c r="Y338"/>
  <c r="AA338" s="1"/>
  <c r="AB338" s="1"/>
  <c r="V338"/>
  <c r="U338"/>
  <c r="W338" s="1"/>
  <c r="X338" s="1"/>
  <c r="Z337"/>
  <c r="Y337"/>
  <c r="AA337" s="1"/>
  <c r="AB337" s="1"/>
  <c r="V337"/>
  <c r="U337"/>
  <c r="W337" s="1"/>
  <c r="X337" s="1"/>
  <c r="Z336"/>
  <c r="Y336"/>
  <c r="AA336" s="1"/>
  <c r="AB336" s="1"/>
  <c r="V336"/>
  <c r="U336"/>
  <c r="W336" s="1"/>
  <c r="X336" s="1"/>
  <c r="Z335"/>
  <c r="Y335"/>
  <c r="AA335" s="1"/>
  <c r="AB335" s="1"/>
  <c r="V335"/>
  <c r="U335"/>
  <c r="W335" s="1"/>
  <c r="X335" s="1"/>
  <c r="Z334"/>
  <c r="Y334"/>
  <c r="AA334" s="1"/>
  <c r="AB334" s="1"/>
  <c r="V334"/>
  <c r="U334"/>
  <c r="W334" s="1"/>
  <c r="X334" s="1"/>
  <c r="Y328"/>
  <c r="U328"/>
  <c r="Y327"/>
  <c r="U327"/>
  <c r="Z326"/>
  <c r="AA326" s="1"/>
  <c r="AB326" s="1"/>
  <c r="Y326"/>
  <c r="V326"/>
  <c r="W326" s="1"/>
  <c r="X326" s="1"/>
  <c r="U326"/>
  <c r="Z325"/>
  <c r="AA325" s="1"/>
  <c r="AB325" s="1"/>
  <c r="Y325"/>
  <c r="V325"/>
  <c r="W325" s="1"/>
  <c r="X325" s="1"/>
  <c r="U325"/>
  <c r="Y324"/>
  <c r="U324"/>
  <c r="Y323"/>
  <c r="U323"/>
  <c r="Z322"/>
  <c r="AA322" s="1"/>
  <c r="AB322" s="1"/>
  <c r="Y322"/>
  <c r="V322"/>
  <c r="W322" s="1"/>
  <c r="X322" s="1"/>
  <c r="U322"/>
  <c r="Z321"/>
  <c r="AA321" s="1"/>
  <c r="AB321" s="1"/>
  <c r="Y321"/>
  <c r="V321"/>
  <c r="W321" s="1"/>
  <c r="X321" s="1"/>
  <c r="U321"/>
  <c r="Y320"/>
  <c r="U320"/>
  <c r="Y319"/>
  <c r="U319"/>
  <c r="Z318"/>
  <c r="AA318" s="1"/>
  <c r="AB318" s="1"/>
  <c r="Y318"/>
  <c r="V318"/>
  <c r="W318" s="1"/>
  <c r="X318" s="1"/>
  <c r="U318"/>
  <c r="Z317"/>
  <c r="AA317" s="1"/>
  <c r="AB317" s="1"/>
  <c r="Y317"/>
  <c r="V317"/>
  <c r="W317" s="1"/>
  <c r="X317" s="1"/>
  <c r="U317"/>
  <c r="Y316"/>
  <c r="U316"/>
  <c r="Y315"/>
  <c r="U315"/>
  <c r="AB313"/>
  <c r="AA313"/>
  <c r="Z313"/>
  <c r="Y313"/>
  <c r="X313"/>
  <c r="W313"/>
  <c r="V313"/>
  <c r="U313"/>
  <c r="AB312"/>
  <c r="AA312"/>
  <c r="Z312"/>
  <c r="Y312"/>
  <c r="X312"/>
  <c r="W312"/>
  <c r="V312"/>
  <c r="U312"/>
  <c r="AB311"/>
  <c r="AA311"/>
  <c r="Z311"/>
  <c r="Y311"/>
  <c r="X311"/>
  <c r="W311"/>
  <c r="V311"/>
  <c r="U311"/>
  <c r="AB310"/>
  <c r="AA310"/>
  <c r="Z310"/>
  <c r="Y310"/>
  <c r="X310"/>
  <c r="W310"/>
  <c r="V310"/>
  <c r="U310"/>
  <c r="AB309"/>
  <c r="AA309"/>
  <c r="Z309"/>
  <c r="Y309"/>
  <c r="X309"/>
  <c r="W309"/>
  <c r="V309"/>
  <c r="U309"/>
  <c r="AB308"/>
  <c r="AA308"/>
  <c r="Z308"/>
  <c r="Y308"/>
  <c r="X308"/>
  <c r="W308"/>
  <c r="V308"/>
  <c r="U308"/>
  <c r="AB307"/>
  <c r="AA307"/>
  <c r="Z307"/>
  <c r="Y307"/>
  <c r="X307"/>
  <c r="W307"/>
  <c r="V307"/>
  <c r="U307"/>
  <c r="AB306"/>
  <c r="AA306"/>
  <c r="Z306"/>
  <c r="Y306"/>
  <c r="X306"/>
  <c r="W306"/>
  <c r="V306"/>
  <c r="U306"/>
  <c r="AB305"/>
  <c r="AA305"/>
  <c r="Z305"/>
  <c r="Y305"/>
  <c r="X305"/>
  <c r="W305"/>
  <c r="V305"/>
  <c r="U305"/>
  <c r="AB304"/>
  <c r="AA304"/>
  <c r="Z304"/>
  <c r="Y304"/>
  <c r="X304"/>
  <c r="W304"/>
  <c r="V304"/>
  <c r="U304"/>
  <c r="AB303"/>
  <c r="AA303"/>
  <c r="Z303"/>
  <c r="Y303"/>
  <c r="X303"/>
  <c r="W303"/>
  <c r="V303"/>
  <c r="U303"/>
  <c r="AB302"/>
  <c r="AA302"/>
  <c r="Z302"/>
  <c r="Y302"/>
  <c r="X302"/>
  <c r="W302"/>
  <c r="V302"/>
  <c r="U302"/>
  <c r="AB301"/>
  <c r="AA301"/>
  <c r="Z301"/>
  <c r="Y301"/>
  <c r="X301"/>
  <c r="W301"/>
  <c r="V301"/>
  <c r="U301"/>
  <c r="AB300"/>
  <c r="AA300"/>
  <c r="Z300"/>
  <c r="Y300"/>
  <c r="X300"/>
  <c r="W300"/>
  <c r="V300"/>
  <c r="U300"/>
  <c r="AB299"/>
  <c r="AA299"/>
  <c r="Z299"/>
  <c r="Y299"/>
  <c r="X299"/>
  <c r="W299"/>
  <c r="V299"/>
  <c r="U299"/>
  <c r="AB298"/>
  <c r="AA298"/>
  <c r="Z298"/>
  <c r="Y298"/>
  <c r="X298"/>
  <c r="W298"/>
  <c r="V298"/>
  <c r="U298"/>
  <c r="AB297"/>
  <c r="AA297"/>
  <c r="Z297"/>
  <c r="Y297"/>
  <c r="X297"/>
  <c r="W297"/>
  <c r="V297"/>
  <c r="U297"/>
  <c r="AB296"/>
  <c r="AA296"/>
  <c r="Z296"/>
  <c r="Y296"/>
  <c r="X296"/>
  <c r="W296"/>
  <c r="V296"/>
  <c r="U296"/>
  <c r="AB295"/>
  <c r="AA295"/>
  <c r="Z295"/>
  <c r="Y295"/>
  <c r="X295"/>
  <c r="W295"/>
  <c r="V295"/>
  <c r="U295"/>
  <c r="AB294"/>
  <c r="AA294"/>
  <c r="Z294"/>
  <c r="Y294"/>
  <c r="X294"/>
  <c r="W294"/>
  <c r="V294"/>
  <c r="U294"/>
  <c r="AB293"/>
  <c r="AA293"/>
  <c r="Z293"/>
  <c r="Y293"/>
  <c r="X293"/>
  <c r="W293"/>
  <c r="V293"/>
  <c r="U293"/>
  <c r="AB292"/>
  <c r="AA292"/>
  <c r="Z292"/>
  <c r="Y292"/>
  <c r="X292"/>
  <c r="W292"/>
  <c r="V292"/>
  <c r="U292"/>
  <c r="AB291"/>
  <c r="AA291"/>
  <c r="Z291"/>
  <c r="Y291"/>
  <c r="X291"/>
  <c r="W291"/>
  <c r="V291"/>
  <c r="U291"/>
  <c r="AB290"/>
  <c r="AA290"/>
  <c r="Z290"/>
  <c r="Y290"/>
  <c r="X290"/>
  <c r="W290"/>
  <c r="V290"/>
  <c r="U290"/>
  <c r="AB283"/>
  <c r="AA283"/>
  <c r="Z283"/>
  <c r="Y283"/>
  <c r="X283"/>
  <c r="W283"/>
  <c r="V283"/>
  <c r="U283"/>
  <c r="AB282"/>
  <c r="AA282"/>
  <c r="Z282"/>
  <c r="Y282"/>
  <c r="X282"/>
  <c r="W282"/>
  <c r="V282"/>
  <c r="U282"/>
  <c r="AB281"/>
  <c r="AA281"/>
  <c r="Z281"/>
  <c r="Y281"/>
  <c r="X281"/>
  <c r="W281"/>
  <c r="V281"/>
  <c r="U281"/>
  <c r="AB280"/>
  <c r="AA280"/>
  <c r="Z280"/>
  <c r="Y280"/>
  <c r="X280"/>
  <c r="W280"/>
  <c r="V280"/>
  <c r="U280"/>
  <c r="AB279"/>
  <c r="AA279"/>
  <c r="Z279"/>
  <c r="Y279"/>
  <c r="X279"/>
  <c r="W279"/>
  <c r="V279"/>
  <c r="U279"/>
  <c r="AB278"/>
  <c r="AA278"/>
  <c r="Z278"/>
  <c r="Y278"/>
  <c r="X278"/>
  <c r="W278"/>
  <c r="V278"/>
  <c r="U278"/>
  <c r="AB277"/>
  <c r="AA277"/>
  <c r="Z277"/>
  <c r="Y277"/>
  <c r="X277"/>
  <c r="W277"/>
  <c r="V277"/>
  <c r="U277"/>
  <c r="AB276"/>
  <c r="AA276"/>
  <c r="Z276"/>
  <c r="Y276"/>
  <c r="X276"/>
  <c r="W276"/>
  <c r="V276"/>
  <c r="U276"/>
  <c r="AB275"/>
  <c r="AA275"/>
  <c r="Z275"/>
  <c r="Y275"/>
  <c r="X275"/>
  <c r="W275"/>
  <c r="V275"/>
  <c r="U275"/>
  <c r="AB274"/>
  <c r="AA274"/>
  <c r="Z274"/>
  <c r="Y274"/>
  <c r="X274"/>
  <c r="W274"/>
  <c r="V274"/>
  <c r="U274"/>
  <c r="AB273"/>
  <c r="AA273"/>
  <c r="Z273"/>
  <c r="Y273"/>
  <c r="X273"/>
  <c r="W273"/>
  <c r="V273"/>
  <c r="U273"/>
  <c r="AB272"/>
  <c r="AA272"/>
  <c r="Z272"/>
  <c r="Y272"/>
  <c r="X272"/>
  <c r="W272"/>
  <c r="V272"/>
  <c r="U272"/>
  <c r="AB271"/>
  <c r="AA271"/>
  <c r="Z271"/>
  <c r="Y271"/>
  <c r="X271"/>
  <c r="W271"/>
  <c r="V271"/>
  <c r="U271"/>
  <c r="AB270"/>
  <c r="AA270"/>
  <c r="Z270"/>
  <c r="Y270"/>
  <c r="X270"/>
  <c r="W270"/>
  <c r="V270"/>
  <c r="U270"/>
  <c r="AB269"/>
  <c r="AA269"/>
  <c r="Z269"/>
  <c r="Y269"/>
  <c r="X269"/>
  <c r="W269"/>
  <c r="V269"/>
  <c r="U269"/>
  <c r="AB268"/>
  <c r="AA268"/>
  <c r="Z268"/>
  <c r="Y268"/>
  <c r="X268"/>
  <c r="W268"/>
  <c r="V268"/>
  <c r="U268"/>
  <c r="AB267"/>
  <c r="AA267"/>
  <c r="Z267"/>
  <c r="Y267"/>
  <c r="X267"/>
  <c r="W267"/>
  <c r="V267"/>
  <c r="U267"/>
  <c r="AB266"/>
  <c r="AA266"/>
  <c r="Z266"/>
  <c r="Y266"/>
  <c r="X266"/>
  <c r="W266"/>
  <c r="V266"/>
  <c r="U266"/>
  <c r="AB265"/>
  <c r="AA265"/>
  <c r="Z265"/>
  <c r="Y265"/>
  <c r="X265"/>
  <c r="W265"/>
  <c r="V265"/>
  <c r="U265"/>
  <c r="AB264"/>
  <c r="AA264"/>
  <c r="Z264"/>
  <c r="Y264"/>
  <c r="X264"/>
  <c r="W264"/>
  <c r="V264"/>
  <c r="U264"/>
  <c r="AB263"/>
  <c r="AA263"/>
  <c r="Z263"/>
  <c r="Y263"/>
  <c r="X263"/>
  <c r="W263"/>
  <c r="V263"/>
  <c r="U263"/>
  <c r="AB262"/>
  <c r="AA262"/>
  <c r="Z262"/>
  <c r="Y262"/>
  <c r="X262"/>
  <c r="W262"/>
  <c r="V262"/>
  <c r="U262"/>
  <c r="AB261"/>
  <c r="AA261"/>
  <c r="Z261"/>
  <c r="Y261"/>
  <c r="X261"/>
  <c r="W261"/>
  <c r="V261"/>
  <c r="U261"/>
  <c r="AB260"/>
  <c r="AA260"/>
  <c r="Z260"/>
  <c r="Y260"/>
  <c r="X260"/>
  <c r="W260"/>
  <c r="V260"/>
  <c r="U260"/>
  <c r="AB259"/>
  <c r="AA259"/>
  <c r="Z259"/>
  <c r="Y259"/>
  <c r="X259"/>
  <c r="W259"/>
  <c r="V259"/>
  <c r="U259"/>
  <c r="AB258"/>
  <c r="AA258"/>
  <c r="Z258"/>
  <c r="Y258"/>
  <c r="X258"/>
  <c r="W258"/>
  <c r="V258"/>
  <c r="U258"/>
  <c r="AB257"/>
  <c r="AA257"/>
  <c r="Z257"/>
  <c r="Y257"/>
  <c r="X257"/>
  <c r="W257"/>
  <c r="V257"/>
  <c r="U257"/>
  <c r="AB256"/>
  <c r="AA256"/>
  <c r="Z256"/>
  <c r="Y256"/>
  <c r="X256"/>
  <c r="W256"/>
  <c r="V256"/>
  <c r="U256"/>
  <c r="AB255"/>
  <c r="AA255"/>
  <c r="Z255"/>
  <c r="Y255"/>
  <c r="X255"/>
  <c r="W255"/>
  <c r="V255"/>
  <c r="U255"/>
  <c r="AB254"/>
  <c r="AA254"/>
  <c r="Z254"/>
  <c r="Y254"/>
  <c r="X254"/>
  <c r="W254"/>
  <c r="V254"/>
  <c r="U254"/>
  <c r="AB253"/>
  <c r="AA253"/>
  <c r="Z253"/>
  <c r="Y253"/>
  <c r="X253"/>
  <c r="W253"/>
  <c r="V253"/>
  <c r="U253"/>
  <c r="AB252"/>
  <c r="AA252"/>
  <c r="Z252"/>
  <c r="Y252"/>
  <c r="X252"/>
  <c r="W252"/>
  <c r="V252"/>
  <c r="U252"/>
  <c r="AB251"/>
  <c r="AA251"/>
  <c r="Z251"/>
  <c r="Y251"/>
  <c r="X251"/>
  <c r="W251"/>
  <c r="V251"/>
  <c r="U251"/>
  <c r="AB250"/>
  <c r="AA250"/>
  <c r="Z250"/>
  <c r="Y250"/>
  <c r="X250"/>
  <c r="W250"/>
  <c r="V250"/>
  <c r="U250"/>
  <c r="AB249"/>
  <c r="AA249"/>
  <c r="Z249"/>
  <c r="Y249"/>
  <c r="X249"/>
  <c r="W249"/>
  <c r="V249"/>
  <c r="U249"/>
  <c r="AB248"/>
  <c r="AA248"/>
  <c r="Z248"/>
  <c r="Y248"/>
  <c r="X248"/>
  <c r="W248"/>
  <c r="V248"/>
  <c r="U248"/>
  <c r="AB247"/>
  <c r="AA247"/>
  <c r="Z247"/>
  <c r="Y247"/>
  <c r="X247"/>
  <c r="W247"/>
  <c r="V247"/>
  <c r="U247"/>
  <c r="AB246"/>
  <c r="AA246"/>
  <c r="Z246"/>
  <c r="Y246"/>
  <c r="X246"/>
  <c r="W246"/>
  <c r="V246"/>
  <c r="U246"/>
  <c r="AB245"/>
  <c r="AA245"/>
  <c r="Z245"/>
  <c r="Y245"/>
  <c r="X245"/>
  <c r="W245"/>
  <c r="V245"/>
  <c r="U245"/>
  <c r="AB243"/>
  <c r="AA243"/>
  <c r="Z243"/>
  <c r="Y243"/>
  <c r="X243"/>
  <c r="W243"/>
  <c r="V243"/>
  <c r="U243"/>
  <c r="AB242"/>
  <c r="AA242"/>
  <c r="Z242"/>
  <c r="Y242"/>
  <c r="X242"/>
  <c r="W242"/>
  <c r="V242"/>
  <c r="U242"/>
  <c r="AB241"/>
  <c r="AA241"/>
  <c r="Z241"/>
  <c r="Y241"/>
  <c r="X241"/>
  <c r="W241"/>
  <c r="V241"/>
  <c r="U241"/>
  <c r="Y237"/>
  <c r="U237"/>
  <c r="AB230"/>
  <c r="AA230"/>
  <c r="Z230"/>
  <c r="Y230"/>
  <c r="X230"/>
  <c r="W230"/>
  <c r="V230"/>
  <c r="U230"/>
  <c r="AB227"/>
  <c r="AA227"/>
  <c r="Z227"/>
  <c r="Y227"/>
  <c r="X227"/>
  <c r="W227"/>
  <c r="V227"/>
  <c r="U227"/>
  <c r="AB226"/>
  <c r="AA226"/>
  <c r="Z226"/>
  <c r="Y226"/>
  <c r="X226"/>
  <c r="W226"/>
  <c r="V226"/>
  <c r="U226"/>
  <c r="AB225"/>
  <c r="AA225"/>
  <c r="Z225"/>
  <c r="Y225"/>
  <c r="X225"/>
  <c r="W225"/>
  <c r="V225"/>
  <c r="U225"/>
  <c r="AB224"/>
  <c r="AA224"/>
  <c r="Z224"/>
  <c r="Y224"/>
  <c r="X224"/>
  <c r="W224"/>
  <c r="V224"/>
  <c r="U224"/>
  <c r="AB223"/>
  <c r="AA223"/>
  <c r="Z223"/>
  <c r="Y223"/>
  <c r="X223"/>
  <c r="W223"/>
  <c r="V223"/>
  <c r="U223"/>
  <c r="AB222"/>
  <c r="AA222"/>
  <c r="Z222"/>
  <c r="Y222"/>
  <c r="X222"/>
  <c r="W222"/>
  <c r="V222"/>
  <c r="U222"/>
  <c r="AB221"/>
  <c r="AA221"/>
  <c r="Z221"/>
  <c r="Y221"/>
  <c r="X221"/>
  <c r="W221"/>
  <c r="V221"/>
  <c r="U221"/>
  <c r="AB220"/>
  <c r="AA220"/>
  <c r="Z220"/>
  <c r="Y220"/>
  <c r="X220"/>
  <c r="W220"/>
  <c r="V220"/>
  <c r="U220"/>
  <c r="AB219"/>
  <c r="AA219"/>
  <c r="Z219"/>
  <c r="Y219"/>
  <c r="X219"/>
  <c r="W219"/>
  <c r="V219"/>
  <c r="U219"/>
  <c r="AB218"/>
  <c r="AA218"/>
  <c r="Z218"/>
  <c r="Y218"/>
  <c r="X218"/>
  <c r="W218"/>
  <c r="V218"/>
  <c r="U218"/>
  <c r="AB217"/>
  <c r="AA217"/>
  <c r="Z217"/>
  <c r="Y217"/>
  <c r="X217"/>
  <c r="W217"/>
  <c r="V217"/>
  <c r="U217"/>
  <c r="AB216"/>
  <c r="AA216"/>
  <c r="Z216"/>
  <c r="Y216"/>
  <c r="X216"/>
  <c r="W216"/>
  <c r="V216"/>
  <c r="U216"/>
  <c r="AB215"/>
  <c r="AA215"/>
  <c r="Z215"/>
  <c r="Y215"/>
  <c r="X215"/>
  <c r="W215"/>
  <c r="V215"/>
  <c r="U215"/>
  <c r="AB214"/>
  <c r="AA214"/>
  <c r="Z214"/>
  <c r="Y214"/>
  <c r="X214"/>
  <c r="W214"/>
  <c r="V214"/>
  <c r="U214"/>
  <c r="AB213"/>
  <c r="AA213"/>
  <c r="Z213"/>
  <c r="Y213"/>
  <c r="X213"/>
  <c r="W213"/>
  <c r="V213"/>
  <c r="U213"/>
  <c r="AB212"/>
  <c r="AA212"/>
  <c r="Z212"/>
  <c r="Y212"/>
  <c r="X212"/>
  <c r="W212"/>
  <c r="V212"/>
  <c r="U212"/>
  <c r="AB211"/>
  <c r="AA211"/>
  <c r="Z211"/>
  <c r="Y211"/>
  <c r="X211"/>
  <c r="W211"/>
  <c r="V211"/>
  <c r="U211"/>
  <c r="AB210"/>
  <c r="AA210"/>
  <c r="Z210"/>
  <c r="Y210"/>
  <c r="X210"/>
  <c r="W210"/>
  <c r="V210"/>
  <c r="U210"/>
  <c r="AB209"/>
  <c r="AA209"/>
  <c r="Z209"/>
  <c r="Y209"/>
  <c r="X209"/>
  <c r="W209"/>
  <c r="V209"/>
  <c r="U209"/>
  <c r="AB208"/>
  <c r="AA208"/>
  <c r="Z208"/>
  <c r="Y208"/>
  <c r="X208"/>
  <c r="W208"/>
  <c r="V208"/>
  <c r="U208"/>
  <c r="AB207"/>
  <c r="AA207"/>
  <c r="Z207"/>
  <c r="Y207"/>
  <c r="X207"/>
  <c r="W207"/>
  <c r="V207"/>
  <c r="U207"/>
  <c r="AB206"/>
  <c r="AA206"/>
  <c r="Z206"/>
  <c r="Y206"/>
  <c r="X206"/>
  <c r="W206"/>
  <c r="V206"/>
  <c r="U206"/>
  <c r="AB205"/>
  <c r="AA205"/>
  <c r="Z205"/>
  <c r="Y205"/>
  <c r="X205"/>
  <c r="W205"/>
  <c r="V205"/>
  <c r="U205"/>
  <c r="AB204"/>
  <c r="AA204"/>
  <c r="Z204"/>
  <c r="Y204"/>
  <c r="X204"/>
  <c r="W204"/>
  <c r="V204"/>
  <c r="U204"/>
  <c r="AB203"/>
  <c r="AA203"/>
  <c r="Z203"/>
  <c r="Y203"/>
  <c r="X203"/>
  <c r="W203"/>
  <c r="V203"/>
  <c r="U203"/>
  <c r="AB202"/>
  <c r="AA202"/>
  <c r="Z202"/>
  <c r="Y202"/>
  <c r="X202"/>
  <c r="W202"/>
  <c r="V202"/>
  <c r="U202"/>
  <c r="AB201"/>
  <c r="AA201"/>
  <c r="Z201"/>
  <c r="Y201"/>
  <c r="X201"/>
  <c r="W201"/>
  <c r="V201"/>
  <c r="U201"/>
  <c r="AB200"/>
  <c r="AA200"/>
  <c r="Z200"/>
  <c r="Y200"/>
  <c r="X200"/>
  <c r="W200"/>
  <c r="V200"/>
  <c r="U200"/>
  <c r="AB199"/>
  <c r="AA199"/>
  <c r="Z199"/>
  <c r="Y199"/>
  <c r="X199"/>
  <c r="W199"/>
  <c r="V199"/>
  <c r="U199"/>
  <c r="AB198"/>
  <c r="AA198"/>
  <c r="Z198"/>
  <c r="Y198"/>
  <c r="X198"/>
  <c r="W198"/>
  <c r="V198"/>
  <c r="U198"/>
  <c r="AB197"/>
  <c r="AA197"/>
  <c r="Z197"/>
  <c r="Y197"/>
  <c r="X197"/>
  <c r="W197"/>
  <c r="V197"/>
  <c r="U197"/>
  <c r="AB196"/>
  <c r="AA196"/>
  <c r="Z196"/>
  <c r="Y196"/>
  <c r="X196"/>
  <c r="W196"/>
  <c r="V196"/>
  <c r="U196"/>
  <c r="AB195"/>
  <c r="AA195"/>
  <c r="Z195"/>
  <c r="Y195"/>
  <c r="X195"/>
  <c r="W195"/>
  <c r="V195"/>
  <c r="U195"/>
  <c r="AB194"/>
  <c r="AA194"/>
  <c r="Z194"/>
  <c r="Y194"/>
  <c r="X194"/>
  <c r="W194"/>
  <c r="V194"/>
  <c r="U194"/>
  <c r="AB192"/>
  <c r="AA192"/>
  <c r="Z192"/>
  <c r="Y192"/>
  <c r="X192"/>
  <c r="W192"/>
  <c r="V192"/>
  <c r="U192"/>
  <c r="AB191"/>
  <c r="AA191"/>
  <c r="Z191"/>
  <c r="Y191"/>
  <c r="X191"/>
  <c r="W191"/>
  <c r="V191"/>
  <c r="U191"/>
  <c r="AB189"/>
  <c r="AA189"/>
  <c r="Z189"/>
  <c r="Y189"/>
  <c r="X189"/>
  <c r="W189"/>
  <c r="V189"/>
  <c r="U189"/>
  <c r="AB185"/>
  <c r="AA185"/>
  <c r="Z185"/>
  <c r="Y185"/>
  <c r="X185"/>
  <c r="W185"/>
  <c r="V185"/>
  <c r="U185"/>
  <c r="AB184"/>
  <c r="AA184"/>
  <c r="Z184"/>
  <c r="Y184"/>
  <c r="X184"/>
  <c r="W184"/>
  <c r="V184"/>
  <c r="U184"/>
  <c r="AB183"/>
  <c r="AA183"/>
  <c r="Z183"/>
  <c r="Y183"/>
  <c r="X183"/>
  <c r="W183"/>
  <c r="V183"/>
  <c r="U183"/>
  <c r="AB182"/>
  <c r="AA182"/>
  <c r="Z182"/>
  <c r="Y182"/>
  <c r="X182"/>
  <c r="W182"/>
  <c r="V182"/>
  <c r="U182"/>
  <c r="AB181"/>
  <c r="AA181"/>
  <c r="Z181"/>
  <c r="Y181"/>
  <c r="X181"/>
  <c r="W181"/>
  <c r="V181"/>
  <c r="U181"/>
  <c r="AB180"/>
  <c r="AA180"/>
  <c r="Z180"/>
  <c r="Y180"/>
  <c r="X180"/>
  <c r="W180"/>
  <c r="V180"/>
  <c r="U180"/>
  <c r="AB179"/>
  <c r="AA179"/>
  <c r="Z179"/>
  <c r="Y179"/>
  <c r="X179"/>
  <c r="W179"/>
  <c r="V179"/>
  <c r="U179"/>
  <c r="AB178"/>
  <c r="AA178"/>
  <c r="Z178"/>
  <c r="Y178"/>
  <c r="X178"/>
  <c r="W178"/>
  <c r="V178"/>
  <c r="U178"/>
  <c r="AB177"/>
  <c r="AA177"/>
  <c r="Z177"/>
  <c r="Y177"/>
  <c r="X177"/>
  <c r="W177"/>
  <c r="V177"/>
  <c r="U177"/>
  <c r="AB176"/>
  <c r="AA176"/>
  <c r="Z176"/>
  <c r="Y176"/>
  <c r="X176"/>
  <c r="W176"/>
  <c r="V176"/>
  <c r="U176"/>
  <c r="AB175"/>
  <c r="AA175"/>
  <c r="Z175"/>
  <c r="Y175"/>
  <c r="X175"/>
  <c r="W175"/>
  <c r="V175"/>
  <c r="U175"/>
  <c r="AB174"/>
  <c r="AA174"/>
  <c r="Z174"/>
  <c r="Y174"/>
  <c r="X174"/>
  <c r="W174"/>
  <c r="V174"/>
  <c r="U174"/>
  <c r="AB173"/>
  <c r="AA173"/>
  <c r="Z173"/>
  <c r="Y173"/>
  <c r="X173"/>
  <c r="W173"/>
  <c r="V173"/>
  <c r="U173"/>
  <c r="AB172"/>
  <c r="AA172"/>
  <c r="Z172"/>
  <c r="Y172"/>
  <c r="X172"/>
  <c r="W172"/>
  <c r="V172"/>
  <c r="U172"/>
  <c r="AB171"/>
  <c r="AA171"/>
  <c r="Z171"/>
  <c r="Y171"/>
  <c r="X171"/>
  <c r="W171"/>
  <c r="V171"/>
  <c r="U171"/>
  <c r="AB170"/>
  <c r="AA170"/>
  <c r="Z170"/>
  <c r="Y170"/>
  <c r="X170"/>
  <c r="W170"/>
  <c r="V170"/>
  <c r="U170"/>
  <c r="AB169"/>
  <c r="AA169"/>
  <c r="Z169"/>
  <c r="Y169"/>
  <c r="X169"/>
  <c r="W169"/>
  <c r="V169"/>
  <c r="U169"/>
  <c r="AB168"/>
  <c r="AA168"/>
  <c r="Z168"/>
  <c r="Y168"/>
  <c r="X168"/>
  <c r="W168"/>
  <c r="V168"/>
  <c r="U168"/>
  <c r="AB167"/>
  <c r="AA167"/>
  <c r="Z167"/>
  <c r="Y167"/>
  <c r="X167"/>
  <c r="W167"/>
  <c r="V167"/>
  <c r="U167"/>
  <c r="AB166"/>
  <c r="AA166"/>
  <c r="Z166"/>
  <c r="Y166"/>
  <c r="X166"/>
  <c r="W166"/>
  <c r="V166"/>
  <c r="U166"/>
  <c r="AB165"/>
  <c r="AA165"/>
  <c r="Z165"/>
  <c r="Y165"/>
  <c r="X165"/>
  <c r="W165"/>
  <c r="V165"/>
  <c r="U165"/>
  <c r="AB164"/>
  <c r="AA164"/>
  <c r="Z164"/>
  <c r="Y164"/>
  <c r="X164"/>
  <c r="W164"/>
  <c r="V164"/>
  <c r="U164"/>
  <c r="AB163"/>
  <c r="AA163"/>
  <c r="Z163"/>
  <c r="Y163"/>
  <c r="X163"/>
  <c r="W163"/>
  <c r="V163"/>
  <c r="U163"/>
  <c r="AB162"/>
  <c r="AA162"/>
  <c r="Z162"/>
  <c r="Y162"/>
  <c r="X162"/>
  <c r="W162"/>
  <c r="V162"/>
  <c r="U162"/>
  <c r="AB161"/>
  <c r="AA161"/>
  <c r="Z161"/>
  <c r="Y161"/>
  <c r="X161"/>
  <c r="W161"/>
  <c r="V161"/>
  <c r="U161"/>
  <c r="AB160"/>
  <c r="AA160"/>
  <c r="Z160"/>
  <c r="Y160"/>
  <c r="X160"/>
  <c r="W160"/>
  <c r="V160"/>
  <c r="U160"/>
  <c r="AB159"/>
  <c r="AA159"/>
  <c r="Z159"/>
  <c r="Y159"/>
  <c r="X159"/>
  <c r="W159"/>
  <c r="V159"/>
  <c r="U159"/>
  <c r="AB158"/>
  <c r="AA158"/>
  <c r="Z158"/>
  <c r="Y158"/>
  <c r="X158"/>
  <c r="W158"/>
  <c r="V158"/>
  <c r="U158"/>
  <c r="AB157"/>
  <c r="AA157"/>
  <c r="Z157"/>
  <c r="Y157"/>
  <c r="X157"/>
  <c r="W157"/>
  <c r="V157"/>
  <c r="U157"/>
  <c r="AB156"/>
  <c r="AA156"/>
  <c r="Z156"/>
  <c r="Y156"/>
  <c r="X156"/>
  <c r="W156"/>
  <c r="V156"/>
  <c r="U156"/>
  <c r="AB155"/>
  <c r="AA155"/>
  <c r="Z155"/>
  <c r="Y155"/>
  <c r="X155"/>
  <c r="W155"/>
  <c r="V155"/>
  <c r="U155"/>
  <c r="AB154"/>
  <c r="AA154"/>
  <c r="Z154"/>
  <c r="Y154"/>
  <c r="X154"/>
  <c r="W154"/>
  <c r="V154"/>
  <c r="U154"/>
  <c r="AB153"/>
  <c r="AA153"/>
  <c r="Z153"/>
  <c r="Y153"/>
  <c r="X153"/>
  <c r="W153"/>
  <c r="V153"/>
  <c r="U153"/>
  <c r="AB152"/>
  <c r="AA152"/>
  <c r="Z152"/>
  <c r="Y152"/>
  <c r="X152"/>
  <c r="W152"/>
  <c r="V152"/>
  <c r="U152"/>
  <c r="AB150"/>
  <c r="AA150"/>
  <c r="Z150"/>
  <c r="Y150"/>
  <c r="X150"/>
  <c r="W150"/>
  <c r="V150"/>
  <c r="U150"/>
  <c r="AB149"/>
  <c r="AA149"/>
  <c r="Z149"/>
  <c r="Y149"/>
  <c r="X149"/>
  <c r="W149"/>
  <c r="V149"/>
  <c r="U149"/>
  <c r="AB148"/>
  <c r="AA148"/>
  <c r="Z148"/>
  <c r="Y148"/>
  <c r="X148"/>
  <c r="W148"/>
  <c r="V148"/>
  <c r="U148"/>
  <c r="AB146"/>
  <c r="AA146"/>
  <c r="Z146"/>
  <c r="Y146"/>
  <c r="X146"/>
  <c r="W146"/>
  <c r="V146"/>
  <c r="U146"/>
  <c r="AB145"/>
  <c r="AA145"/>
  <c r="Z145"/>
  <c r="Y145"/>
  <c r="X145"/>
  <c r="W145"/>
  <c r="V145"/>
  <c r="U145"/>
  <c r="AB144"/>
  <c r="AA144"/>
  <c r="Z144"/>
  <c r="Y144"/>
  <c r="X144"/>
  <c r="W144"/>
  <c r="V144"/>
  <c r="U144"/>
  <c r="AB143"/>
  <c r="AA143"/>
  <c r="Z143"/>
  <c r="Y143"/>
  <c r="X143"/>
  <c r="W143"/>
  <c r="V143"/>
  <c r="U143"/>
  <c r="AB142"/>
  <c r="AA142"/>
  <c r="Z142"/>
  <c r="Y142"/>
  <c r="X142"/>
  <c r="W142"/>
  <c r="V142"/>
  <c r="U142"/>
  <c r="AB141"/>
  <c r="AA141"/>
  <c r="Z141"/>
  <c r="Y141"/>
  <c r="X141"/>
  <c r="W141"/>
  <c r="V141"/>
  <c r="U141"/>
  <c r="AB140"/>
  <c r="AA140"/>
  <c r="Z140"/>
  <c r="Y140"/>
  <c r="X140"/>
  <c r="W140"/>
  <c r="V140"/>
  <c r="U140"/>
  <c r="AB139"/>
  <c r="AA139"/>
  <c r="Z139"/>
  <c r="Y139"/>
  <c r="X139"/>
  <c r="W139"/>
  <c r="V139"/>
  <c r="U139"/>
  <c r="AB138"/>
  <c r="AA138"/>
  <c r="Z138"/>
  <c r="Y138"/>
  <c r="X138"/>
  <c r="W138"/>
  <c r="V138"/>
  <c r="U138"/>
  <c r="AB137"/>
  <c r="AA137"/>
  <c r="Z137"/>
  <c r="Y137"/>
  <c r="X137"/>
  <c r="W137"/>
  <c r="V137"/>
  <c r="U137"/>
  <c r="AB136"/>
  <c r="AA136"/>
  <c r="Z136"/>
  <c r="Y136"/>
  <c r="X136"/>
  <c r="W136"/>
  <c r="V136"/>
  <c r="U136"/>
  <c r="AB135"/>
  <c r="AA135"/>
  <c r="Z135"/>
  <c r="Y135"/>
  <c r="X135"/>
  <c r="W135"/>
  <c r="V135"/>
  <c r="U135"/>
  <c r="AB134"/>
  <c r="AA134"/>
  <c r="Z134"/>
  <c r="Y134"/>
  <c r="X134"/>
  <c r="W134"/>
  <c r="V134"/>
  <c r="U134"/>
  <c r="AB133"/>
  <c r="AA133"/>
  <c r="Z133"/>
  <c r="Y133"/>
  <c r="X133"/>
  <c r="W133"/>
  <c r="V133"/>
  <c r="U133"/>
  <c r="AB132"/>
  <c r="AA132"/>
  <c r="Z132"/>
  <c r="Y132"/>
  <c r="X132"/>
  <c r="W132"/>
  <c r="V132"/>
  <c r="U132"/>
  <c r="AB131"/>
  <c r="AA131"/>
  <c r="Z131"/>
  <c r="Y131"/>
  <c r="X131"/>
  <c r="W131"/>
  <c r="V131"/>
  <c r="U131"/>
  <c r="AB130"/>
  <c r="AA130"/>
  <c r="Z130"/>
  <c r="Y130"/>
  <c r="X130"/>
  <c r="W130"/>
  <c r="V130"/>
  <c r="U130"/>
  <c r="AB129"/>
  <c r="AA129"/>
  <c r="Z129"/>
  <c r="Y129"/>
  <c r="X129"/>
  <c r="W129"/>
  <c r="V129"/>
  <c r="U129"/>
  <c r="AB128"/>
  <c r="AA128"/>
  <c r="Z128"/>
  <c r="Y128"/>
  <c r="X128"/>
  <c r="W128"/>
  <c r="V128"/>
  <c r="U128"/>
  <c r="AB127"/>
  <c r="AA127"/>
  <c r="Z127"/>
  <c r="Y127"/>
  <c r="X127"/>
  <c r="W127"/>
  <c r="V127"/>
  <c r="U127"/>
  <c r="AB126"/>
  <c r="AA126"/>
  <c r="Z126"/>
  <c r="Y126"/>
  <c r="X126"/>
  <c r="W126"/>
  <c r="V126"/>
  <c r="U126"/>
  <c r="AB125"/>
  <c r="AA125"/>
  <c r="Z125"/>
  <c r="Y125"/>
  <c r="X125"/>
  <c r="W125"/>
  <c r="V125"/>
  <c r="U125"/>
  <c r="AB124"/>
  <c r="AA124"/>
  <c r="Z124"/>
  <c r="Y124"/>
  <c r="X124"/>
  <c r="W124"/>
  <c r="V124"/>
  <c r="U124"/>
  <c r="AB123"/>
  <c r="AA123"/>
  <c r="Z123"/>
  <c r="Y123"/>
  <c r="X123"/>
  <c r="W123"/>
  <c r="V123"/>
  <c r="U123"/>
  <c r="AB121"/>
  <c r="AA121"/>
  <c r="Z121"/>
  <c r="Y121"/>
  <c r="X121"/>
  <c r="W121"/>
  <c r="V121"/>
  <c r="U121"/>
  <c r="AB120"/>
  <c r="AA120"/>
  <c r="Z120"/>
  <c r="Y120"/>
  <c r="X120"/>
  <c r="W120"/>
  <c r="V120"/>
  <c r="U120"/>
  <c r="AB119"/>
  <c r="AA119"/>
  <c r="Z119"/>
  <c r="Y119"/>
  <c r="X119"/>
  <c r="W119"/>
  <c r="V119"/>
  <c r="U119"/>
  <c r="AB118"/>
  <c r="AA118"/>
  <c r="Z118"/>
  <c r="Y118"/>
  <c r="X118"/>
  <c r="W118"/>
  <c r="V118"/>
  <c r="U118"/>
  <c r="AB117"/>
  <c r="AA117"/>
  <c r="Z117"/>
  <c r="Y117"/>
  <c r="X117"/>
  <c r="W117"/>
  <c r="V117"/>
  <c r="U117"/>
  <c r="AB116"/>
  <c r="AA116"/>
  <c r="Z116"/>
  <c r="Y116"/>
  <c r="X116"/>
  <c r="W116"/>
  <c r="V116"/>
  <c r="U116"/>
  <c r="AB115"/>
  <c r="AA115"/>
  <c r="Z115"/>
  <c r="Y115"/>
  <c r="X115"/>
  <c r="W115"/>
  <c r="V115"/>
  <c r="U115"/>
  <c r="AB110"/>
  <c r="AA110"/>
  <c r="Z110"/>
  <c r="Y110"/>
  <c r="X110"/>
  <c r="W110"/>
  <c r="V110"/>
  <c r="U110"/>
  <c r="AB109"/>
  <c r="AA109"/>
  <c r="Z109"/>
  <c r="Y109"/>
  <c r="X109"/>
  <c r="W109"/>
  <c r="V109"/>
  <c r="U109"/>
  <c r="AB106"/>
  <c r="AA106"/>
  <c r="Z106"/>
  <c r="Y106"/>
  <c r="X106"/>
  <c r="W106"/>
  <c r="V106"/>
  <c r="U106"/>
  <c r="AB105"/>
  <c r="AA105"/>
  <c r="Z105"/>
  <c r="Y105"/>
  <c r="X105"/>
  <c r="W105"/>
  <c r="V105"/>
  <c r="U105"/>
  <c r="AB104"/>
  <c r="AA104"/>
  <c r="Z104"/>
  <c r="Y104"/>
  <c r="X104"/>
  <c r="W104"/>
  <c r="V104"/>
  <c r="U104"/>
  <c r="AB95"/>
  <c r="AA95"/>
  <c r="Z95"/>
  <c r="Y95"/>
  <c r="X95"/>
  <c r="W95"/>
  <c r="V95"/>
  <c r="U95"/>
  <c r="AB94"/>
  <c r="AA94"/>
  <c r="Z94"/>
  <c r="Y94"/>
  <c r="X94"/>
  <c r="W94"/>
  <c r="V94"/>
  <c r="U94"/>
  <c r="AB93"/>
  <c r="AA93"/>
  <c r="Z93"/>
  <c r="Y93"/>
  <c r="X93"/>
  <c r="W93"/>
  <c r="V93"/>
  <c r="U93"/>
  <c r="AB91"/>
  <c r="AA91"/>
  <c r="Z91"/>
  <c r="Y91"/>
  <c r="X91"/>
  <c r="W91"/>
  <c r="V91"/>
  <c r="U91"/>
  <c r="AB89"/>
  <c r="AA89"/>
  <c r="Z89"/>
  <c r="Y89"/>
  <c r="X89"/>
  <c r="W89"/>
  <c r="V89"/>
  <c r="U89"/>
  <c r="AB88"/>
  <c r="AA88"/>
  <c r="Z88"/>
  <c r="Y88"/>
  <c r="X88"/>
  <c r="W88"/>
  <c r="V88"/>
  <c r="U88"/>
  <c r="AB87"/>
  <c r="AA87"/>
  <c r="Z87"/>
  <c r="Y87"/>
  <c r="X87"/>
  <c r="W87"/>
  <c r="V87"/>
  <c r="U87"/>
  <c r="AB86"/>
  <c r="AA86"/>
  <c r="Z86"/>
  <c r="Y86"/>
  <c r="X86"/>
  <c r="W86"/>
  <c r="V86"/>
  <c r="U86"/>
  <c r="AB85"/>
  <c r="AA85"/>
  <c r="Z85"/>
  <c r="Y85"/>
  <c r="X85"/>
  <c r="W85"/>
  <c r="V85"/>
  <c r="U85"/>
  <c r="AB81"/>
  <c r="AA81"/>
  <c r="Z81"/>
  <c r="Y81"/>
  <c r="X81"/>
  <c r="W81"/>
  <c r="V81"/>
  <c r="U81"/>
  <c r="AB80"/>
  <c r="AA80"/>
  <c r="Z80"/>
  <c r="Y80"/>
  <c r="X80"/>
  <c r="W80"/>
  <c r="V80"/>
  <c r="U80"/>
  <c r="AB79"/>
  <c r="AA79"/>
  <c r="Z79"/>
  <c r="Y79"/>
  <c r="X79"/>
  <c r="W79"/>
  <c r="V79"/>
  <c r="U79"/>
  <c r="AB78"/>
  <c r="AA78"/>
  <c r="Z78"/>
  <c r="Y78"/>
  <c r="X78"/>
  <c r="W78"/>
  <c r="V78"/>
  <c r="U78"/>
  <c r="AB75"/>
  <c r="AA75"/>
  <c r="Z75"/>
  <c r="Y75"/>
  <c r="X75"/>
  <c r="W75"/>
  <c r="V75"/>
  <c r="U75"/>
  <c r="AB74"/>
  <c r="AA74"/>
  <c r="Z74"/>
  <c r="Y74"/>
  <c r="X74"/>
  <c r="W74"/>
  <c r="V74"/>
  <c r="U74"/>
  <c r="AB73"/>
  <c r="AA73"/>
  <c r="Z73"/>
  <c r="Y73"/>
  <c r="X73"/>
  <c r="W73"/>
  <c r="V73"/>
  <c r="U73"/>
  <c r="AB72"/>
  <c r="AA72"/>
  <c r="Z72"/>
  <c r="Y72"/>
  <c r="X72"/>
  <c r="W72"/>
  <c r="V72"/>
  <c r="U72"/>
  <c r="Z69"/>
  <c r="Y69"/>
  <c r="AA69" s="1"/>
  <c r="AB69" s="1"/>
  <c r="V69"/>
  <c r="U69"/>
  <c r="W69" s="1"/>
  <c r="X69" s="1"/>
  <c r="AB64"/>
  <c r="AA64"/>
  <c r="Z64"/>
  <c r="Y64"/>
  <c r="X64"/>
  <c r="W64"/>
  <c r="V64"/>
  <c r="U64"/>
  <c r="AB57"/>
  <c r="AA57"/>
  <c r="Z57"/>
  <c r="Y57"/>
  <c r="X57"/>
  <c r="W57"/>
  <c r="V57"/>
  <c r="U57"/>
  <c r="AB56"/>
  <c r="AA56"/>
  <c r="Z56"/>
  <c r="Y56"/>
  <c r="X56"/>
  <c r="W56"/>
  <c r="V56"/>
  <c r="U56"/>
  <c r="AB55"/>
  <c r="AA55"/>
  <c r="Z55"/>
  <c r="Y55"/>
  <c r="X55"/>
  <c r="W55"/>
  <c r="V55"/>
  <c r="U55"/>
  <c r="AB53"/>
  <c r="AA53"/>
  <c r="Z53"/>
  <c r="Y53"/>
  <c r="X53"/>
  <c r="W53"/>
  <c r="V53"/>
  <c r="U53"/>
  <c r="AB51"/>
  <c r="AA51"/>
  <c r="Z51"/>
  <c r="Y51"/>
  <c r="X51"/>
  <c r="W51"/>
  <c r="V51"/>
  <c r="U51"/>
  <c r="AB49"/>
  <c r="AA49"/>
  <c r="Z49"/>
  <c r="Y49"/>
  <c r="X49"/>
  <c r="W49"/>
  <c r="V49"/>
  <c r="U49"/>
  <c r="AB48"/>
  <c r="AA48"/>
  <c r="Z48"/>
  <c r="Y48"/>
  <c r="X48"/>
  <c r="W48"/>
  <c r="V48"/>
  <c r="U48"/>
  <c r="AB47"/>
  <c r="AA47"/>
  <c r="Z47"/>
  <c r="Y47"/>
  <c r="X47"/>
  <c r="W47"/>
  <c r="V47"/>
  <c r="U47"/>
  <c r="Z39"/>
  <c r="Y39"/>
  <c r="AA39" s="1"/>
  <c r="AB39" s="1"/>
  <c r="V39"/>
  <c r="U39"/>
  <c r="W39" s="1"/>
  <c r="X39" s="1"/>
  <c r="Z38"/>
  <c r="Y38"/>
  <c r="AA38" s="1"/>
  <c r="AB38" s="1"/>
  <c r="V38"/>
  <c r="U38"/>
  <c r="W38" s="1"/>
  <c r="X38" s="1"/>
  <c r="AB34"/>
  <c r="AA34"/>
  <c r="Z34"/>
  <c r="Y34"/>
  <c r="X34"/>
  <c r="W34"/>
  <c r="V34"/>
  <c r="U34"/>
  <c r="AB33"/>
  <c r="AA33"/>
  <c r="Z33"/>
  <c r="Y33"/>
  <c r="X33"/>
  <c r="W33"/>
  <c r="V33"/>
  <c r="U33"/>
  <c r="Z31"/>
  <c r="Y31"/>
  <c r="AA31" s="1"/>
  <c r="AB31" s="1"/>
  <c r="V31"/>
  <c r="U31"/>
  <c r="W31" s="1"/>
  <c r="X31" s="1"/>
  <c r="AB27"/>
  <c r="AA27"/>
  <c r="Z27"/>
  <c r="Y27"/>
  <c r="X27"/>
  <c r="W27"/>
  <c r="V27"/>
  <c r="U27"/>
  <c r="AB26"/>
  <c r="AA26"/>
  <c r="Z26"/>
  <c r="Y26"/>
  <c r="X26"/>
  <c r="W26"/>
  <c r="V26"/>
  <c r="U26"/>
  <c r="AB25"/>
  <c r="AA25"/>
  <c r="Z25"/>
  <c r="Y25"/>
  <c r="X25"/>
  <c r="W25"/>
  <c r="V25"/>
  <c r="U25"/>
  <c r="AB24"/>
  <c r="AA24"/>
  <c r="Z24"/>
  <c r="Y24"/>
  <c r="X24"/>
  <c r="W24"/>
  <c r="V24"/>
  <c r="U24"/>
  <c r="AB19"/>
  <c r="AA19"/>
  <c r="Z19"/>
  <c r="Y19"/>
  <c r="X19"/>
  <c r="W19"/>
  <c r="V19"/>
  <c r="U19"/>
  <c r="O27" i="28"/>
  <c r="O28"/>
  <c r="O26"/>
  <c r="Y36"/>
  <c r="Y34"/>
  <c r="Y28"/>
  <c r="U28"/>
  <c r="Y27"/>
  <c r="U27"/>
  <c r="Y25"/>
  <c r="U25"/>
  <c r="Y24"/>
  <c r="U24"/>
  <c r="Y19"/>
  <c r="U19"/>
  <c r="Y34" i="27"/>
  <c r="U34"/>
  <c r="AA33"/>
  <c r="AB33" s="1"/>
  <c r="Z33"/>
  <c r="Y33"/>
  <c r="W33"/>
  <c r="X33" s="1"/>
  <c r="V33"/>
  <c r="U33"/>
  <c r="AA32"/>
  <c r="AB32" s="1"/>
  <c r="Z32"/>
  <c r="Y32"/>
  <c r="W32"/>
  <c r="X32" s="1"/>
  <c r="V32"/>
  <c r="U32"/>
  <c r="AA31"/>
  <c r="Z31"/>
  <c r="Y31"/>
  <c r="W31"/>
  <c r="V31"/>
  <c r="U31"/>
  <c r="Y30"/>
  <c r="U30"/>
  <c r="AF166" i="5"/>
  <c r="AE166"/>
  <c r="AD166"/>
  <c r="AC166"/>
  <c r="AB166"/>
  <c r="AA166"/>
  <c r="Z166"/>
  <c r="Y166"/>
  <c r="AF165"/>
  <c r="AE165"/>
  <c r="AD165"/>
  <c r="AC165"/>
  <c r="AB165"/>
  <c r="AA165"/>
  <c r="Z165"/>
  <c r="Y165"/>
  <c r="AF164"/>
  <c r="AE164"/>
  <c r="AD164"/>
  <c r="AC164"/>
  <c r="AB164"/>
  <c r="AA164"/>
  <c r="Z164"/>
  <c r="Y164"/>
  <c r="AF163"/>
  <c r="AE163"/>
  <c r="AD163"/>
  <c r="AC163"/>
  <c r="AB163"/>
  <c r="AA163"/>
  <c r="Z163"/>
  <c r="Y163"/>
  <c r="AF162"/>
  <c r="AE162"/>
  <c r="AD162"/>
  <c r="AC162"/>
  <c r="AB162"/>
  <c r="AA162"/>
  <c r="Z162"/>
  <c r="Y162"/>
  <c r="AF161"/>
  <c r="AE161"/>
  <c r="AD161"/>
  <c r="AC161"/>
  <c r="AB161"/>
  <c r="AA161"/>
  <c r="Z161"/>
  <c r="Y161"/>
  <c r="AF160"/>
  <c r="AE160"/>
  <c r="AD160"/>
  <c r="AC160"/>
  <c r="AB160"/>
  <c r="AA160"/>
  <c r="Z160"/>
  <c r="Y160"/>
  <c r="AF159"/>
  <c r="AE159"/>
  <c r="AD159"/>
  <c r="AC159"/>
  <c r="AB159"/>
  <c r="AA159"/>
  <c r="Z159"/>
  <c r="Y159"/>
  <c r="AF158"/>
  <c r="AE158"/>
  <c r="AD158"/>
  <c r="AC158"/>
  <c r="AB158"/>
  <c r="AA158"/>
  <c r="Z158"/>
  <c r="Y158"/>
  <c r="AF157"/>
  <c r="AE157"/>
  <c r="AD157"/>
  <c r="AC157"/>
  <c r="AB157"/>
  <c r="AA157"/>
  <c r="Z157"/>
  <c r="Y157"/>
  <c r="AF156"/>
  <c r="AE156"/>
  <c r="AD156"/>
  <c r="AC156"/>
  <c r="AB156"/>
  <c r="AA156"/>
  <c r="Z156"/>
  <c r="Y156"/>
  <c r="AF155"/>
  <c r="AE155"/>
  <c r="AD155"/>
  <c r="AC155"/>
  <c r="AB155"/>
  <c r="AA155"/>
  <c r="Z155"/>
  <c r="Y155"/>
  <c r="AF154"/>
  <c r="AE154"/>
  <c r="AD154"/>
  <c r="AC154"/>
  <c r="AB154"/>
  <c r="AA154"/>
  <c r="Z154"/>
  <c r="Y154"/>
  <c r="AF153"/>
  <c r="AE153"/>
  <c r="AD153"/>
  <c r="AC153"/>
  <c r="AB153"/>
  <c r="AA153"/>
  <c r="Z153"/>
  <c r="Y153"/>
  <c r="AF152"/>
  <c r="AE152"/>
  <c r="AD152"/>
  <c r="AC152"/>
  <c r="AB152"/>
  <c r="AA152"/>
  <c r="Z152"/>
  <c r="Y152"/>
  <c r="AF151"/>
  <c r="AE151"/>
  <c r="AD151"/>
  <c r="AC151"/>
  <c r="AB151"/>
  <c r="AA151"/>
  <c r="Z151"/>
  <c r="Y151"/>
  <c r="AF150"/>
  <c r="AE150"/>
  <c r="AD150"/>
  <c r="AC150"/>
  <c r="AB150"/>
  <c r="AA150"/>
  <c r="Z150"/>
  <c r="Y150"/>
  <c r="AF149"/>
  <c r="AE149"/>
  <c r="AD149"/>
  <c r="AC149"/>
  <c r="AB149"/>
  <c r="AA149"/>
  <c r="Z149"/>
  <c r="Y149"/>
  <c r="AF148"/>
  <c r="AE148"/>
  <c r="AD148"/>
  <c r="AC148"/>
  <c r="AB148"/>
  <c r="AA148"/>
  <c r="Z148"/>
  <c r="Y148"/>
  <c r="AF147"/>
  <c r="AE147"/>
  <c r="AD147"/>
  <c r="AC147"/>
  <c r="AB147"/>
  <c r="AA147"/>
  <c r="Z147"/>
  <c r="Y147"/>
  <c r="AF146"/>
  <c r="AE146"/>
  <c r="AD146"/>
  <c r="AC146"/>
  <c r="AB146"/>
  <c r="AA146"/>
  <c r="Z146"/>
  <c r="Y146"/>
  <c r="AF145"/>
  <c r="AE145"/>
  <c r="AD145"/>
  <c r="AC145"/>
  <c r="AB145"/>
  <c r="AA145"/>
  <c r="Z145"/>
  <c r="Y145"/>
  <c r="AF144"/>
  <c r="AE144"/>
  <c r="AD144"/>
  <c r="AC144"/>
  <c r="AB144"/>
  <c r="AA144"/>
  <c r="Z144"/>
  <c r="Y144"/>
  <c r="AF143"/>
  <c r="AE143"/>
  <c r="AD143"/>
  <c r="AC143"/>
  <c r="AB143"/>
  <c r="AA143"/>
  <c r="Z143"/>
  <c r="Y143"/>
  <c r="AF142"/>
  <c r="AE142"/>
  <c r="AD142"/>
  <c r="AC142"/>
  <c r="AB142"/>
  <c r="AA142"/>
  <c r="Z142"/>
  <c r="Y142"/>
  <c r="AF141"/>
  <c r="AE141"/>
  <c r="AD141"/>
  <c r="AC141"/>
  <c r="AB141"/>
  <c r="AA141"/>
  <c r="Z141"/>
  <c r="Y141"/>
  <c r="AF140"/>
  <c r="AE140"/>
  <c r="AD140"/>
  <c r="AC140"/>
  <c r="AB140"/>
  <c r="AA140"/>
  <c r="Z140"/>
  <c r="Y140"/>
  <c r="AF139"/>
  <c r="AE139"/>
  <c r="AD139"/>
  <c r="AC139"/>
  <c r="AB139"/>
  <c r="AA139"/>
  <c r="Z139"/>
  <c r="Y139"/>
  <c r="AF138"/>
  <c r="AE138"/>
  <c r="AD138"/>
  <c r="AC138"/>
  <c r="AB138"/>
  <c r="AA138"/>
  <c r="Z138"/>
  <c r="Y138"/>
  <c r="AF134"/>
  <c r="AE134"/>
  <c r="AD134"/>
  <c r="AC134"/>
  <c r="AB134"/>
  <c r="AA134"/>
  <c r="Z134"/>
  <c r="Y134"/>
  <c r="AF133"/>
  <c r="AE133"/>
  <c r="AD133"/>
  <c r="AC133"/>
  <c r="AB133"/>
  <c r="AA133"/>
  <c r="Z133"/>
  <c r="Y133"/>
  <c r="AF131"/>
  <c r="AE131"/>
  <c r="AD131"/>
  <c r="AC131"/>
  <c r="AB131"/>
  <c r="AA131"/>
  <c r="Z131"/>
  <c r="Y131"/>
  <c r="AF130"/>
  <c r="AE130"/>
  <c r="AD130"/>
  <c r="AC130"/>
  <c r="AB130"/>
  <c r="AA130"/>
  <c r="Z130"/>
  <c r="Y130"/>
  <c r="AF129"/>
  <c r="AE129"/>
  <c r="AD129"/>
  <c r="AC129"/>
  <c r="AB129"/>
  <c r="AA129"/>
  <c r="Z129"/>
  <c r="Y129"/>
  <c r="AF128"/>
  <c r="AE128"/>
  <c r="AD128"/>
  <c r="AC128"/>
  <c r="AB128"/>
  <c r="AA128"/>
  <c r="Z128"/>
  <c r="Y128"/>
  <c r="AF127"/>
  <c r="AE127"/>
  <c r="AD127"/>
  <c r="AC127"/>
  <c r="AB127"/>
  <c r="AA127"/>
  <c r="Z127"/>
  <c r="Y127"/>
  <c r="AF126"/>
  <c r="AE126"/>
  <c r="AD126"/>
  <c r="AC126"/>
  <c r="AB126"/>
  <c r="AA126"/>
  <c r="Z126"/>
  <c r="Y126"/>
  <c r="AF125"/>
  <c r="AE125"/>
  <c r="AD125"/>
  <c r="AC125"/>
  <c r="AB125"/>
  <c r="AA125"/>
  <c r="Z125"/>
  <c r="Y125"/>
  <c r="AF124"/>
  <c r="AE124"/>
  <c r="AD124"/>
  <c r="AC124"/>
  <c r="AB124"/>
  <c r="AA124"/>
  <c r="Z124"/>
  <c r="Y124"/>
  <c r="AF123"/>
  <c r="AE123"/>
  <c r="AD123"/>
  <c r="AC123"/>
  <c r="AB123"/>
  <c r="AA123"/>
  <c r="Z123"/>
  <c r="Y123"/>
  <c r="AF122"/>
  <c r="AE122"/>
  <c r="AD122"/>
  <c r="AC122"/>
  <c r="AB122"/>
  <c r="AA122"/>
  <c r="Z122"/>
  <c r="Y122"/>
  <c r="AF121"/>
  <c r="AE121"/>
  <c r="AD121"/>
  <c r="AC121"/>
  <c r="AB121"/>
  <c r="AA121"/>
  <c r="Z121"/>
  <c r="Y121"/>
  <c r="AF120"/>
  <c r="AE120"/>
  <c r="AD120"/>
  <c r="AC120"/>
  <c r="AB120"/>
  <c r="AA120"/>
  <c r="Z120"/>
  <c r="Y120"/>
  <c r="AF119"/>
  <c r="AE119"/>
  <c r="AD119"/>
  <c r="AC119"/>
  <c r="AB119"/>
  <c r="AA119"/>
  <c r="Z119"/>
  <c r="Y119"/>
  <c r="AF118"/>
  <c r="AE118"/>
  <c r="AD118"/>
  <c r="AC118"/>
  <c r="AB118"/>
  <c r="AA118"/>
  <c r="Z118"/>
  <c r="Y118"/>
  <c r="AF117"/>
  <c r="AE117"/>
  <c r="AD117"/>
  <c r="AC117"/>
  <c r="AB117"/>
  <c r="AA117"/>
  <c r="Z117"/>
  <c r="Y117"/>
  <c r="AF116"/>
  <c r="AE116"/>
  <c r="AD116"/>
  <c r="AC116"/>
  <c r="AB116"/>
  <c r="AA116"/>
  <c r="Z116"/>
  <c r="Y116"/>
  <c r="AF115"/>
  <c r="AE115"/>
  <c r="AD115"/>
  <c r="AC115"/>
  <c r="AB115"/>
  <c r="AA115"/>
  <c r="Z115"/>
  <c r="Y115"/>
  <c r="AF114"/>
  <c r="AE114"/>
  <c r="AD114"/>
  <c r="AC114"/>
  <c r="AB114"/>
  <c r="AA114"/>
  <c r="Z114"/>
  <c r="Y114"/>
  <c r="AF113"/>
  <c r="AE113"/>
  <c r="AD113"/>
  <c r="AC113"/>
  <c r="AB113"/>
  <c r="AA113"/>
  <c r="Z113"/>
  <c r="Y113"/>
  <c r="AF112"/>
  <c r="AE112"/>
  <c r="AD112"/>
  <c r="AC112"/>
  <c r="AB112"/>
  <c r="AA112"/>
  <c r="Z112"/>
  <c r="Y112"/>
  <c r="AF111"/>
  <c r="AE111"/>
  <c r="AD111"/>
  <c r="AC111"/>
  <c r="AB111"/>
  <c r="AA111"/>
  <c r="Z111"/>
  <c r="Y111"/>
  <c r="AF110"/>
  <c r="AE110"/>
  <c r="AD110"/>
  <c r="AC110"/>
  <c r="AB110"/>
  <c r="AA110"/>
  <c r="Z110"/>
  <c r="Y110"/>
  <c r="AF109"/>
  <c r="AE109"/>
  <c r="AD109"/>
  <c r="AC109"/>
  <c r="AB109"/>
  <c r="AA109"/>
  <c r="Z109"/>
  <c r="Y109"/>
  <c r="AF108"/>
  <c r="AE108"/>
  <c r="AD108"/>
  <c r="AC108"/>
  <c r="AB108"/>
  <c r="AA108"/>
  <c r="Z108"/>
  <c r="Y108"/>
  <c r="AF107"/>
  <c r="AE107"/>
  <c r="AD107"/>
  <c r="AC107"/>
  <c r="AB107"/>
  <c r="AA107"/>
  <c r="Z107"/>
  <c r="Y107"/>
  <c r="AF106"/>
  <c r="AE106"/>
  <c r="AD106"/>
  <c r="AC106"/>
  <c r="AB106"/>
  <c r="AA106"/>
  <c r="Z106"/>
  <c r="Y106"/>
  <c r="AF105"/>
  <c r="AE105"/>
  <c r="AD105"/>
  <c r="AC105"/>
  <c r="AB105"/>
  <c r="AA105"/>
  <c r="Z105"/>
  <c r="Y105"/>
  <c r="AF104"/>
  <c r="AE104"/>
  <c r="AD104"/>
  <c r="AC104"/>
  <c r="AB104"/>
  <c r="AA104"/>
  <c r="Z104"/>
  <c r="Y104"/>
  <c r="AF103"/>
  <c r="AE103"/>
  <c r="AD103"/>
  <c r="AC103"/>
  <c r="AB103"/>
  <c r="AA103"/>
  <c r="Z103"/>
  <c r="Y103"/>
  <c r="AF97"/>
  <c r="AE97"/>
  <c r="AD97"/>
  <c r="AC97"/>
  <c r="AB97"/>
  <c r="AA97"/>
  <c r="Z97"/>
  <c r="Y97"/>
  <c r="AF95"/>
  <c r="AE95"/>
  <c r="AD95"/>
  <c r="AC95"/>
  <c r="AB95"/>
  <c r="AA95"/>
  <c r="Z95"/>
  <c r="Y95"/>
  <c r="AF94"/>
  <c r="AE94"/>
  <c r="AD94"/>
  <c r="AC94"/>
  <c r="AB94"/>
  <c r="AA94"/>
  <c r="Z94"/>
  <c r="Y94"/>
  <c r="AF93"/>
  <c r="AE93"/>
  <c r="AD93"/>
  <c r="AC93"/>
  <c r="AB93"/>
  <c r="AA93"/>
  <c r="Z93"/>
  <c r="Y93"/>
  <c r="AF92"/>
  <c r="AE92"/>
  <c r="AD92"/>
  <c r="AC92"/>
  <c r="AB92"/>
  <c r="AA92"/>
  <c r="Z92"/>
  <c r="Y92"/>
  <c r="AF85"/>
  <c r="AE85"/>
  <c r="AD85"/>
  <c r="AC85"/>
  <c r="AB85"/>
  <c r="AA85"/>
  <c r="Z85"/>
  <c r="Y85"/>
  <c r="AF84"/>
  <c r="AE84"/>
  <c r="AD84"/>
  <c r="AC84"/>
  <c r="AB84"/>
  <c r="AA84"/>
  <c r="Z84"/>
  <c r="Y84"/>
  <c r="AF83"/>
  <c r="AE83"/>
  <c r="AD83"/>
  <c r="AC83"/>
  <c r="AB83"/>
  <c r="AA83"/>
  <c r="Z83"/>
  <c r="Y83"/>
  <c r="AF82"/>
  <c r="AE82"/>
  <c r="AD82"/>
  <c r="AC82"/>
  <c r="AB82"/>
  <c r="AA82"/>
  <c r="Z82"/>
  <c r="Y82"/>
  <c r="AF81"/>
  <c r="AE81"/>
  <c r="AD81"/>
  <c r="AC81"/>
  <c r="AB81"/>
  <c r="AA81"/>
  <c r="Z81"/>
  <c r="Y81"/>
  <c r="AF80"/>
  <c r="AE80"/>
  <c r="AD80"/>
  <c r="AC80"/>
  <c r="AB80"/>
  <c r="AA80"/>
  <c r="Z80"/>
  <c r="Y80"/>
  <c r="AF79"/>
  <c r="AE79"/>
  <c r="AD79"/>
  <c r="AC79"/>
  <c r="AB79"/>
  <c r="AA79"/>
  <c r="Z79"/>
  <c r="Y79"/>
  <c r="AF78"/>
  <c r="AE78"/>
  <c r="AD78"/>
  <c r="AC78"/>
  <c r="AB78"/>
  <c r="AA78"/>
  <c r="Z78"/>
  <c r="Y78"/>
  <c r="AF77"/>
  <c r="AE77"/>
  <c r="AD77"/>
  <c r="AC77"/>
  <c r="AB77"/>
  <c r="AA77"/>
  <c r="Z77"/>
  <c r="Y77"/>
  <c r="AF76"/>
  <c r="AE76"/>
  <c r="AD76"/>
  <c r="AC76"/>
  <c r="AB76"/>
  <c r="AA76"/>
  <c r="Z76"/>
  <c r="Y76"/>
  <c r="AF75"/>
  <c r="AE75"/>
  <c r="AD75"/>
  <c r="AC75"/>
  <c r="AB75"/>
  <c r="AA75"/>
  <c r="Z75"/>
  <c r="Y75"/>
  <c r="AF74"/>
  <c r="AE74"/>
  <c r="AD74"/>
  <c r="AC74"/>
  <c r="AB74"/>
  <c r="AA74"/>
  <c r="Z74"/>
  <c r="Y74"/>
  <c r="AF73"/>
  <c r="AE73"/>
  <c r="AD73"/>
  <c r="AC73"/>
  <c r="AB73"/>
  <c r="AA73"/>
  <c r="Z73"/>
  <c r="Y73"/>
  <c r="AF72"/>
  <c r="AE72"/>
  <c r="AD72"/>
  <c r="AC72"/>
  <c r="AB72"/>
  <c r="AA72"/>
  <c r="Z72"/>
  <c r="Y72"/>
  <c r="AF71"/>
  <c r="AE71"/>
  <c r="AD71"/>
  <c r="AC71"/>
  <c r="AB71"/>
  <c r="AA71"/>
  <c r="Z71"/>
  <c r="Y71"/>
  <c r="AF70"/>
  <c r="AE70"/>
  <c r="AD70"/>
  <c r="AC70"/>
  <c r="AB70"/>
  <c r="AA70"/>
  <c r="Z70"/>
  <c r="Y70"/>
  <c r="AF69"/>
  <c r="AE69"/>
  <c r="AD69"/>
  <c r="AC69"/>
  <c r="AB69"/>
  <c r="AA69"/>
  <c r="Z69"/>
  <c r="Y69"/>
  <c r="AF68"/>
  <c r="AE68"/>
  <c r="AD68"/>
  <c r="AC68"/>
  <c r="AB68"/>
  <c r="AA68"/>
  <c r="Z68"/>
  <c r="Y68"/>
  <c r="AF67"/>
  <c r="AE67"/>
  <c r="AD67"/>
  <c r="AC67"/>
  <c r="AB67"/>
  <c r="AA67"/>
  <c r="Z67"/>
  <c r="Y67"/>
  <c r="AF65"/>
  <c r="AE65"/>
  <c r="AD65"/>
  <c r="AC65"/>
  <c r="AB65"/>
  <c r="AA65"/>
  <c r="Z65"/>
  <c r="Y65"/>
  <c r="AF64"/>
  <c r="AE64"/>
  <c r="AD64"/>
  <c r="AC64"/>
  <c r="AB64"/>
  <c r="AA64"/>
  <c r="Z64"/>
  <c r="Y64"/>
  <c r="AF63"/>
  <c r="AE63"/>
  <c r="AD63"/>
  <c r="AC63"/>
  <c r="AB63"/>
  <c r="AA63"/>
  <c r="Z63"/>
  <c r="Y63"/>
  <c r="AF61"/>
  <c r="AE61"/>
  <c r="AD61"/>
  <c r="AC61"/>
  <c r="AB61"/>
  <c r="AA61"/>
  <c r="Z61"/>
  <c r="Y61"/>
  <c r="AF60"/>
  <c r="AE60"/>
  <c r="AD60"/>
  <c r="AC60"/>
  <c r="AB60"/>
  <c r="AA60"/>
  <c r="Z60"/>
  <c r="Y60"/>
  <c r="AF59"/>
  <c r="AE59"/>
  <c r="AD59"/>
  <c r="AC59"/>
  <c r="AB59"/>
  <c r="AA59"/>
  <c r="Z59"/>
  <c r="Y59"/>
  <c r="AF58"/>
  <c r="AE58"/>
  <c r="AD58"/>
  <c r="AC58"/>
  <c r="AB58"/>
  <c r="AA58"/>
  <c r="Z58"/>
  <c r="Y58"/>
  <c r="AF57"/>
  <c r="AE57"/>
  <c r="AD57"/>
  <c r="AC57"/>
  <c r="AB57"/>
  <c r="AA57"/>
  <c r="Z57"/>
  <c r="Y57"/>
  <c r="AF56"/>
  <c r="AE56"/>
  <c r="AD56"/>
  <c r="AC56"/>
  <c r="AB56"/>
  <c r="AA56"/>
  <c r="Z56"/>
  <c r="Y56"/>
  <c r="AF55"/>
  <c r="AE55"/>
  <c r="AD55"/>
  <c r="AC55"/>
  <c r="AB55"/>
  <c r="AA55"/>
  <c r="Z55"/>
  <c r="Y55"/>
  <c r="AF54"/>
  <c r="AE54"/>
  <c r="AD54"/>
  <c r="AC54"/>
  <c r="AB54"/>
  <c r="AA54"/>
  <c r="Z54"/>
  <c r="Y54"/>
  <c r="AF53"/>
  <c r="AE53"/>
  <c r="AD53"/>
  <c r="AC53"/>
  <c r="AB53"/>
  <c r="AA53"/>
  <c r="Z53"/>
  <c r="Y53"/>
  <c r="AF52"/>
  <c r="AE52"/>
  <c r="AD52"/>
  <c r="AC52"/>
  <c r="AB52"/>
  <c r="AA52"/>
  <c r="Z52"/>
  <c r="Y52"/>
  <c r="AF51"/>
  <c r="AE51"/>
  <c r="AD51"/>
  <c r="AC51"/>
  <c r="AB51"/>
  <c r="AA51"/>
  <c r="Z51"/>
  <c r="Y51"/>
  <c r="AF50"/>
  <c r="AE50"/>
  <c r="AD50"/>
  <c r="AC50"/>
  <c r="AB50"/>
  <c r="AA50"/>
  <c r="Z50"/>
  <c r="Y50"/>
  <c r="AF49"/>
  <c r="AE49"/>
  <c r="AD49"/>
  <c r="AC49"/>
  <c r="AB49"/>
  <c r="AA49"/>
  <c r="Z49"/>
  <c r="Y49"/>
  <c r="AF48"/>
  <c r="AE48"/>
  <c r="AD48"/>
  <c r="AC48"/>
  <c r="AB48"/>
  <c r="AA48"/>
  <c r="Z48"/>
  <c r="Y48"/>
  <c r="AF47"/>
  <c r="AE47"/>
  <c r="AD47"/>
  <c r="AC47"/>
  <c r="AB47"/>
  <c r="AA47"/>
  <c r="Z47"/>
  <c r="Y47"/>
  <c r="AF46"/>
  <c r="AE46"/>
  <c r="AD46"/>
  <c r="AC46"/>
  <c r="AB46"/>
  <c r="AA46"/>
  <c r="Z46"/>
  <c r="Y46"/>
  <c r="AF45"/>
  <c r="AE45"/>
  <c r="AD45"/>
  <c r="AC45"/>
  <c r="AB45"/>
  <c r="AA45"/>
  <c r="Z45"/>
  <c r="Y45"/>
  <c r="AF44"/>
  <c r="AE44"/>
  <c r="AD44"/>
  <c r="AC44"/>
  <c r="AB44"/>
  <c r="AA44"/>
  <c r="Z44"/>
  <c r="Y44"/>
  <c r="AF43"/>
  <c r="AE43"/>
  <c r="AD43"/>
  <c r="AC43"/>
  <c r="AB43"/>
  <c r="AA43"/>
  <c r="Z43"/>
  <c r="Y43"/>
  <c r="AF32"/>
  <c r="AE32"/>
  <c r="AD32"/>
  <c r="AC32"/>
  <c r="AB32"/>
  <c r="AA32"/>
  <c r="Z32"/>
  <c r="Y32"/>
  <c r="AF31"/>
  <c r="AE31"/>
  <c r="AD31"/>
  <c r="AC31"/>
  <c r="AB31"/>
  <c r="AA31"/>
  <c r="Z31"/>
  <c r="Y31"/>
  <c r="AF30"/>
  <c r="AE30"/>
  <c r="AD30"/>
  <c r="AC30"/>
  <c r="AB30"/>
  <c r="AA30"/>
  <c r="Z30"/>
  <c r="Y30"/>
  <c r="AF29"/>
  <c r="AE29"/>
  <c r="AD29"/>
  <c r="AC29"/>
  <c r="AB29"/>
  <c r="AA29"/>
  <c r="Z29"/>
  <c r="Y29"/>
  <c r="AF28"/>
  <c r="AE28"/>
  <c r="AD28"/>
  <c r="AC28"/>
  <c r="AB28"/>
  <c r="AA28"/>
  <c r="Z28"/>
  <c r="Y28"/>
  <c r="AF27"/>
  <c r="AE27"/>
  <c r="AD27"/>
  <c r="AC27"/>
  <c r="AB27"/>
  <c r="AA27"/>
  <c r="Z27"/>
  <c r="Y27"/>
  <c r="AF21"/>
  <c r="AE21"/>
  <c r="AD21"/>
  <c r="AC21"/>
  <c r="AB21"/>
  <c r="AA21"/>
  <c r="Z21"/>
  <c r="Y21"/>
  <c r="O44" i="2"/>
  <c r="O45"/>
  <c r="O43"/>
  <c r="AB30" i="27" l="1"/>
  <c r="AB34"/>
  <c r="V30"/>
  <c r="W30" s="1"/>
  <c r="Z34"/>
  <c r="AA34" s="1"/>
  <c r="Z30"/>
  <c r="AA30" s="1"/>
  <c r="V34"/>
  <c r="W34" s="1"/>
  <c r="X30"/>
  <c r="X31"/>
  <c r="X34"/>
  <c r="V372" i="10"/>
  <c r="W372" s="1"/>
  <c r="X372" s="1"/>
  <c r="V373"/>
  <c r="W373" s="1"/>
  <c r="X373" s="1"/>
  <c r="V376"/>
  <c r="W376" s="1"/>
  <c r="X376" s="1"/>
  <c r="V377"/>
  <c r="W377" s="1"/>
  <c r="X377" s="1"/>
  <c r="AB315"/>
  <c r="AB319"/>
  <c r="AB323"/>
  <c r="AB327"/>
  <c r="X319"/>
  <c r="X327"/>
  <c r="V315"/>
  <c r="W315" s="1"/>
  <c r="X315" s="1"/>
  <c r="V316"/>
  <c r="W316" s="1"/>
  <c r="X316" s="1"/>
  <c r="V319"/>
  <c r="W319" s="1"/>
  <c r="V320"/>
  <c r="W320" s="1"/>
  <c r="X320" s="1"/>
  <c r="V323"/>
  <c r="W323" s="1"/>
  <c r="X323" s="1"/>
  <c r="V324"/>
  <c r="W324" s="1"/>
  <c r="X324" s="1"/>
  <c r="V327"/>
  <c r="W327" s="1"/>
  <c r="V328"/>
  <c r="W328" s="1"/>
  <c r="X328" s="1"/>
  <c r="X237"/>
  <c r="AB237"/>
  <c r="V237"/>
  <c r="W237" s="1"/>
  <c r="V460"/>
  <c r="W460" s="1"/>
  <c r="X460" s="1"/>
  <c r="V461"/>
  <c r="W461" s="1"/>
  <c r="X461" s="1"/>
  <c r="V464"/>
  <c r="W464" s="1"/>
  <c r="X464" s="1"/>
  <c r="V465"/>
  <c r="W465" s="1"/>
  <c r="X465" s="1"/>
  <c r="V468"/>
  <c r="W468" s="1"/>
  <c r="X468" s="1"/>
  <c r="V469"/>
  <c r="W469" s="1"/>
  <c r="X469" s="1"/>
  <c r="V472"/>
  <c r="W472" s="1"/>
  <c r="X472" s="1"/>
  <c r="V473"/>
  <c r="W473" s="1"/>
  <c r="X473" s="1"/>
  <c r="V476"/>
  <c r="W476" s="1"/>
  <c r="X476" s="1"/>
  <c r="V477"/>
  <c r="W477" s="1"/>
  <c r="X477" s="1"/>
  <c r="V480"/>
  <c r="W480" s="1"/>
  <c r="X480" s="1"/>
  <c r="V481"/>
  <c r="W481" s="1"/>
  <c r="X481" s="1"/>
  <c r="V484"/>
  <c r="W484" s="1"/>
  <c r="X484" s="1"/>
  <c r="V485"/>
  <c r="W485" s="1"/>
  <c r="X485" s="1"/>
  <c r="V488"/>
  <c r="W488" s="1"/>
  <c r="X488" s="1"/>
  <c r="V489"/>
  <c r="W489" s="1"/>
  <c r="X489" s="1"/>
  <c r="V491"/>
  <c r="W491" s="1"/>
  <c r="X491" s="1"/>
  <c r="V492"/>
  <c r="W492" s="1"/>
  <c r="X492" s="1"/>
  <c r="V493"/>
  <c r="W493" s="1"/>
  <c r="X493" s="1"/>
  <c r="Z29" i="2" l="1"/>
  <c r="Y29"/>
  <c r="AA29" s="1"/>
  <c r="AB29" s="1"/>
  <c r="V29"/>
  <c r="U29"/>
  <c r="W29" s="1"/>
  <c r="X29" s="1"/>
  <c r="Z45"/>
  <c r="Y45"/>
  <c r="AA45" s="1"/>
  <c r="AB45" s="1"/>
  <c r="V45"/>
  <c r="U45"/>
  <c r="W45" s="1"/>
  <c r="X45" s="1"/>
  <c r="Z44"/>
  <c r="Y44"/>
  <c r="AA44" s="1"/>
  <c r="AB44" s="1"/>
  <c r="V44"/>
  <c r="U44"/>
  <c r="W44" s="1"/>
  <c r="X44" s="1"/>
  <c r="Z42"/>
  <c r="Y42"/>
  <c r="AA42" s="1"/>
  <c r="AB42" s="1"/>
  <c r="V42"/>
  <c r="U42"/>
  <c r="W42" s="1"/>
  <c r="X42" s="1"/>
  <c r="Z41"/>
  <c r="Y41"/>
  <c r="AA41" s="1"/>
  <c r="AB41" s="1"/>
  <c r="V41"/>
  <c r="U41"/>
  <c r="W41" s="1"/>
  <c r="X41" s="1"/>
  <c r="Z40"/>
  <c r="Y40"/>
  <c r="AA40" s="1"/>
  <c r="AB40" s="1"/>
  <c r="V40"/>
  <c r="U40"/>
  <c r="W40" s="1"/>
  <c r="X40" s="1"/>
  <c r="Z37"/>
  <c r="Y37"/>
  <c r="AA37" s="1"/>
  <c r="AB37" s="1"/>
  <c r="V37"/>
  <c r="U37"/>
  <c r="W37" s="1"/>
  <c r="X37" s="1"/>
  <c r="O91" i="11"/>
  <c r="O503" i="10"/>
  <c r="O504"/>
  <c r="O502"/>
  <c r="O445"/>
  <c r="O446"/>
  <c r="O447"/>
  <c r="O444"/>
  <c r="O191"/>
  <c r="O192"/>
  <c r="O190"/>
  <c r="O29" i="36"/>
  <c r="O28"/>
  <c r="O27"/>
  <c r="O26"/>
  <c r="O25"/>
  <c r="O24"/>
  <c r="O23"/>
  <c r="O22"/>
  <c r="O21"/>
  <c r="O89" i="11"/>
  <c r="O87"/>
  <c r="O84"/>
  <c r="O83"/>
  <c r="O80"/>
  <c r="O78"/>
  <c r="O75"/>
  <c r="O71"/>
  <c r="O70"/>
  <c r="O68"/>
  <c r="O67"/>
  <c r="O64"/>
  <c r="O62"/>
  <c r="O61"/>
  <c r="O58"/>
  <c r="O57"/>
  <c r="O55"/>
  <c r="O52"/>
  <c r="O48"/>
  <c r="O47"/>
  <c r="O44"/>
  <c r="O40"/>
  <c r="O34"/>
  <c r="O32"/>
  <c r="O30"/>
  <c r="O28"/>
  <c r="O86" i="10" l="1"/>
  <c r="O87"/>
  <c r="O88"/>
  <c r="O89"/>
  <c r="O85"/>
  <c r="O84"/>
  <c r="O64"/>
  <c r="O63"/>
  <c r="O435" l="1"/>
  <c r="O436"/>
  <c r="O437"/>
  <c r="O434"/>
  <c r="O439"/>
  <c r="O440"/>
  <c r="O441"/>
  <c r="O438"/>
  <c r="O458"/>
  <c r="O457"/>
  <c r="O495" l="1"/>
  <c r="O494"/>
  <c r="O383"/>
  <c r="O382"/>
  <c r="O370"/>
  <c r="O369"/>
  <c r="O368"/>
  <c r="O367"/>
  <c r="O366"/>
  <c r="O365"/>
  <c r="O364"/>
  <c r="O363"/>
  <c r="O362"/>
  <c r="O361"/>
  <c r="O360"/>
  <c r="O359"/>
  <c r="O358"/>
  <c r="O357"/>
  <c r="O356"/>
  <c r="O355"/>
  <c r="O354"/>
  <c r="O353"/>
  <c r="O352"/>
  <c r="O351"/>
  <c r="O348"/>
  <c r="O347"/>
  <c r="O346"/>
  <c r="O345"/>
  <c r="O344"/>
  <c r="O338"/>
  <c r="O337"/>
  <c r="O336"/>
  <c r="O335"/>
  <c r="O334"/>
  <c r="O333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6"/>
  <c r="O295"/>
  <c r="O294"/>
  <c r="O293"/>
  <c r="O292"/>
  <c r="O291"/>
  <c r="O290"/>
  <c r="O289"/>
  <c r="O536" l="1"/>
  <c r="O523"/>
  <c r="O524"/>
  <c r="O525"/>
  <c r="O526"/>
  <c r="O527"/>
  <c r="O528"/>
  <c r="O529"/>
  <c r="O530"/>
  <c r="O531"/>
  <c r="O532"/>
  <c r="O533"/>
  <c r="O534"/>
  <c r="O535"/>
  <c r="O522"/>
  <c r="O518"/>
  <c r="O519"/>
  <c r="O520"/>
  <c r="O521"/>
  <c r="O517"/>
  <c r="O514"/>
  <c r="O515"/>
  <c r="O516"/>
  <c r="O513"/>
  <c r="O512"/>
  <c r="O511"/>
  <c r="O509"/>
  <c r="O508"/>
  <c r="O500"/>
  <c r="O499"/>
  <c r="O497"/>
  <c r="O496"/>
  <c r="O456"/>
  <c r="O455"/>
  <c r="O454"/>
  <c r="O453"/>
  <c r="O452"/>
  <c r="O451"/>
  <c r="O450"/>
  <c r="O449"/>
  <c r="O427"/>
  <c r="O426"/>
  <c r="O422"/>
  <c r="O423"/>
  <c r="O424"/>
  <c r="O425"/>
  <c r="O421"/>
  <c r="O420"/>
  <c r="O419"/>
  <c r="O418"/>
  <c r="O417"/>
  <c r="O416"/>
  <c r="O415"/>
  <c r="O414"/>
  <c r="O413"/>
  <c r="O412"/>
  <c r="O411"/>
  <c r="O410"/>
  <c r="O409"/>
  <c r="O408"/>
  <c r="O407"/>
  <c r="O406"/>
  <c r="O405"/>
  <c r="O404"/>
  <c r="O403"/>
  <c r="O402"/>
  <c r="O401"/>
  <c r="O400"/>
  <c r="O399"/>
  <c r="O398"/>
  <c r="O397"/>
  <c r="O396"/>
  <c r="O395"/>
  <c r="O394"/>
  <c r="O393"/>
  <c r="O392"/>
  <c r="O391"/>
  <c r="O390"/>
  <c r="O389"/>
  <c r="O388"/>
  <c r="O387"/>
  <c r="O386"/>
  <c r="O381"/>
  <c r="O380"/>
  <c r="O245" l="1"/>
  <c r="O246"/>
  <c r="O247"/>
  <c r="O248"/>
  <c r="O249"/>
  <c r="O250"/>
  <c r="O251"/>
  <c r="O252"/>
  <c r="O253"/>
  <c r="O254"/>
  <c r="O255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44"/>
  <c r="O241"/>
  <c r="O242"/>
  <c r="O243"/>
  <c r="O240"/>
  <c r="O230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193"/>
  <c r="O189" l="1"/>
  <c r="O188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51"/>
  <c r="O148"/>
  <c r="O149"/>
  <c r="O150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15"/>
  <c r="O116"/>
  <c r="O117"/>
  <c r="O118"/>
  <c r="O119"/>
  <c r="O120"/>
  <c r="O121"/>
  <c r="O114"/>
  <c r="O545"/>
  <c r="O544"/>
  <c r="O549"/>
  <c r="O548"/>
  <c r="O547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558"/>
  <c r="O552"/>
  <c r="O553"/>
  <c r="O551"/>
  <c r="O109"/>
  <c r="O110"/>
  <c r="O108"/>
  <c r="O106"/>
  <c r="O105"/>
  <c r="O104"/>
  <c r="O93"/>
  <c r="O94"/>
  <c r="O95"/>
  <c r="O92"/>
  <c r="O91"/>
  <c r="O90"/>
  <c r="O78"/>
  <c r="O79"/>
  <c r="O80"/>
  <c r="O81"/>
  <c r="O77"/>
  <c r="O72"/>
  <c r="O73"/>
  <c r="O74"/>
  <c r="O75"/>
  <c r="O71"/>
  <c r="O69"/>
  <c r="O68"/>
  <c r="O55"/>
  <c r="O56"/>
  <c r="O57"/>
  <c r="O53"/>
  <c r="O52"/>
  <c r="O51"/>
  <c r="O50"/>
  <c r="O47"/>
  <c r="O48"/>
  <c r="O49"/>
  <c r="O39"/>
  <c r="O38"/>
  <c r="O650" l="1"/>
  <c r="O649"/>
  <c r="O648"/>
  <c r="O647"/>
  <c r="O644"/>
  <c r="O643"/>
  <c r="O642"/>
  <c r="O641"/>
  <c r="O640"/>
  <c r="O639"/>
  <c r="O638"/>
  <c r="O637"/>
  <c r="O636"/>
  <c r="O635"/>
  <c r="O634"/>
  <c r="O633"/>
  <c r="O632"/>
  <c r="O631"/>
  <c r="O630"/>
  <c r="O629"/>
  <c r="O628"/>
  <c r="O627"/>
  <c r="O626"/>
  <c r="O625"/>
  <c r="O624"/>
  <c r="O623"/>
  <c r="O622"/>
  <c r="O621"/>
  <c r="O620"/>
  <c r="O619"/>
  <c r="O618"/>
  <c r="O617"/>
  <c r="O616"/>
  <c r="O606"/>
  <c r="O607"/>
  <c r="O608"/>
  <c r="O609"/>
  <c r="O610"/>
  <c r="O611"/>
  <c r="O612"/>
  <c r="O613"/>
  <c r="O614"/>
  <c r="O33"/>
  <c r="O34"/>
  <c r="O32"/>
  <c r="O31"/>
  <c r="O30"/>
  <c r="O25"/>
  <c r="O26"/>
  <c r="O27"/>
  <c r="O24"/>
  <c r="O23"/>
  <c r="O19"/>
  <c r="O90" i="11" l="1"/>
  <c r="O88"/>
  <c r="O86"/>
  <c r="O85"/>
  <c r="O82"/>
  <c r="O81"/>
  <c r="O79"/>
  <c r="O77"/>
  <c r="O76"/>
  <c r="O74"/>
  <c r="O69"/>
  <c r="O66"/>
  <c r="O65"/>
  <c r="O63"/>
  <c r="O60"/>
  <c r="O59"/>
  <c r="O56"/>
  <c r="O54"/>
  <c r="O51"/>
  <c r="O46"/>
  <c r="O45"/>
  <c r="O43"/>
  <c r="O42"/>
  <c r="O41"/>
  <c r="O39"/>
  <c r="O38"/>
  <c r="O37"/>
  <c r="O36"/>
  <c r="O35"/>
  <c r="O33"/>
  <c r="O31"/>
  <c r="O29"/>
  <c r="O27"/>
  <c r="O26"/>
  <c r="O98" l="1"/>
  <c r="O20" i="36"/>
  <c r="R67" i="26" l="1"/>
  <c r="O19" i="8" l="1"/>
  <c r="O20"/>
  <c r="O21"/>
  <c r="O22"/>
  <c r="O23"/>
  <c r="O24"/>
  <c r="O25"/>
  <c r="O26"/>
  <c r="O27"/>
  <c r="O28"/>
  <c r="O29"/>
  <c r="O30"/>
  <c r="O31"/>
  <c r="O32"/>
  <c r="O18"/>
  <c r="O36" i="28" l="1"/>
  <c r="O34"/>
  <c r="O24"/>
  <c r="O25"/>
  <c r="O23"/>
  <c r="O19"/>
  <c r="S138" i="5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37"/>
  <c r="S134"/>
  <c r="S133"/>
  <c r="S13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02"/>
  <c r="S97"/>
  <c r="S96"/>
  <c r="S92"/>
  <c r="S93"/>
  <c r="S94"/>
  <c r="S95"/>
  <c r="S91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66"/>
  <c r="S65"/>
  <c r="S64"/>
  <c r="S63"/>
  <c r="S6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42"/>
  <c r="S27"/>
  <c r="S28"/>
  <c r="S29"/>
  <c r="S30"/>
  <c r="S31"/>
  <c r="S32"/>
  <c r="S26"/>
  <c r="S21"/>
  <c r="S20"/>
  <c r="O42" i="2"/>
  <c r="O41"/>
  <c r="O39"/>
  <c r="O40"/>
  <c r="Z19" i="28" l="1"/>
  <c r="AA19" s="1"/>
  <c r="AB19" s="1"/>
  <c r="V19"/>
  <c r="W19" s="1"/>
  <c r="X19" s="1"/>
  <c r="AB36"/>
  <c r="Z36"/>
  <c r="AA36" s="1"/>
  <c r="Z24"/>
  <c r="AA24" s="1"/>
  <c r="AB24" s="1"/>
  <c r="V24"/>
  <c r="W24" s="1"/>
  <c r="X24" s="1"/>
  <c r="Z34"/>
  <c r="AA34" s="1"/>
  <c r="AB34" s="1"/>
  <c r="Z25"/>
  <c r="AA25" s="1"/>
  <c r="AB25" s="1"/>
  <c r="V25"/>
  <c r="W25" s="1"/>
  <c r="X25" s="1"/>
  <c r="Z27"/>
  <c r="AA27" s="1"/>
  <c r="AB27" s="1"/>
  <c r="V27"/>
  <c r="W27" s="1"/>
  <c r="X27" s="1"/>
  <c r="Z28"/>
  <c r="AA28" s="1"/>
  <c r="AB28" s="1"/>
  <c r="V28"/>
  <c r="W28" s="1"/>
  <c r="X28" s="1"/>
  <c r="O37" i="27"/>
  <c r="O37" i="2"/>
  <c r="O36"/>
  <c r="O28"/>
  <c r="O29"/>
  <c r="AC29" s="1"/>
  <c r="G68" i="19"/>
  <c r="G67"/>
  <c r="G66"/>
  <c r="G65"/>
  <c r="G64"/>
  <c r="G63"/>
  <c r="G62"/>
  <c r="G61"/>
  <c r="G60"/>
  <c r="G59"/>
  <c r="G58"/>
  <c r="G71" s="1"/>
  <c r="G9" i="40"/>
  <c r="Q40" i="19"/>
  <c r="Q39"/>
  <c r="Q37"/>
  <c r="Q32"/>
  <c r="Q26"/>
  <c r="Q22"/>
  <c r="Q11"/>
  <c r="AC33"/>
  <c r="AB33"/>
  <c r="AA33"/>
  <c r="Z33"/>
  <c r="Y33"/>
  <c r="X33"/>
  <c r="W33"/>
  <c r="V33"/>
  <c r="U33"/>
  <c r="T33"/>
  <c r="S33"/>
  <c r="AB27"/>
  <c r="AA27"/>
  <c r="Z27"/>
  <c r="Y27"/>
  <c r="X27"/>
  <c r="W27"/>
  <c r="V27"/>
  <c r="U27"/>
  <c r="T27"/>
  <c r="S27"/>
  <c r="AC23"/>
  <c r="AB23"/>
  <c r="AA23"/>
  <c r="Z23"/>
  <c r="Y23"/>
  <c r="X23"/>
  <c r="W23"/>
  <c r="V23"/>
  <c r="U23"/>
  <c r="T23"/>
  <c r="S23"/>
  <c r="AC12"/>
  <c r="AB12"/>
  <c r="AA12"/>
  <c r="Z12"/>
  <c r="Y12"/>
  <c r="X12"/>
  <c r="W12"/>
  <c r="V12"/>
  <c r="U12"/>
  <c r="T12"/>
  <c r="S12"/>
  <c r="AC9"/>
  <c r="AB9"/>
  <c r="AA9"/>
  <c r="Z9"/>
  <c r="Y9"/>
  <c r="X9"/>
  <c r="W9"/>
  <c r="V9"/>
  <c r="U9"/>
  <c r="T9"/>
  <c r="S9"/>
  <c r="R38"/>
  <c r="Q38" s="1"/>
  <c r="R36"/>
  <c r="Q36" s="1"/>
  <c r="R35"/>
  <c r="R34"/>
  <c r="R33" s="1"/>
  <c r="R31"/>
  <c r="Q31" s="1"/>
  <c r="R30"/>
  <c r="R29"/>
  <c r="R28"/>
  <c r="R25"/>
  <c r="Q25" s="1"/>
  <c r="R24"/>
  <c r="R21"/>
  <c r="R20"/>
  <c r="R19"/>
  <c r="Q19" s="1"/>
  <c r="R18"/>
  <c r="R17"/>
  <c r="R16"/>
  <c r="R15"/>
  <c r="R14"/>
  <c r="R13"/>
  <c r="R10"/>
  <c r="R9" s="1"/>
  <c r="F23" i="50"/>
  <c r="F12"/>
  <c r="F23" i="49"/>
  <c r="F12"/>
  <c r="F23" i="48"/>
  <c r="F12"/>
  <c r="F23" i="47"/>
  <c r="F12"/>
  <c r="F23" i="46"/>
  <c r="F12"/>
  <c r="F23" i="45"/>
  <c r="F12"/>
  <c r="F23" i="44"/>
  <c r="F12"/>
  <c r="F23" i="43"/>
  <c r="F12"/>
  <c r="F23" i="42"/>
  <c r="F12"/>
  <c r="F23" i="41"/>
  <c r="F12"/>
  <c r="F23" i="40"/>
  <c r="F12"/>
  <c r="R23" i="19"/>
  <c r="AN128" i="12"/>
  <c r="AN127"/>
  <c r="AN126"/>
  <c r="AN96"/>
  <c r="AN95"/>
  <c r="AN94"/>
  <c r="AN91"/>
  <c r="AN90"/>
  <c r="AN89"/>
  <c r="AN82"/>
  <c r="AN81"/>
  <c r="AN80"/>
  <c r="AN73"/>
  <c r="AN72"/>
  <c r="AN71"/>
  <c r="AN68"/>
  <c r="AN67"/>
  <c r="AN66"/>
  <c r="AN63"/>
  <c r="AN62"/>
  <c r="AN61"/>
  <c r="AN49"/>
  <c r="AN48"/>
  <c r="AN47"/>
  <c r="AN46"/>
  <c r="AN45"/>
  <c r="AN32"/>
  <c r="AN31"/>
  <c r="AN30"/>
  <c r="AN29"/>
  <c r="AN28"/>
  <c r="AG18"/>
  <c r="AF30" i="33"/>
  <c r="AF29"/>
  <c r="AF28"/>
  <c r="AF26"/>
  <c r="AF25"/>
  <c r="AF24"/>
  <c r="AF23"/>
  <c r="AC38" i="8"/>
  <c r="AC34"/>
  <c r="AC650" i="10"/>
  <c r="AC649"/>
  <c r="AC542"/>
  <c r="AC541"/>
  <c r="AC540"/>
  <c r="AC507"/>
  <c r="AC442"/>
  <c r="AC421"/>
  <c r="AC378"/>
  <c r="AC330"/>
  <c r="AC285"/>
  <c r="AC232"/>
  <c r="AC113"/>
  <c r="AC102"/>
  <c r="AC83"/>
  <c r="AC70"/>
  <c r="AC66"/>
  <c r="AC61"/>
  <c r="AC45"/>
  <c r="AC42"/>
  <c r="AC36"/>
  <c r="AC22"/>
  <c r="AC36" i="27"/>
  <c r="AC28"/>
  <c r="AC27"/>
  <c r="AC26"/>
  <c r="AC25"/>
  <c r="AC23"/>
  <c r="AC22"/>
  <c r="AC21"/>
  <c r="AC20"/>
  <c r="Z137" i="5"/>
  <c r="Y137"/>
  <c r="AG168"/>
  <c r="AG136"/>
  <c r="AG133"/>
  <c r="AG100"/>
  <c r="AG99"/>
  <c r="AG98"/>
  <c r="AG97"/>
  <c r="AG90"/>
  <c r="AG89"/>
  <c r="AG88"/>
  <c r="AG41"/>
  <c r="AG40"/>
  <c r="AG39"/>
  <c r="AG38"/>
  <c r="AG35"/>
  <c r="AG34"/>
  <c r="AG32"/>
  <c r="AG31"/>
  <c r="AG24"/>
  <c r="AG23"/>
  <c r="AG22"/>
  <c r="AG21"/>
  <c r="AC47" i="2"/>
  <c r="AC46"/>
  <c r="AC45"/>
  <c r="AC44"/>
  <c r="AC35"/>
  <c r="AC34"/>
  <c r="AC33"/>
  <c r="AC31"/>
  <c r="AC30"/>
  <c r="AC27"/>
  <c r="AC26"/>
  <c r="AC25"/>
  <c r="AC23"/>
  <c r="AC22"/>
  <c r="AC21"/>
  <c r="R27" i="19" l="1"/>
  <c r="U41"/>
  <c r="Y41"/>
  <c r="AC41"/>
  <c r="R12"/>
  <c r="V41"/>
  <c r="Z41"/>
  <c r="S41"/>
  <c r="W41"/>
  <c r="AA41"/>
  <c r="T41"/>
  <c r="X41"/>
  <c r="AB41"/>
  <c r="AA137" i="5"/>
  <c r="AB137" s="1"/>
  <c r="F41" i="50"/>
  <c r="F41" i="49"/>
  <c r="F41" i="48"/>
  <c r="F41" i="47"/>
  <c r="F41" i="46"/>
  <c r="F41" i="45"/>
  <c r="F41" i="44"/>
  <c r="F41" i="43"/>
  <c r="F41" i="42"/>
  <c r="F41" i="41"/>
  <c r="F41" i="40"/>
  <c r="R41" i="19"/>
  <c r="AJ122" i="12"/>
  <c r="AJ123"/>
  <c r="AJ124"/>
  <c r="AJ125"/>
  <c r="AJ120"/>
  <c r="AF120"/>
  <c r="AF112"/>
  <c r="AG112"/>
  <c r="AJ112"/>
  <c r="AK112"/>
  <c r="AF113"/>
  <c r="AG113"/>
  <c r="AJ113"/>
  <c r="AK113"/>
  <c r="AF114"/>
  <c r="AG114"/>
  <c r="AJ114"/>
  <c r="AK114"/>
  <c r="AF115"/>
  <c r="AG115"/>
  <c r="AJ115"/>
  <c r="AK115"/>
  <c r="AF116"/>
  <c r="AG116"/>
  <c r="AJ116"/>
  <c r="AK116"/>
  <c r="AF117"/>
  <c r="AG117"/>
  <c r="AJ117"/>
  <c r="AK117"/>
  <c r="AF118"/>
  <c r="AG118"/>
  <c r="AJ118"/>
  <c r="AK118"/>
  <c r="AF119"/>
  <c r="AG119"/>
  <c r="AJ119"/>
  <c r="AK119"/>
  <c r="AF98"/>
  <c r="AG98"/>
  <c r="AJ98"/>
  <c r="AK98"/>
  <c r="AF99"/>
  <c r="AG99"/>
  <c r="AJ99"/>
  <c r="AK99"/>
  <c r="AF100"/>
  <c r="AG100"/>
  <c r="AJ100"/>
  <c r="AK100"/>
  <c r="AF101"/>
  <c r="AG101"/>
  <c r="AJ101"/>
  <c r="AK101"/>
  <c r="AF102"/>
  <c r="AG102"/>
  <c r="AJ102"/>
  <c r="AK102"/>
  <c r="AF103"/>
  <c r="AG103"/>
  <c r="AJ103"/>
  <c r="AK103"/>
  <c r="AF104"/>
  <c r="AG104"/>
  <c r="AJ104"/>
  <c r="AK104"/>
  <c r="AF105"/>
  <c r="AG105"/>
  <c r="AJ105"/>
  <c r="AK105"/>
  <c r="AF106"/>
  <c r="AG106"/>
  <c r="AJ106"/>
  <c r="AK106"/>
  <c r="AF107"/>
  <c r="AG107"/>
  <c r="AJ107"/>
  <c r="AK107"/>
  <c r="AF108"/>
  <c r="AG108"/>
  <c r="AJ108"/>
  <c r="AK108"/>
  <c r="AF109"/>
  <c r="AG109"/>
  <c r="AJ109"/>
  <c r="AK109"/>
  <c r="AF110"/>
  <c r="AG110"/>
  <c r="AJ110"/>
  <c r="AK110"/>
  <c r="AF111"/>
  <c r="AG111"/>
  <c r="AJ111"/>
  <c r="AK111"/>
  <c r="AK97"/>
  <c r="AJ97"/>
  <c r="AG97"/>
  <c r="AF97"/>
  <c r="AK93"/>
  <c r="AJ93"/>
  <c r="AG93"/>
  <c r="AF93"/>
  <c r="AJ92"/>
  <c r="AF92"/>
  <c r="AF84"/>
  <c r="AG84"/>
  <c r="AJ84"/>
  <c r="AK84"/>
  <c r="AF85"/>
  <c r="AG85"/>
  <c r="AJ85"/>
  <c r="AK85"/>
  <c r="AF86"/>
  <c r="AG86"/>
  <c r="AJ86"/>
  <c r="AK86"/>
  <c r="AF87"/>
  <c r="AJ87"/>
  <c r="AF88"/>
  <c r="AJ88"/>
  <c r="AK83"/>
  <c r="AJ83"/>
  <c r="AG83"/>
  <c r="AF83"/>
  <c r="AF75"/>
  <c r="AG75"/>
  <c r="AJ75"/>
  <c r="AK75"/>
  <c r="AF76"/>
  <c r="AG76"/>
  <c r="AJ76"/>
  <c r="AK76"/>
  <c r="AF77"/>
  <c r="AG77"/>
  <c r="AJ77"/>
  <c r="AK77"/>
  <c r="AF78"/>
  <c r="AG78"/>
  <c r="AJ78"/>
  <c r="AK78"/>
  <c r="AF79"/>
  <c r="AG79"/>
  <c r="AJ79"/>
  <c r="AK79"/>
  <c r="AK74"/>
  <c r="AJ74"/>
  <c r="AG74"/>
  <c r="AF74"/>
  <c r="AK70"/>
  <c r="AJ70"/>
  <c r="AG70"/>
  <c r="AF70"/>
  <c r="AJ69"/>
  <c r="AF69"/>
  <c r="AJ65"/>
  <c r="AF65"/>
  <c r="AK64"/>
  <c r="AJ64"/>
  <c r="AG64"/>
  <c r="AF64"/>
  <c r="AF51"/>
  <c r="AG51"/>
  <c r="AJ51"/>
  <c r="AK51"/>
  <c r="AF52"/>
  <c r="AG52"/>
  <c r="AJ52"/>
  <c r="AK52"/>
  <c r="AF53"/>
  <c r="AG53"/>
  <c r="AJ53"/>
  <c r="AK53"/>
  <c r="AF54"/>
  <c r="AG54"/>
  <c r="AJ54"/>
  <c r="AK54"/>
  <c r="AF55"/>
  <c r="AG55"/>
  <c r="AJ55"/>
  <c r="AK55"/>
  <c r="AF56"/>
  <c r="AG56"/>
  <c r="AJ56"/>
  <c r="AK56"/>
  <c r="AF57"/>
  <c r="AJ57"/>
  <c r="AF58"/>
  <c r="AG58"/>
  <c r="AJ58"/>
  <c r="AK58"/>
  <c r="AF59"/>
  <c r="AG59"/>
  <c r="AJ59"/>
  <c r="AK59"/>
  <c r="AF60"/>
  <c r="AG60"/>
  <c r="AJ60"/>
  <c r="AK60"/>
  <c r="AK50"/>
  <c r="AJ50"/>
  <c r="AG50"/>
  <c r="AF50"/>
  <c r="AF34"/>
  <c r="AG34"/>
  <c r="AJ34"/>
  <c r="AK34"/>
  <c r="AF35"/>
  <c r="AG35"/>
  <c r="AJ35"/>
  <c r="AK35"/>
  <c r="AF36"/>
  <c r="AG36"/>
  <c r="AJ36"/>
  <c r="AK36"/>
  <c r="AF37"/>
  <c r="AG37"/>
  <c r="AJ37"/>
  <c r="AK37"/>
  <c r="AF38"/>
  <c r="AG38"/>
  <c r="AJ38"/>
  <c r="AK38"/>
  <c r="AF39"/>
  <c r="AG39"/>
  <c r="AJ39"/>
  <c r="AK39"/>
  <c r="AF40"/>
  <c r="AG40"/>
  <c r="AJ40"/>
  <c r="AK40"/>
  <c r="AF41"/>
  <c r="AG41"/>
  <c r="AJ41"/>
  <c r="AK41"/>
  <c r="AF42"/>
  <c r="AG42"/>
  <c r="AJ42"/>
  <c r="AK42"/>
  <c r="AF43"/>
  <c r="AG43"/>
  <c r="AJ43"/>
  <c r="AK43"/>
  <c r="AF44"/>
  <c r="AG44"/>
  <c r="AJ44"/>
  <c r="AK44"/>
  <c r="AK33"/>
  <c r="AJ33"/>
  <c r="AG33"/>
  <c r="AF33"/>
  <c r="AF19"/>
  <c r="AG19"/>
  <c r="AJ19"/>
  <c r="AK19"/>
  <c r="AF20"/>
  <c r="AG20"/>
  <c r="AJ20"/>
  <c r="AK20"/>
  <c r="AF21"/>
  <c r="AG21"/>
  <c r="AJ21"/>
  <c r="AK21"/>
  <c r="AF22"/>
  <c r="AG22"/>
  <c r="AJ22"/>
  <c r="AK22"/>
  <c r="AF23"/>
  <c r="AG23"/>
  <c r="AJ23"/>
  <c r="AK23"/>
  <c r="AF24"/>
  <c r="AG24"/>
  <c r="AJ24"/>
  <c r="AK24"/>
  <c r="AF25"/>
  <c r="AG25"/>
  <c r="AJ25"/>
  <c r="AK25"/>
  <c r="AF26"/>
  <c r="AG26"/>
  <c r="AJ26"/>
  <c r="AK26"/>
  <c r="AF27"/>
  <c r="AG27"/>
  <c r="AJ27"/>
  <c r="AK27"/>
  <c r="AK18"/>
  <c r="AJ18"/>
  <c r="AC137" i="5"/>
  <c r="AD137"/>
  <c r="O11" i="19"/>
  <c r="O19"/>
  <c r="O22"/>
  <c r="O25"/>
  <c r="O26"/>
  <c r="O31"/>
  <c r="O32"/>
  <c r="O36"/>
  <c r="O37"/>
  <c r="O38"/>
  <c r="O39"/>
  <c r="O40"/>
  <c r="AH33" i="12" l="1"/>
  <c r="AI33" s="1"/>
  <c r="AL33"/>
  <c r="AH50"/>
  <c r="AI50" s="1"/>
  <c r="AH64"/>
  <c r="AI64" s="1"/>
  <c r="AL64"/>
  <c r="AH70"/>
  <c r="AI70" s="1"/>
  <c r="AL70"/>
  <c r="AM70" s="1"/>
  <c r="AN70" s="1"/>
  <c r="AH74"/>
  <c r="AI74" s="1"/>
  <c r="AL74"/>
  <c r="AM74" s="1"/>
  <c r="AN74" s="1"/>
  <c r="AH83"/>
  <c r="AI83" s="1"/>
  <c r="AL83"/>
  <c r="AM83" s="1"/>
  <c r="AN83" s="1"/>
  <c r="AH93"/>
  <c r="AI93" s="1"/>
  <c r="AL93"/>
  <c r="AM93" s="1"/>
  <c r="AN93" s="1"/>
  <c r="AH97"/>
  <c r="AI97" s="1"/>
  <c r="AL97"/>
  <c r="AM97" s="1"/>
  <c r="AN97" s="1"/>
  <c r="AL50"/>
  <c r="AM50" s="1"/>
  <c r="AN50" s="1"/>
  <c r="AM64"/>
  <c r="AN64" s="1"/>
  <c r="AM33"/>
  <c r="AN33" s="1"/>
  <c r="AE137" i="5"/>
  <c r="AF137" s="1"/>
  <c r="AG137" s="1"/>
  <c r="AL18" i="12"/>
  <c r="AL27"/>
  <c r="AH27"/>
  <c r="AI27" s="1"/>
  <c r="AL26"/>
  <c r="AH26"/>
  <c r="AI26" s="1"/>
  <c r="AL25"/>
  <c r="AH25"/>
  <c r="AI25" s="1"/>
  <c r="AL24"/>
  <c r="AH24"/>
  <c r="AI24" s="1"/>
  <c r="AL23"/>
  <c r="AH23"/>
  <c r="AI23" s="1"/>
  <c r="AL22"/>
  <c r="AH22"/>
  <c r="AI22" s="1"/>
  <c r="AL21"/>
  <c r="AH21"/>
  <c r="AI21" s="1"/>
  <c r="AL20"/>
  <c r="AH20"/>
  <c r="AI20" s="1"/>
  <c r="AL19"/>
  <c r="AH19"/>
  <c r="AI19" s="1"/>
  <c r="AL44"/>
  <c r="AH44"/>
  <c r="AI44" s="1"/>
  <c r="AL43"/>
  <c r="AH43"/>
  <c r="AI43" s="1"/>
  <c r="AL42"/>
  <c r="AH42"/>
  <c r="AI42" s="1"/>
  <c r="AL41"/>
  <c r="AH41"/>
  <c r="AI41" s="1"/>
  <c r="AL40"/>
  <c r="AH40"/>
  <c r="AI40" s="1"/>
  <c r="AL39"/>
  <c r="AH39"/>
  <c r="AI39" s="1"/>
  <c r="AL38"/>
  <c r="AH38"/>
  <c r="AI38" s="1"/>
  <c r="AL37"/>
  <c r="AH37"/>
  <c r="AI37" s="1"/>
  <c r="AL36"/>
  <c r="AH36"/>
  <c r="AI36" s="1"/>
  <c r="AL35"/>
  <c r="AH35"/>
  <c r="AI35" s="1"/>
  <c r="AL34"/>
  <c r="AH34"/>
  <c r="AI34" s="1"/>
  <c r="AL60"/>
  <c r="AH60"/>
  <c r="AI60" s="1"/>
  <c r="AL59"/>
  <c r="AH59"/>
  <c r="AI59" s="1"/>
  <c r="AL58"/>
  <c r="AH58"/>
  <c r="AI58" s="1"/>
  <c r="AL56"/>
  <c r="AH56"/>
  <c r="AI56" s="1"/>
  <c r="AL55"/>
  <c r="AH55"/>
  <c r="AI55" s="1"/>
  <c r="AL54"/>
  <c r="AH54"/>
  <c r="AI54" s="1"/>
  <c r="AL53"/>
  <c r="AH53"/>
  <c r="AI53" s="1"/>
  <c r="AL52"/>
  <c r="AH52"/>
  <c r="AI52" s="1"/>
  <c r="AL51"/>
  <c r="AH51"/>
  <c r="AI51" s="1"/>
  <c r="AL79"/>
  <c r="AH79"/>
  <c r="AI79" s="1"/>
  <c r="AL78"/>
  <c r="AH78"/>
  <c r="AI78" s="1"/>
  <c r="AL77"/>
  <c r="AH77"/>
  <c r="AI77" s="1"/>
  <c r="AL76"/>
  <c r="AH76"/>
  <c r="AI76" s="1"/>
  <c r="AL75"/>
  <c r="AH75"/>
  <c r="AI75" s="1"/>
  <c r="AL86"/>
  <c r="AH86"/>
  <c r="AI86" s="1"/>
  <c r="AL85"/>
  <c r="AH85"/>
  <c r="AI85" s="1"/>
  <c r="AL84"/>
  <c r="AH84"/>
  <c r="AI84" s="1"/>
  <c r="AL111"/>
  <c r="AH111"/>
  <c r="AI111" s="1"/>
  <c r="AL110"/>
  <c r="AH110"/>
  <c r="AI110" s="1"/>
  <c r="AL109"/>
  <c r="AH109"/>
  <c r="AI109" s="1"/>
  <c r="AL108"/>
  <c r="AH108"/>
  <c r="AI108" s="1"/>
  <c r="AL107"/>
  <c r="AH107"/>
  <c r="AI107" s="1"/>
  <c r="AL106"/>
  <c r="AH106"/>
  <c r="AI106" s="1"/>
  <c r="AL105"/>
  <c r="AH105"/>
  <c r="AI105" s="1"/>
  <c r="AL104"/>
  <c r="AH104"/>
  <c r="AI104" s="1"/>
  <c r="AL103"/>
  <c r="AH103"/>
  <c r="AI103" s="1"/>
  <c r="AL102"/>
  <c r="AH102"/>
  <c r="AI102" s="1"/>
  <c r="AL101"/>
  <c r="AH101"/>
  <c r="AI101" s="1"/>
  <c r="AL100"/>
  <c r="AH100"/>
  <c r="AI100" s="1"/>
  <c r="AL99"/>
  <c r="AH99"/>
  <c r="AI99" s="1"/>
  <c r="AL98"/>
  <c r="AH98"/>
  <c r="AI98" s="1"/>
  <c r="AL119"/>
  <c r="AH119"/>
  <c r="AI119" s="1"/>
  <c r="AL118"/>
  <c r="AH118"/>
  <c r="AI118" s="1"/>
  <c r="AL117"/>
  <c r="AH117"/>
  <c r="AI117" s="1"/>
  <c r="AL116"/>
  <c r="AH116"/>
  <c r="AI116" s="1"/>
  <c r="AL115"/>
  <c r="AH115"/>
  <c r="AI115" s="1"/>
  <c r="AL114"/>
  <c r="AH114"/>
  <c r="AI114" s="1"/>
  <c r="AL113"/>
  <c r="AH113"/>
  <c r="AI113" s="1"/>
  <c r="AL112"/>
  <c r="AH112"/>
  <c r="AI112" s="1"/>
  <c r="O546" i="10"/>
  <c r="AM18" i="12" l="1"/>
  <c r="AN18" s="1"/>
  <c r="AM112"/>
  <c r="AN112" s="1"/>
  <c r="AM113"/>
  <c r="AN113" s="1"/>
  <c r="AM114"/>
  <c r="AN114" s="1"/>
  <c r="AM115"/>
  <c r="AN115" s="1"/>
  <c r="AM116"/>
  <c r="AN116" s="1"/>
  <c r="AM117"/>
  <c r="AN117" s="1"/>
  <c r="AM118"/>
  <c r="AN118" s="1"/>
  <c r="AM119"/>
  <c r="AN119" s="1"/>
  <c r="AM98"/>
  <c r="AN98" s="1"/>
  <c r="AM99"/>
  <c r="AN99" s="1"/>
  <c r="AM100"/>
  <c r="AN100" s="1"/>
  <c r="AM101"/>
  <c r="AN101" s="1"/>
  <c r="AM102"/>
  <c r="AN102" s="1"/>
  <c r="AM103"/>
  <c r="AN103" s="1"/>
  <c r="AM104"/>
  <c r="AN104" s="1"/>
  <c r="AM105"/>
  <c r="AN105" s="1"/>
  <c r="AM106"/>
  <c r="AN106" s="1"/>
  <c r="AM107"/>
  <c r="AN107" s="1"/>
  <c r="AM108"/>
  <c r="AN108" s="1"/>
  <c r="AM109"/>
  <c r="AN109" s="1"/>
  <c r="AM110"/>
  <c r="AN110" s="1"/>
  <c r="AM111"/>
  <c r="AN111" s="1"/>
  <c r="AM84"/>
  <c r="AN84" s="1"/>
  <c r="AM85"/>
  <c r="AN85" s="1"/>
  <c r="AM86"/>
  <c r="AN86" s="1"/>
  <c r="AM75"/>
  <c r="AN75" s="1"/>
  <c r="AM76"/>
  <c r="AN76" s="1"/>
  <c r="AM77"/>
  <c r="AN77" s="1"/>
  <c r="AM78"/>
  <c r="AN78" s="1"/>
  <c r="AM79"/>
  <c r="AN79" s="1"/>
  <c r="AM51"/>
  <c r="AN51" s="1"/>
  <c r="AM52"/>
  <c r="AN52" s="1"/>
  <c r="AM53"/>
  <c r="AN53" s="1"/>
  <c r="AM54"/>
  <c r="AN54" s="1"/>
  <c r="AM55"/>
  <c r="AN55" s="1"/>
  <c r="AM56"/>
  <c r="AN56" s="1"/>
  <c r="AM58"/>
  <c r="AN58" s="1"/>
  <c r="AM59"/>
  <c r="AN59" s="1"/>
  <c r="AM60"/>
  <c r="AN60" s="1"/>
  <c r="AM34"/>
  <c r="AN34" s="1"/>
  <c r="AM35"/>
  <c r="AN35" s="1"/>
  <c r="AM36"/>
  <c r="AN36" s="1"/>
  <c r="AM37"/>
  <c r="AN37" s="1"/>
  <c r="AM38"/>
  <c r="AN38" s="1"/>
  <c r="AM39"/>
  <c r="AN39" s="1"/>
  <c r="AM40"/>
  <c r="AN40" s="1"/>
  <c r="AM41"/>
  <c r="AN41" s="1"/>
  <c r="AM42"/>
  <c r="AN42" s="1"/>
  <c r="AM43"/>
  <c r="AN43" s="1"/>
  <c r="AM44"/>
  <c r="AN44" s="1"/>
  <c r="AM19"/>
  <c r="AN19" s="1"/>
  <c r="AM20"/>
  <c r="AN20" s="1"/>
  <c r="AM21"/>
  <c r="AN21" s="1"/>
  <c r="AM22"/>
  <c r="AN22" s="1"/>
  <c r="AM23"/>
  <c r="AN23" s="1"/>
  <c r="AM24"/>
  <c r="AN24" s="1"/>
  <c r="AM25"/>
  <c r="AN25" s="1"/>
  <c r="AM26"/>
  <c r="AN26" s="1"/>
  <c r="AM27"/>
  <c r="AN27" s="1"/>
  <c r="O448" i="10"/>
  <c r="O28" l="1"/>
  <c r="Y19" i="5" l="1"/>
  <c r="U38" i="2"/>
  <c r="V38"/>
  <c r="Y38"/>
  <c r="Z38"/>
  <c r="U39"/>
  <c r="V39"/>
  <c r="Y39"/>
  <c r="Z39"/>
  <c r="U43"/>
  <c r="Y43"/>
  <c r="Z36"/>
  <c r="Y36"/>
  <c r="V36"/>
  <c r="U36"/>
  <c r="Z32"/>
  <c r="Y32"/>
  <c r="V32"/>
  <c r="U32"/>
  <c r="Z28"/>
  <c r="Y28"/>
  <c r="V28"/>
  <c r="U28"/>
  <c r="Y24"/>
  <c r="W28" l="1"/>
  <c r="X28" s="1"/>
  <c r="W32"/>
  <c r="X32" s="1"/>
  <c r="W36"/>
  <c r="X36" s="1"/>
  <c r="AA39"/>
  <c r="W39"/>
  <c r="X39" s="1"/>
  <c r="AA38"/>
  <c r="W38"/>
  <c r="X38" s="1"/>
  <c r="AA28"/>
  <c r="AA32"/>
  <c r="AA36"/>
  <c r="AB57" i="26"/>
  <c r="AB30"/>
  <c r="AB19"/>
  <c r="X57"/>
  <c r="X30"/>
  <c r="X19"/>
  <c r="AB18" i="34"/>
  <c r="X18"/>
  <c r="AB27" i="33"/>
  <c r="AB21"/>
  <c r="AB22"/>
  <c r="AB20"/>
  <c r="X27"/>
  <c r="X21"/>
  <c r="X22"/>
  <c r="X20"/>
  <c r="AF18" i="12"/>
  <c r="AH18" s="1"/>
  <c r="AI18" s="1"/>
  <c r="Y36" i="8"/>
  <c r="Y37"/>
  <c r="Y35"/>
  <c r="U36"/>
  <c r="U37"/>
  <c r="U35"/>
  <c r="U18"/>
  <c r="Y646" i="10"/>
  <c r="Y645"/>
  <c r="Y615"/>
  <c r="Y605"/>
  <c r="Y604"/>
  <c r="Z558"/>
  <c r="Y558"/>
  <c r="V558"/>
  <c r="U558"/>
  <c r="Z557"/>
  <c r="Y557"/>
  <c r="V557"/>
  <c r="U557"/>
  <c r="Y556"/>
  <c r="U556"/>
  <c r="Z555"/>
  <c r="Y555"/>
  <c r="V555"/>
  <c r="U555"/>
  <c r="Y554"/>
  <c r="U554"/>
  <c r="Z551"/>
  <c r="Y551"/>
  <c r="V551"/>
  <c r="U551"/>
  <c r="Y544"/>
  <c r="Y546"/>
  <c r="Y543"/>
  <c r="U544"/>
  <c r="U546"/>
  <c r="U543"/>
  <c r="Y510"/>
  <c r="Y511"/>
  <c r="Y513"/>
  <c r="Y517"/>
  <c r="Y522"/>
  <c r="Y537"/>
  <c r="Y538"/>
  <c r="Y539"/>
  <c r="Y508"/>
  <c r="U510"/>
  <c r="U511"/>
  <c r="U513"/>
  <c r="U517"/>
  <c r="U522"/>
  <c r="U537"/>
  <c r="U538"/>
  <c r="U539"/>
  <c r="U508"/>
  <c r="Y494"/>
  <c r="Y496"/>
  <c r="Y498"/>
  <c r="Y459"/>
  <c r="U444"/>
  <c r="U448"/>
  <c r="U457"/>
  <c r="U459"/>
  <c r="U494"/>
  <c r="U496"/>
  <c r="U498"/>
  <c r="U499"/>
  <c r="U501"/>
  <c r="U502"/>
  <c r="U505"/>
  <c r="U506"/>
  <c r="U443"/>
  <c r="U438"/>
  <c r="U434"/>
  <c r="U433"/>
  <c r="U430"/>
  <c r="U429"/>
  <c r="U428"/>
  <c r="U426"/>
  <c r="U380"/>
  <c r="U382"/>
  <c r="U379"/>
  <c r="Y35" i="28"/>
  <c r="Y33"/>
  <c r="Y29" i="27"/>
  <c r="U29"/>
  <c r="Y24"/>
  <c r="U24"/>
  <c r="AC132" i="5"/>
  <c r="AC102"/>
  <c r="AC101"/>
  <c r="Y132"/>
  <c r="Y102"/>
  <c r="Y101"/>
  <c r="AC96"/>
  <c r="AC91"/>
  <c r="Y96"/>
  <c r="Y91"/>
  <c r="AC87"/>
  <c r="AC86"/>
  <c r="AC66"/>
  <c r="AC62"/>
  <c r="AC42"/>
  <c r="Y62"/>
  <c r="Y66"/>
  <c r="Y86"/>
  <c r="Y87"/>
  <c r="Y42"/>
  <c r="AC37"/>
  <c r="AC36"/>
  <c r="Y37"/>
  <c r="Y36"/>
  <c r="AC26"/>
  <c r="Y26"/>
  <c r="AC25"/>
  <c r="Y25"/>
  <c r="AC20"/>
  <c r="Y20"/>
  <c r="U24" i="2"/>
  <c r="U19"/>
  <c r="U20"/>
  <c r="Y19"/>
  <c r="AB36" l="1"/>
  <c r="AC36" s="1"/>
  <c r="AB28"/>
  <c r="AC28" s="1"/>
  <c r="AB38"/>
  <c r="AC38" s="1"/>
  <c r="AB39"/>
  <c r="AC39" s="1"/>
  <c r="AB32"/>
  <c r="AC32" s="1"/>
  <c r="AA551" i="10"/>
  <c r="W555"/>
  <c r="X555" s="1"/>
  <c r="AA557"/>
  <c r="AA558"/>
  <c r="W551"/>
  <c r="X551" s="1"/>
  <c r="AA555"/>
  <c r="W557"/>
  <c r="X557" s="1"/>
  <c r="W558"/>
  <c r="X558" s="1"/>
  <c r="Z125" i="12"/>
  <c r="AK125" s="1"/>
  <c r="AL125" s="1"/>
  <c r="Z124"/>
  <c r="AK124" s="1"/>
  <c r="AL124" s="1"/>
  <c r="Z123"/>
  <c r="AK123" s="1"/>
  <c r="AL123" s="1"/>
  <c r="Z122"/>
  <c r="AK122" s="1"/>
  <c r="AL122" s="1"/>
  <c r="O646" i="10"/>
  <c r="Z646" s="1"/>
  <c r="AA646" s="1"/>
  <c r="O645"/>
  <c r="Z645" s="1"/>
  <c r="AA645" s="1"/>
  <c r="O615"/>
  <c r="Z615" s="1"/>
  <c r="AA615" s="1"/>
  <c r="O605"/>
  <c r="Z605" s="1"/>
  <c r="AA605" s="1"/>
  <c r="O604"/>
  <c r="Z604" s="1"/>
  <c r="AA604" s="1"/>
  <c r="AB54" i="28"/>
  <c r="AA54"/>
  <c r="Z54"/>
  <c r="X54"/>
  <c r="W54"/>
  <c r="V54"/>
  <c r="O35"/>
  <c r="Z35" s="1"/>
  <c r="AA35" s="1"/>
  <c r="O33"/>
  <c r="Z33" s="1"/>
  <c r="AA33" s="1"/>
  <c r="AM123" i="12" l="1"/>
  <c r="AN123" s="1"/>
  <c r="AM125"/>
  <c r="AN125" s="1"/>
  <c r="AM122"/>
  <c r="AN122" s="1"/>
  <c r="AM124"/>
  <c r="AN124" s="1"/>
  <c r="AB604" i="10"/>
  <c r="AC604" s="1"/>
  <c r="AB615"/>
  <c r="AC615" s="1"/>
  <c r="AB646"/>
  <c r="AC646" s="1"/>
  <c r="AB557"/>
  <c r="AC557" s="1"/>
  <c r="AB551"/>
  <c r="AC551" s="1"/>
  <c r="AB605"/>
  <c r="AC605" s="1"/>
  <c r="AB645"/>
  <c r="AC645" s="1"/>
  <c r="AB555"/>
  <c r="AC555" s="1"/>
  <c r="AB558"/>
  <c r="AC558" s="1"/>
  <c r="AB33" i="28"/>
  <c r="AC33" s="1"/>
  <c r="AB35"/>
  <c r="AC35" s="1"/>
  <c r="Z153" i="12"/>
  <c r="O674" i="10"/>
  <c r="O54" i="28"/>
  <c r="V120" i="12"/>
  <c r="Z120" s="1"/>
  <c r="O556" i="10"/>
  <c r="O554"/>
  <c r="S181" i="5"/>
  <c r="AK120" i="12" l="1"/>
  <c r="AL120" s="1"/>
  <c r="AG120"/>
  <c r="AH120" s="1"/>
  <c r="AI120" s="1"/>
  <c r="Z152"/>
  <c r="Z129"/>
  <c r="Z554" i="10"/>
  <c r="AA554" s="1"/>
  <c r="V554"/>
  <c r="W554" s="1"/>
  <c r="X554" s="1"/>
  <c r="Z556"/>
  <c r="AA556" s="1"/>
  <c r="V556"/>
  <c r="W556" s="1"/>
  <c r="X556" s="1"/>
  <c r="O673"/>
  <c r="O103"/>
  <c r="O54"/>
  <c r="O46"/>
  <c r="O37"/>
  <c r="O18"/>
  <c r="AM120" i="12" l="1"/>
  <c r="AN120" s="1"/>
  <c r="AB556" i="10"/>
  <c r="AC556" s="1"/>
  <c r="AB554"/>
  <c r="AC554" s="1"/>
  <c r="O122"/>
  <c r="O18" i="28"/>
  <c r="O45" s="1"/>
  <c r="L62"/>
  <c r="O651" i="10" l="1"/>
  <c r="L443"/>
  <c r="Z151" i="12" l="1"/>
  <c r="Y42"/>
  <c r="V97" l="1"/>
  <c r="V98"/>
  <c r="V99"/>
  <c r="V100"/>
  <c r="V101"/>
  <c r="V102"/>
  <c r="V103"/>
  <c r="V104"/>
  <c r="V105"/>
  <c r="V106"/>
  <c r="V107"/>
  <c r="V108"/>
  <c r="V109"/>
  <c r="V110"/>
  <c r="V111"/>
  <c r="V112"/>
  <c r="V113"/>
  <c r="V115"/>
  <c r="V119"/>
  <c r="V117"/>
  <c r="V116" l="1"/>
  <c r="W39" l="1"/>
  <c r="X56" l="1"/>
  <c r="W41"/>
  <c r="X41" l="1"/>
  <c r="AE57" s="1"/>
  <c r="X18"/>
  <c r="AE69" s="1"/>
  <c r="W18"/>
  <c r="AG57" l="1"/>
  <c r="AH57" s="1"/>
  <c r="AI57" s="1"/>
  <c r="AK57"/>
  <c r="AL57" s="1"/>
  <c r="AK69"/>
  <c r="AL69" s="1"/>
  <c r="AG69"/>
  <c r="AH69" s="1"/>
  <c r="AI69" s="1"/>
  <c r="X64"/>
  <c r="AE65" s="1"/>
  <c r="V64"/>
  <c r="V79"/>
  <c r="V78"/>
  <c r="V77"/>
  <c r="V76"/>
  <c r="V75"/>
  <c r="V74"/>
  <c r="V87"/>
  <c r="V84"/>
  <c r="V83"/>
  <c r="U18" i="28"/>
  <c r="O667" i="10"/>
  <c r="K175" i="12"/>
  <c r="V92"/>
  <c r="W92" s="1"/>
  <c r="O39" i="36"/>
  <c r="AM57" i="12" l="1"/>
  <c r="AN57" s="1"/>
  <c r="AM69"/>
  <c r="AN69" s="1"/>
  <c r="G15" i="19"/>
  <c r="AK65" i="12"/>
  <c r="AL65" s="1"/>
  <c r="AG65"/>
  <c r="AH65" s="1"/>
  <c r="AI65" s="1"/>
  <c r="X86"/>
  <c r="AE87" s="1"/>
  <c r="W87"/>
  <c r="AC18" i="34"/>
  <c r="AC35" s="1"/>
  <c r="Y18"/>
  <c r="Y35" s="1"/>
  <c r="R35"/>
  <c r="O48" i="27"/>
  <c r="V24"/>
  <c r="V47" s="1"/>
  <c r="O47"/>
  <c r="Q15" i="19" l="1"/>
  <c r="AM65" i="12"/>
  <c r="AN65" s="1"/>
  <c r="AG87"/>
  <c r="AH87" s="1"/>
  <c r="AI87" s="1"/>
  <c r="AK87"/>
  <c r="AL87" s="1"/>
  <c r="X91"/>
  <c r="AE92" s="1"/>
  <c r="AD18" i="34"/>
  <c r="AE18" s="1"/>
  <c r="AE35" s="1"/>
  <c r="V19" i="27"/>
  <c r="V18"/>
  <c r="O46"/>
  <c r="AF18" i="34" l="1"/>
  <c r="AD35"/>
  <c r="AM87" i="12"/>
  <c r="AN87" s="1"/>
  <c r="AK92"/>
  <c r="AL92" s="1"/>
  <c r="AG92"/>
  <c r="AH92" s="1"/>
  <c r="AI92" s="1"/>
  <c r="V46" i="27"/>
  <c r="Z101" i="5"/>
  <c r="S180"/>
  <c r="AD96"/>
  <c r="AD91"/>
  <c r="Z96"/>
  <c r="Z91"/>
  <c r="S179"/>
  <c r="AD66"/>
  <c r="AD86"/>
  <c r="AD87"/>
  <c r="AD42"/>
  <c r="Z66"/>
  <c r="Z86"/>
  <c r="Z87"/>
  <c r="Z42"/>
  <c r="Z26"/>
  <c r="Z25"/>
  <c r="AD20"/>
  <c r="Z20"/>
  <c r="AC19"/>
  <c r="Z19"/>
  <c r="S175"/>
  <c r="O59" i="2"/>
  <c r="Z58"/>
  <c r="V58"/>
  <c r="O58"/>
  <c r="Z24"/>
  <c r="Z57" s="1"/>
  <c r="V24"/>
  <c r="V57" s="1"/>
  <c r="AM92" i="12" l="1"/>
  <c r="AN92" s="1"/>
  <c r="AE20" i="5"/>
  <c r="AB58" i="2"/>
  <c r="Z179" i="5"/>
  <c r="AD179"/>
  <c r="Z175"/>
  <c r="Z176"/>
  <c r="W58" i="2"/>
  <c r="X58"/>
  <c r="W24"/>
  <c r="W57" s="1"/>
  <c r="V118" i="12"/>
  <c r="AF20" i="5" l="1"/>
  <c r="AG20" s="1"/>
  <c r="AA58" i="2"/>
  <c r="X24"/>
  <c r="X57" s="1"/>
  <c r="AC57" i="26" l="1"/>
  <c r="AC79" s="1"/>
  <c r="Y57"/>
  <c r="Y79" s="1"/>
  <c r="R79"/>
  <c r="AC30"/>
  <c r="AC78" s="1"/>
  <c r="Y30"/>
  <c r="Y78" s="1"/>
  <c r="R78"/>
  <c r="AC19"/>
  <c r="Y19"/>
  <c r="Y77" s="1"/>
  <c r="R77"/>
  <c r="AC24" i="34"/>
  <c r="Y24"/>
  <c r="Z18"/>
  <c r="R24"/>
  <c r="G30" i="19" l="1"/>
  <c r="Q30" s="1"/>
  <c r="G29"/>
  <c r="Q29" s="1"/>
  <c r="L29"/>
  <c r="I29"/>
  <c r="Z35" i="34"/>
  <c r="AA18"/>
  <c r="AA35" s="1"/>
  <c r="AE24"/>
  <c r="Z24"/>
  <c r="AD24"/>
  <c r="Y67" i="26"/>
  <c r="AC77"/>
  <c r="AC67"/>
  <c r="Z57"/>
  <c r="Z79" s="1"/>
  <c r="AD57"/>
  <c r="AD30"/>
  <c r="Z30"/>
  <c r="AD19"/>
  <c r="Z19"/>
  <c r="Z77" s="1"/>
  <c r="R31" i="33"/>
  <c r="AC27"/>
  <c r="AC42" s="1"/>
  <c r="Y27"/>
  <c r="Y42" s="1"/>
  <c r="AA57" i="26" l="1"/>
  <c r="AA79" s="1"/>
  <c r="L30" i="19"/>
  <c r="I30"/>
  <c r="J29"/>
  <c r="M29"/>
  <c r="AF24" i="34"/>
  <c r="N29" i="19"/>
  <c r="G28"/>
  <c r="Q28" s="1"/>
  <c r="AE57" i="26"/>
  <c r="AE79" s="1"/>
  <c r="AD79"/>
  <c r="AA24" i="34"/>
  <c r="AA30" i="26"/>
  <c r="AA78" s="1"/>
  <c r="Z78"/>
  <c r="AE30"/>
  <c r="AE78" s="1"/>
  <c r="AD78"/>
  <c r="AE19"/>
  <c r="AF19" s="1"/>
  <c r="AA19"/>
  <c r="AA77" s="1"/>
  <c r="Z67"/>
  <c r="Z27" i="33"/>
  <c r="AA27" s="1"/>
  <c r="AA42" s="1"/>
  <c r="AD77" i="26"/>
  <c r="AD27" i="33"/>
  <c r="R42"/>
  <c r="AC22"/>
  <c r="AC21"/>
  <c r="AC20"/>
  <c r="Y22"/>
  <c r="Y21"/>
  <c r="Y20"/>
  <c r="R41"/>
  <c r="Z150" i="12"/>
  <c r="Z149"/>
  <c r="Z167" s="1"/>
  <c r="Z148"/>
  <c r="Z147"/>
  <c r="AC31" i="33" l="1"/>
  <c r="J30" i="19"/>
  <c r="M30"/>
  <c r="AF57" i="26"/>
  <c r="AF30"/>
  <c r="K29" i="19"/>
  <c r="O29"/>
  <c r="Y31" i="33"/>
  <c r="AD42"/>
  <c r="AK153" i="12"/>
  <c r="AG153"/>
  <c r="AG152"/>
  <c r="AK152"/>
  <c r="I28" i="19"/>
  <c r="L28"/>
  <c r="AE27" i="33"/>
  <c r="AE42" s="1"/>
  <c r="AG151" i="12"/>
  <c r="AA67" i="26"/>
  <c r="AE77"/>
  <c r="Z22" i="33"/>
  <c r="AA22" s="1"/>
  <c r="Z42"/>
  <c r="AK151" i="12"/>
  <c r="AD21" i="33"/>
  <c r="Y41"/>
  <c r="AD20"/>
  <c r="Z21"/>
  <c r="AA21" s="1"/>
  <c r="AD22"/>
  <c r="Z20"/>
  <c r="AA20" s="1"/>
  <c r="AC41"/>
  <c r="AG148" i="12"/>
  <c r="AK148"/>
  <c r="Z145"/>
  <c r="Z144"/>
  <c r="Z143"/>
  <c r="N30" i="19" l="1"/>
  <c r="O30" s="1"/>
  <c r="K30"/>
  <c r="AF67" i="26"/>
  <c r="AE22" i="33"/>
  <c r="AF22" s="1"/>
  <c r="AE20"/>
  <c r="AF20" s="1"/>
  <c r="AE21"/>
  <c r="AF21" s="1"/>
  <c r="AA31"/>
  <c r="AF27"/>
  <c r="AD31"/>
  <c r="Z31"/>
  <c r="AM153" i="12"/>
  <c r="AL153"/>
  <c r="AI153"/>
  <c r="AH153"/>
  <c r="AI152"/>
  <c r="AH152"/>
  <c r="AL152"/>
  <c r="AG143"/>
  <c r="X40"/>
  <c r="AE88" s="1"/>
  <c r="Y39"/>
  <c r="K28" i="19"/>
  <c r="J28"/>
  <c r="AH151" i="12"/>
  <c r="AE41" i="33"/>
  <c r="AD41"/>
  <c r="AA41"/>
  <c r="Z41"/>
  <c r="AL151" i="12"/>
  <c r="AM148"/>
  <c r="AI148"/>
  <c r="AL148"/>
  <c r="AH148"/>
  <c r="AK144"/>
  <c r="AG144"/>
  <c r="Y18"/>
  <c r="AK143"/>
  <c r="Z26" i="30"/>
  <c r="L20" i="19" s="1"/>
  <c r="V26" i="30"/>
  <c r="I20" i="19" s="1"/>
  <c r="M28" l="1"/>
  <c r="AG88" i="12"/>
  <c r="AH88" s="1"/>
  <c r="AI88" s="1"/>
  <c r="AK88"/>
  <c r="AL88" s="1"/>
  <c r="AM152"/>
  <c r="AM151"/>
  <c r="AI151"/>
  <c r="AH143"/>
  <c r="AM145"/>
  <c r="AB26" i="30"/>
  <c r="N20" i="19" s="1"/>
  <c r="AA26" i="30"/>
  <c r="M20" i="19" s="1"/>
  <c r="AE31" i="33"/>
  <c r="Y41" i="12"/>
  <c r="AL143"/>
  <c r="AI145"/>
  <c r="AM144"/>
  <c r="AI144"/>
  <c r="AH144"/>
  <c r="AM143"/>
  <c r="O26" i="30"/>
  <c r="N28" i="19" l="1"/>
  <c r="AF31" i="33"/>
  <c r="O28" i="19"/>
  <c r="AM88" i="12"/>
  <c r="AN88" s="1"/>
  <c r="AI143"/>
  <c r="AL144"/>
  <c r="G20" i="19"/>
  <c r="Q20" s="1"/>
  <c r="O30" i="30"/>
  <c r="X26"/>
  <c r="K20" i="19" s="1"/>
  <c r="W26" i="30"/>
  <c r="J20" i="19" s="1"/>
  <c r="Z36" i="8"/>
  <c r="Z37"/>
  <c r="V36"/>
  <c r="V37"/>
  <c r="Z35"/>
  <c r="V35"/>
  <c r="O49"/>
  <c r="Z33"/>
  <c r="Y33"/>
  <c r="V33"/>
  <c r="U33"/>
  <c r="Y18"/>
  <c r="Z18"/>
  <c r="V18"/>
  <c r="O47"/>
  <c r="G16" i="19"/>
  <c r="Q16" s="1"/>
  <c r="Y31" i="28"/>
  <c r="Z31"/>
  <c r="Z53" s="1"/>
  <c r="V31"/>
  <c r="V53" s="1"/>
  <c r="U31"/>
  <c r="O53"/>
  <c r="V23"/>
  <c r="O52"/>
  <c r="Y26"/>
  <c r="Y23"/>
  <c r="U26"/>
  <c r="U23"/>
  <c r="Z26"/>
  <c r="V26"/>
  <c r="Z23"/>
  <c r="Y18"/>
  <c r="Z18"/>
  <c r="O51"/>
  <c r="V18"/>
  <c r="Z29" i="27"/>
  <c r="Z48" s="1"/>
  <c r="V29"/>
  <c r="V37" s="1"/>
  <c r="Z24"/>
  <c r="Z47" s="1"/>
  <c r="W24"/>
  <c r="Y19"/>
  <c r="Y18"/>
  <c r="Z19"/>
  <c r="U19"/>
  <c r="W19" s="1"/>
  <c r="U18"/>
  <c r="W18" s="1"/>
  <c r="Z18"/>
  <c r="O20" i="19" l="1"/>
  <c r="Z45" i="28"/>
  <c r="V39" i="8"/>
  <c r="V45" i="28"/>
  <c r="O55"/>
  <c r="Z39" i="8"/>
  <c r="W33"/>
  <c r="X33" s="1"/>
  <c r="Z46" i="27"/>
  <c r="Z37"/>
  <c r="V48"/>
  <c r="I15" i="19"/>
  <c r="V52" i="28"/>
  <c r="Z51"/>
  <c r="L16" i="19"/>
  <c r="V51" i="28"/>
  <c r="W47" i="27"/>
  <c r="X24"/>
  <c r="X47" s="1"/>
  <c r="W46"/>
  <c r="W29"/>
  <c r="W48" s="1"/>
  <c r="AA29"/>
  <c r="AA24"/>
  <c r="Z49" i="8"/>
  <c r="V49"/>
  <c r="AA18"/>
  <c r="W35"/>
  <c r="X35" s="1"/>
  <c r="W37"/>
  <c r="X37" s="1"/>
  <c r="AA37"/>
  <c r="AA36"/>
  <c r="AA35"/>
  <c r="W36"/>
  <c r="X36" s="1"/>
  <c r="V47"/>
  <c r="AA33"/>
  <c r="Z47"/>
  <c r="W18"/>
  <c r="AA31" i="28"/>
  <c r="W31"/>
  <c r="W53" s="1"/>
  <c r="Z52"/>
  <c r="W23"/>
  <c r="X23" s="1"/>
  <c r="W26"/>
  <c r="X26" s="1"/>
  <c r="AA23"/>
  <c r="AA18"/>
  <c r="W18"/>
  <c r="AA26"/>
  <c r="AA45" s="1"/>
  <c r="AB29" i="27"/>
  <c r="AB48" s="1"/>
  <c r="AB24"/>
  <c r="AB47" s="1"/>
  <c r="AA19"/>
  <c r="X19"/>
  <c r="AA18"/>
  <c r="AD102" i="5"/>
  <c r="AD132"/>
  <c r="Z102"/>
  <c r="Z132"/>
  <c r="AD101"/>
  <c r="AA101"/>
  <c r="AE96"/>
  <c r="AA96"/>
  <c r="AB96" s="1"/>
  <c r="AE91"/>
  <c r="AA91"/>
  <c r="AE87"/>
  <c r="AE86"/>
  <c r="AE66"/>
  <c r="AE42"/>
  <c r="AA87"/>
  <c r="AB87" s="1"/>
  <c r="AA86"/>
  <c r="AB86" s="1"/>
  <c r="AA66"/>
  <c r="AB66" s="1"/>
  <c r="AA42"/>
  <c r="AD37"/>
  <c r="AD36"/>
  <c r="Z37"/>
  <c r="Z36"/>
  <c r="S177"/>
  <c r="AD26"/>
  <c r="AD25"/>
  <c r="S176"/>
  <c r="AA26"/>
  <c r="AB26" s="1"/>
  <c r="AA25"/>
  <c r="AD19"/>
  <c r="AA20"/>
  <c r="AB20" s="1"/>
  <c r="AA19"/>
  <c r="AB37" i="8" l="1"/>
  <c r="AC37" s="1"/>
  <c r="AB33"/>
  <c r="AC33" s="1"/>
  <c r="AB36"/>
  <c r="AC36" s="1"/>
  <c r="AB35"/>
  <c r="AC35" s="1"/>
  <c r="W45" i="28"/>
  <c r="I16" i="19"/>
  <c r="AB26" i="28"/>
  <c r="M16" i="19"/>
  <c r="AA53" i="28"/>
  <c r="AB19" i="27"/>
  <c r="AC19" s="1"/>
  <c r="AA48"/>
  <c r="AC29"/>
  <c r="L15" i="19"/>
  <c r="AA47" i="27"/>
  <c r="AC24"/>
  <c r="Z181" i="5"/>
  <c r="AD175"/>
  <c r="AF66"/>
  <c r="AG66" s="1"/>
  <c r="AF87"/>
  <c r="AG87" s="1"/>
  <c r="AF86"/>
  <c r="AG86" s="1"/>
  <c r="AF96"/>
  <c r="AG96" s="1"/>
  <c r="AD177"/>
  <c r="AD181"/>
  <c r="X29" i="27"/>
  <c r="X48" s="1"/>
  <c r="Z177" i="5"/>
  <c r="AD180"/>
  <c r="W39" i="8"/>
  <c r="AB18"/>
  <c r="AA39"/>
  <c r="W37" i="27"/>
  <c r="AA46"/>
  <c r="AA37"/>
  <c r="W51" i="28"/>
  <c r="AB18"/>
  <c r="AB18" i="27"/>
  <c r="AC18" s="1"/>
  <c r="X18"/>
  <c r="AB101" i="5"/>
  <c r="Z180"/>
  <c r="AE179"/>
  <c r="AF91"/>
  <c r="AB91"/>
  <c r="AB179" s="1"/>
  <c r="AA179"/>
  <c r="AF42"/>
  <c r="AB42"/>
  <c r="AA175"/>
  <c r="AD176"/>
  <c r="AE26"/>
  <c r="AB25"/>
  <c r="AA176"/>
  <c r="AE25"/>
  <c r="AA132"/>
  <c r="AB132" s="1"/>
  <c r="AE132"/>
  <c r="AA102"/>
  <c r="AE102"/>
  <c r="AE101"/>
  <c r="AA37"/>
  <c r="AB37" s="1"/>
  <c r="AA47" i="8"/>
  <c r="AA49"/>
  <c r="X49"/>
  <c r="W49"/>
  <c r="X18"/>
  <c r="W47"/>
  <c r="AB31" i="28"/>
  <c r="AC31" s="1"/>
  <c r="X31"/>
  <c r="X53" s="1"/>
  <c r="W52"/>
  <c r="X52"/>
  <c r="AA51"/>
  <c r="AB23"/>
  <c r="AA52"/>
  <c r="X18"/>
  <c r="AA36" i="5"/>
  <c r="AE36"/>
  <c r="AE37"/>
  <c r="AE19"/>
  <c r="AB19"/>
  <c r="Z59" i="2"/>
  <c r="V59"/>
  <c r="AA24"/>
  <c r="Z20"/>
  <c r="Y20"/>
  <c r="Z19"/>
  <c r="V20"/>
  <c r="V19"/>
  <c r="AC26" i="28" l="1"/>
  <c r="AB45"/>
  <c r="N16" i="19" s="1"/>
  <c r="O16" s="1"/>
  <c r="AB53" i="28"/>
  <c r="AB52"/>
  <c r="AF179" i="5"/>
  <c r="AB49" i="8"/>
  <c r="AB39"/>
  <c r="AC18"/>
  <c r="J16" i="19"/>
  <c r="AC23" i="28"/>
  <c r="AC18"/>
  <c r="M15" i="19"/>
  <c r="J15"/>
  <c r="AF132" i="5"/>
  <c r="AG132" s="1"/>
  <c r="AG91"/>
  <c r="AB175"/>
  <c r="AF37"/>
  <c r="AG37" s="1"/>
  <c r="AF26"/>
  <c r="AG26" s="1"/>
  <c r="AG42"/>
  <c r="AA57" i="2"/>
  <c r="AF102" i="5"/>
  <c r="AE181"/>
  <c r="AB102"/>
  <c r="AB181" s="1"/>
  <c r="AA181"/>
  <c r="V56" i="2"/>
  <c r="AB47" i="8"/>
  <c r="X47"/>
  <c r="X39"/>
  <c r="X46" i="27"/>
  <c r="X37"/>
  <c r="AB46"/>
  <c r="AB37"/>
  <c r="X45" i="28"/>
  <c r="AF101" i="5"/>
  <c r="AE180"/>
  <c r="AA180"/>
  <c r="AB36"/>
  <c r="AB177" s="1"/>
  <c r="AA177"/>
  <c r="AF36"/>
  <c r="AE177"/>
  <c r="AE176"/>
  <c r="AF25"/>
  <c r="AF19"/>
  <c r="AE175"/>
  <c r="AB176"/>
  <c r="W19" i="2"/>
  <c r="Z56"/>
  <c r="AA59"/>
  <c r="W20"/>
  <c r="X20" s="1"/>
  <c r="AA20"/>
  <c r="AA19"/>
  <c r="G35" i="19"/>
  <c r="O97" i="11"/>
  <c r="O96"/>
  <c r="P15" i="19" l="1"/>
  <c r="Q35"/>
  <c r="N35"/>
  <c r="O35" s="1"/>
  <c r="O99" i="11"/>
  <c r="K16" i="19"/>
  <c r="AC45" i="28"/>
  <c r="N15" i="19"/>
  <c r="O15" s="1"/>
  <c r="K15"/>
  <c r="AC37" i="27"/>
  <c r="AF176" i="5"/>
  <c r="AF180"/>
  <c r="AF181"/>
  <c r="AF177"/>
  <c r="AF175"/>
  <c r="AG101"/>
  <c r="AG25"/>
  <c r="AG36"/>
  <c r="AG102"/>
  <c r="AG19"/>
  <c r="AB20" i="2"/>
  <c r="AC20" s="1"/>
  <c r="AB180" i="5"/>
  <c r="W56" i="2"/>
  <c r="X19"/>
  <c r="AB59"/>
  <c r="W59"/>
  <c r="X59"/>
  <c r="AB24"/>
  <c r="AB19"/>
  <c r="AA56"/>
  <c r="P23" i="39"/>
  <c r="G10" i="19" s="1"/>
  <c r="P35" l="1"/>
  <c r="Q10"/>
  <c r="N10"/>
  <c r="O10" s="1"/>
  <c r="AB57" i="2"/>
  <c r="AC24"/>
  <c r="X56"/>
  <c r="AC19"/>
  <c r="AB56"/>
  <c r="O56"/>
  <c r="O57"/>
  <c r="P34" i="39"/>
  <c r="V332" i="10" l="1"/>
  <c r="V339"/>
  <c r="V340"/>
  <c r="V341"/>
  <c r="V342"/>
  <c r="V343"/>
  <c r="V344"/>
  <c r="V349"/>
  <c r="V350"/>
  <c r="V371"/>
  <c r="V331"/>
  <c r="Y339"/>
  <c r="U339"/>
  <c r="W339" l="1"/>
  <c r="V510" l="1"/>
  <c r="V511"/>
  <c r="V513"/>
  <c r="V517"/>
  <c r="V522"/>
  <c r="V537"/>
  <c r="V538"/>
  <c r="V539"/>
  <c r="V508"/>
  <c r="W539" l="1"/>
  <c r="X539" s="1"/>
  <c r="Z544"/>
  <c r="Z546"/>
  <c r="Z674" s="1"/>
  <c r="Z543"/>
  <c r="V544"/>
  <c r="V546"/>
  <c r="V674" s="1"/>
  <c r="V543"/>
  <c r="Z510"/>
  <c r="Z511"/>
  <c r="Z513"/>
  <c r="Z517"/>
  <c r="Z522"/>
  <c r="Z537"/>
  <c r="Z538"/>
  <c r="Z539"/>
  <c r="Z508"/>
  <c r="W538"/>
  <c r="X538" s="1"/>
  <c r="W537"/>
  <c r="X537" s="1"/>
  <c r="W522"/>
  <c r="X522" s="1"/>
  <c r="W517"/>
  <c r="X517" s="1"/>
  <c r="W513"/>
  <c r="X513" s="1"/>
  <c r="W511"/>
  <c r="X511" s="1"/>
  <c r="W510"/>
  <c r="X510" s="1"/>
  <c r="W508"/>
  <c r="Y342"/>
  <c r="Y343"/>
  <c r="Y341"/>
  <c r="Y332"/>
  <c r="Z332"/>
  <c r="Z339"/>
  <c r="Z340"/>
  <c r="Z341"/>
  <c r="Z342"/>
  <c r="Z343"/>
  <c r="Z344"/>
  <c r="Z349"/>
  <c r="Z350"/>
  <c r="Z371"/>
  <c r="Y333"/>
  <c r="Y340"/>
  <c r="Y344"/>
  <c r="Y349"/>
  <c r="Y350"/>
  <c r="Y351"/>
  <c r="Y371"/>
  <c r="Z331"/>
  <c r="Y331"/>
  <c r="U342"/>
  <c r="W342" s="1"/>
  <c r="U343"/>
  <c r="W343" s="1"/>
  <c r="U341"/>
  <c r="W341" s="1"/>
  <c r="U332"/>
  <c r="W332" s="1"/>
  <c r="U333"/>
  <c r="U340"/>
  <c r="W340" s="1"/>
  <c r="U344"/>
  <c r="W344" s="1"/>
  <c r="U349"/>
  <c r="W349" s="1"/>
  <c r="U350"/>
  <c r="W350" s="1"/>
  <c r="U351"/>
  <c r="U371"/>
  <c r="W371" s="1"/>
  <c r="U331"/>
  <c r="W331" s="1"/>
  <c r="X331" s="1"/>
  <c r="Y329"/>
  <c r="Z287"/>
  <c r="Z288"/>
  <c r="Z289"/>
  <c r="Z314"/>
  <c r="Z329"/>
  <c r="Y287"/>
  <c r="Y288"/>
  <c r="Y289"/>
  <c r="Y314"/>
  <c r="Z286"/>
  <c r="Y286"/>
  <c r="U329"/>
  <c r="V287"/>
  <c r="V288"/>
  <c r="V289"/>
  <c r="V314"/>
  <c r="V329"/>
  <c r="U287"/>
  <c r="U288"/>
  <c r="U289"/>
  <c r="U314"/>
  <c r="V286"/>
  <c r="U286"/>
  <c r="Y239"/>
  <c r="Y240"/>
  <c r="Y244"/>
  <c r="Y238"/>
  <c r="Y236"/>
  <c r="Z233"/>
  <c r="Z234"/>
  <c r="Z235"/>
  <c r="Z236"/>
  <c r="Z238"/>
  <c r="Z239"/>
  <c r="Z240"/>
  <c r="Z244"/>
  <c r="Y233"/>
  <c r="Y234"/>
  <c r="Y235"/>
  <c r="U244"/>
  <c r="U240"/>
  <c r="U239"/>
  <c r="U238"/>
  <c r="U236"/>
  <c r="V233"/>
  <c r="V234"/>
  <c r="V235"/>
  <c r="V236"/>
  <c r="V238"/>
  <c r="V239"/>
  <c r="V240"/>
  <c r="V244"/>
  <c r="U233"/>
  <c r="W233" s="1"/>
  <c r="X233" s="1"/>
  <c r="U234"/>
  <c r="U235"/>
  <c r="W235" s="1"/>
  <c r="X235" s="1"/>
  <c r="Y228"/>
  <c r="Y190"/>
  <c r="Y188"/>
  <c r="Y187"/>
  <c r="Y186"/>
  <c r="Z122"/>
  <c r="Z147"/>
  <c r="Z151"/>
  <c r="Z186"/>
  <c r="Z187"/>
  <c r="Z188"/>
  <c r="Z190"/>
  <c r="Z193"/>
  <c r="Z228"/>
  <c r="Z229"/>
  <c r="Y122"/>
  <c r="Y147"/>
  <c r="Y151"/>
  <c r="Y193"/>
  <c r="Y229"/>
  <c r="Z114"/>
  <c r="Y114"/>
  <c r="U228"/>
  <c r="U190"/>
  <c r="U188"/>
  <c r="U187"/>
  <c r="U186"/>
  <c r="V122"/>
  <c r="V147"/>
  <c r="V151"/>
  <c r="V186"/>
  <c r="V187"/>
  <c r="V188"/>
  <c r="V190"/>
  <c r="V193"/>
  <c r="V228"/>
  <c r="V229"/>
  <c r="U122"/>
  <c r="U147"/>
  <c r="U151"/>
  <c r="U193"/>
  <c r="U229"/>
  <c r="V114"/>
  <c r="U114"/>
  <c r="Y100"/>
  <c r="Y99"/>
  <c r="Y98"/>
  <c r="Y60"/>
  <c r="Y52"/>
  <c r="Y30"/>
  <c r="Z20"/>
  <c r="Z21"/>
  <c r="Z23"/>
  <c r="Z28"/>
  <c r="Z29"/>
  <c r="Z30"/>
  <c r="Z32"/>
  <c r="Z37"/>
  <c r="Z40"/>
  <c r="Z41"/>
  <c r="Z43"/>
  <c r="Z44"/>
  <c r="Z46"/>
  <c r="Z50"/>
  <c r="Z52"/>
  <c r="Z54"/>
  <c r="Z59"/>
  <c r="Z60"/>
  <c r="Z62"/>
  <c r="Z63"/>
  <c r="Z65"/>
  <c r="Z67"/>
  <c r="Z68"/>
  <c r="Z71"/>
  <c r="Z76"/>
  <c r="Z77"/>
  <c r="Z82"/>
  <c r="Z84"/>
  <c r="Z90"/>
  <c r="Z92"/>
  <c r="Z96"/>
  <c r="Z97"/>
  <c r="Z98"/>
  <c r="Z99"/>
  <c r="Z100"/>
  <c r="Z101"/>
  <c r="Z103"/>
  <c r="Z107"/>
  <c r="Z108"/>
  <c r="Z111"/>
  <c r="Y20"/>
  <c r="Y21"/>
  <c r="Y23"/>
  <c r="Y28"/>
  <c r="Y29"/>
  <c r="Y32"/>
  <c r="Y37"/>
  <c r="Y40"/>
  <c r="Y41"/>
  <c r="Y43"/>
  <c r="Y44"/>
  <c r="Y46"/>
  <c r="Y50"/>
  <c r="Y54"/>
  <c r="Y59"/>
  <c r="Y62"/>
  <c r="Y63"/>
  <c r="Y65"/>
  <c r="Y67"/>
  <c r="Y68"/>
  <c r="Y71"/>
  <c r="Y76"/>
  <c r="Y77"/>
  <c r="Y82"/>
  <c r="Y84"/>
  <c r="Y90"/>
  <c r="Y92"/>
  <c r="Y96"/>
  <c r="Y97"/>
  <c r="Y101"/>
  <c r="Y103"/>
  <c r="Y107"/>
  <c r="Y108"/>
  <c r="Y111"/>
  <c r="Z18"/>
  <c r="Y18"/>
  <c r="U100"/>
  <c r="U99"/>
  <c r="U98"/>
  <c r="U60"/>
  <c r="U52"/>
  <c r="U30"/>
  <c r="U103"/>
  <c r="V103"/>
  <c r="V20"/>
  <c r="V21"/>
  <c r="V23"/>
  <c r="V28"/>
  <c r="V29"/>
  <c r="V30"/>
  <c r="V32"/>
  <c r="V37"/>
  <c r="V40"/>
  <c r="V41"/>
  <c r="V43"/>
  <c r="V44"/>
  <c r="V46"/>
  <c r="V50"/>
  <c r="V52"/>
  <c r="V54"/>
  <c r="V59"/>
  <c r="V60"/>
  <c r="V62"/>
  <c r="V63"/>
  <c r="V65"/>
  <c r="V67"/>
  <c r="V68"/>
  <c r="V71"/>
  <c r="V76"/>
  <c r="V77"/>
  <c r="V82"/>
  <c r="V84"/>
  <c r="V90"/>
  <c r="V92"/>
  <c r="V96"/>
  <c r="V97"/>
  <c r="V98"/>
  <c r="V99"/>
  <c r="V100"/>
  <c r="V101"/>
  <c r="V107"/>
  <c r="V108"/>
  <c r="V111"/>
  <c r="U20"/>
  <c r="U21"/>
  <c r="U23"/>
  <c r="U28"/>
  <c r="U29"/>
  <c r="U32"/>
  <c r="U37"/>
  <c r="U40"/>
  <c r="U41"/>
  <c r="U43"/>
  <c r="U44"/>
  <c r="U46"/>
  <c r="U50"/>
  <c r="U54"/>
  <c r="U59"/>
  <c r="U62"/>
  <c r="U63"/>
  <c r="U65"/>
  <c r="U67"/>
  <c r="U68"/>
  <c r="U71"/>
  <c r="U76"/>
  <c r="U77"/>
  <c r="U82"/>
  <c r="U84"/>
  <c r="U90"/>
  <c r="U92"/>
  <c r="U96"/>
  <c r="U97"/>
  <c r="U101"/>
  <c r="U107"/>
  <c r="U108"/>
  <c r="U111"/>
  <c r="V18"/>
  <c r="U18"/>
  <c r="Y432"/>
  <c r="Y431"/>
  <c r="Y385"/>
  <c r="Y384"/>
  <c r="Z380"/>
  <c r="Z382"/>
  <c r="Z384"/>
  <c r="Z385"/>
  <c r="Z386"/>
  <c r="Z426"/>
  <c r="Z428"/>
  <c r="Z429"/>
  <c r="Z430"/>
  <c r="Z431"/>
  <c r="Z432"/>
  <c r="Z433"/>
  <c r="Z434"/>
  <c r="Z438"/>
  <c r="Z379"/>
  <c r="Y380"/>
  <c r="Y382"/>
  <c r="Y386"/>
  <c r="Y426"/>
  <c r="Y428"/>
  <c r="Y429"/>
  <c r="Y430"/>
  <c r="Y433"/>
  <c r="Y434"/>
  <c r="Y438"/>
  <c r="Y379"/>
  <c r="V380"/>
  <c r="V382"/>
  <c r="V384"/>
  <c r="V385"/>
  <c r="V386"/>
  <c r="V426"/>
  <c r="V428"/>
  <c r="V429"/>
  <c r="V430"/>
  <c r="V431"/>
  <c r="V432"/>
  <c r="V433"/>
  <c r="V434"/>
  <c r="V438"/>
  <c r="V379"/>
  <c r="U384"/>
  <c r="U385"/>
  <c r="U431"/>
  <c r="U432"/>
  <c r="Y506"/>
  <c r="Y505"/>
  <c r="Y502"/>
  <c r="Y501"/>
  <c r="Y499"/>
  <c r="Y457"/>
  <c r="Y448"/>
  <c r="Y444"/>
  <c r="Z444"/>
  <c r="Z448"/>
  <c r="Z457"/>
  <c r="Z459"/>
  <c r="Z494"/>
  <c r="Z496"/>
  <c r="Z498"/>
  <c r="Z499"/>
  <c r="Z501"/>
  <c r="Z502"/>
  <c r="Z505"/>
  <c r="Z506"/>
  <c r="Z443"/>
  <c r="Y443"/>
  <c r="O670"/>
  <c r="V444"/>
  <c r="W444" s="1"/>
  <c r="X444" s="1"/>
  <c r="V448"/>
  <c r="V457"/>
  <c r="W457" s="1"/>
  <c r="X457" s="1"/>
  <c r="V459"/>
  <c r="V494"/>
  <c r="W494" s="1"/>
  <c r="X494" s="1"/>
  <c r="V496"/>
  <c r="V498"/>
  <c r="W498" s="1"/>
  <c r="X498" s="1"/>
  <c r="V499"/>
  <c r="V501"/>
  <c r="W501" s="1"/>
  <c r="X501" s="1"/>
  <c r="V502"/>
  <c r="V505"/>
  <c r="V506"/>
  <c r="V443"/>
  <c r="O671"/>
  <c r="O672"/>
  <c r="O664"/>
  <c r="O665"/>
  <c r="AA234" l="1"/>
  <c r="AB234" s="1"/>
  <c r="AC234" s="1"/>
  <c r="V673"/>
  <c r="Z673"/>
  <c r="AA46"/>
  <c r="AA41"/>
  <c r="W60"/>
  <c r="X60" s="1"/>
  <c r="AA44"/>
  <c r="AA40"/>
  <c r="AA235"/>
  <c r="W32"/>
  <c r="X32" s="1"/>
  <c r="AA50"/>
  <c r="AA43"/>
  <c r="AA37"/>
  <c r="W505"/>
  <c r="X505" s="1"/>
  <c r="V664"/>
  <c r="W234"/>
  <c r="X234" s="1"/>
  <c r="AA236"/>
  <c r="AA233"/>
  <c r="X508"/>
  <c r="X671" s="1"/>
  <c r="W671"/>
  <c r="V670"/>
  <c r="W46"/>
  <c r="X46" s="1"/>
  <c r="W41"/>
  <c r="X41" s="1"/>
  <c r="W543"/>
  <c r="X543" s="1"/>
  <c r="AA546"/>
  <c r="AA543"/>
  <c r="W544"/>
  <c r="AA508"/>
  <c r="W238"/>
  <c r="X238" s="1"/>
  <c r="AA287"/>
  <c r="X371"/>
  <c r="X344"/>
  <c r="V672"/>
  <c r="AA343"/>
  <c r="AA544"/>
  <c r="AA314"/>
  <c r="AA339"/>
  <c r="Z671"/>
  <c r="Z672"/>
  <c r="AA349"/>
  <c r="W546"/>
  <c r="X343"/>
  <c r="V671"/>
  <c r="AA511"/>
  <c r="AA537"/>
  <c r="AA513"/>
  <c r="AA538"/>
  <c r="AA510"/>
  <c r="AA522"/>
  <c r="AA539"/>
  <c r="AA517"/>
  <c r="AA238"/>
  <c r="AA341"/>
  <c r="X349"/>
  <c r="AA371"/>
  <c r="AA344"/>
  <c r="W236"/>
  <c r="X236" s="1"/>
  <c r="W329"/>
  <c r="X329" s="1"/>
  <c r="AA329"/>
  <c r="AA340"/>
  <c r="W228"/>
  <c r="X228" s="1"/>
  <c r="W289"/>
  <c r="X289" s="1"/>
  <c r="AA286"/>
  <c r="AA288"/>
  <c r="X340"/>
  <c r="AA332"/>
  <c r="AA193"/>
  <c r="X350"/>
  <c r="X342"/>
  <c r="AA350"/>
  <c r="AA342"/>
  <c r="AA228"/>
  <c r="X339"/>
  <c r="AA229"/>
  <c r="AA122"/>
  <c r="W286"/>
  <c r="X286" s="1"/>
  <c r="W288"/>
  <c r="X288" s="1"/>
  <c r="X332"/>
  <c r="AA239"/>
  <c r="V667"/>
  <c r="W287"/>
  <c r="X287" s="1"/>
  <c r="Z667"/>
  <c r="X341"/>
  <c r="AA151"/>
  <c r="AA187"/>
  <c r="AA289"/>
  <c r="AA331"/>
  <c r="W314"/>
  <c r="X314" s="1"/>
  <c r="AA107"/>
  <c r="AA96"/>
  <c r="AA82"/>
  <c r="AA68"/>
  <c r="AA62"/>
  <c r="AA23"/>
  <c r="V666"/>
  <c r="AA240"/>
  <c r="Z666"/>
  <c r="AA244"/>
  <c r="W240"/>
  <c r="X240" s="1"/>
  <c r="W244"/>
  <c r="X244" s="1"/>
  <c r="W114"/>
  <c r="X114" s="1"/>
  <c r="W151"/>
  <c r="X151" s="1"/>
  <c r="W187"/>
  <c r="X187" s="1"/>
  <c r="W99"/>
  <c r="X99" s="1"/>
  <c r="AA60"/>
  <c r="W239"/>
  <c r="X239" s="1"/>
  <c r="AA18"/>
  <c r="W229"/>
  <c r="X229" s="1"/>
  <c r="W122"/>
  <c r="X122" s="1"/>
  <c r="W186"/>
  <c r="X186" s="1"/>
  <c r="W98"/>
  <c r="X98" s="1"/>
  <c r="AA32"/>
  <c r="AA101"/>
  <c r="AA108"/>
  <c r="W107"/>
  <c r="X107" s="1"/>
  <c r="W92"/>
  <c r="X92" s="1"/>
  <c r="W77"/>
  <c r="X77" s="1"/>
  <c r="W67"/>
  <c r="X67" s="1"/>
  <c r="W59"/>
  <c r="X59" s="1"/>
  <c r="W29"/>
  <c r="X29" s="1"/>
  <c r="W21"/>
  <c r="X21" s="1"/>
  <c r="W193"/>
  <c r="X193" s="1"/>
  <c r="Z665"/>
  <c r="AA186"/>
  <c r="AA190"/>
  <c r="V665"/>
  <c r="W147"/>
  <c r="X147" s="1"/>
  <c r="AA114"/>
  <c r="AA147"/>
  <c r="W90"/>
  <c r="X90" s="1"/>
  <c r="W76"/>
  <c r="X76" s="1"/>
  <c r="W65"/>
  <c r="X65" s="1"/>
  <c r="W28"/>
  <c r="X28" s="1"/>
  <c r="W50"/>
  <c r="X50" s="1"/>
  <c r="W43"/>
  <c r="X43" s="1"/>
  <c r="W37"/>
  <c r="X37" s="1"/>
  <c r="W111"/>
  <c r="X111" s="1"/>
  <c r="W20"/>
  <c r="X20" s="1"/>
  <c r="W18"/>
  <c r="Z664"/>
  <c r="AA90"/>
  <c r="AA76"/>
  <c r="AA65"/>
  <c r="W188"/>
  <c r="X188" s="1"/>
  <c r="AA103"/>
  <c r="AA59"/>
  <c r="AA29"/>
  <c r="AA21"/>
  <c r="AA52"/>
  <c r="AA100"/>
  <c r="W190"/>
  <c r="X190" s="1"/>
  <c r="AA188"/>
  <c r="W108"/>
  <c r="X108" s="1"/>
  <c r="W96"/>
  <c r="X96" s="1"/>
  <c r="W82"/>
  <c r="X82" s="1"/>
  <c r="W68"/>
  <c r="X68" s="1"/>
  <c r="W62"/>
  <c r="X62" s="1"/>
  <c r="W23"/>
  <c r="X23" s="1"/>
  <c r="W97"/>
  <c r="X97" s="1"/>
  <c r="W84"/>
  <c r="X84" s="1"/>
  <c r="W71"/>
  <c r="X71" s="1"/>
  <c r="W63"/>
  <c r="X63" s="1"/>
  <c r="W30"/>
  <c r="X30" s="1"/>
  <c r="AA97"/>
  <c r="AA84"/>
  <c r="AA71"/>
  <c r="AA63"/>
  <c r="AA20"/>
  <c r="AA92"/>
  <c r="AA77"/>
  <c r="AA67"/>
  <c r="AA30"/>
  <c r="W101"/>
  <c r="X101" s="1"/>
  <c r="W54"/>
  <c r="X54" s="1"/>
  <c r="W44"/>
  <c r="X44" s="1"/>
  <c r="W40"/>
  <c r="X40" s="1"/>
  <c r="AA111"/>
  <c r="AA54"/>
  <c r="AA28"/>
  <c r="W432"/>
  <c r="X432" s="1"/>
  <c r="W384"/>
  <c r="X384" s="1"/>
  <c r="AA434"/>
  <c r="AA380"/>
  <c r="W52"/>
  <c r="X52" s="1"/>
  <c r="W100"/>
  <c r="X100" s="1"/>
  <c r="AA98"/>
  <c r="AA430"/>
  <c r="AA386"/>
  <c r="AA438"/>
  <c r="W103"/>
  <c r="X103" s="1"/>
  <c r="AA99"/>
  <c r="AA428"/>
  <c r="AA433"/>
  <c r="AA429"/>
  <c r="AA384"/>
  <c r="AA379"/>
  <c r="AA426"/>
  <c r="W438"/>
  <c r="X438" s="1"/>
  <c r="W431"/>
  <c r="X431" s="1"/>
  <c r="W426"/>
  <c r="X426" s="1"/>
  <c r="W382"/>
  <c r="X382" s="1"/>
  <c r="W434"/>
  <c r="X434" s="1"/>
  <c r="W430"/>
  <c r="X430" s="1"/>
  <c r="W386"/>
  <c r="X386" s="1"/>
  <c r="W380"/>
  <c r="X380" s="1"/>
  <c r="W443"/>
  <c r="X443" s="1"/>
  <c r="W433"/>
  <c r="X433" s="1"/>
  <c r="W429"/>
  <c r="X429" s="1"/>
  <c r="W385"/>
  <c r="X385" s="1"/>
  <c r="W428"/>
  <c r="X428" s="1"/>
  <c r="AA382"/>
  <c r="V669"/>
  <c r="W379"/>
  <c r="X379" s="1"/>
  <c r="Z669"/>
  <c r="AA432"/>
  <c r="W459"/>
  <c r="X459" s="1"/>
  <c r="W499"/>
  <c r="X499" s="1"/>
  <c r="W506"/>
  <c r="X506" s="1"/>
  <c r="AA505"/>
  <c r="AA498"/>
  <c r="AA457"/>
  <c r="Z670"/>
  <c r="AA385"/>
  <c r="W448"/>
  <c r="X448" s="1"/>
  <c r="W496"/>
  <c r="X496" s="1"/>
  <c r="W502"/>
  <c r="X502" s="1"/>
  <c r="AA443"/>
  <c r="AA459"/>
  <c r="AA499"/>
  <c r="AA506"/>
  <c r="AA431"/>
  <c r="AA444"/>
  <c r="AA494"/>
  <c r="AA501"/>
  <c r="AA448"/>
  <c r="AA496"/>
  <c r="AA502"/>
  <c r="V114" i="12"/>
  <c r="AB448" i="10" l="1"/>
  <c r="AC448" s="1"/>
  <c r="AB431"/>
  <c r="AC431" s="1"/>
  <c r="AB457"/>
  <c r="AC457" s="1"/>
  <c r="AB505"/>
  <c r="AC505" s="1"/>
  <c r="AB432"/>
  <c r="AC432" s="1"/>
  <c r="AB382"/>
  <c r="AC382" s="1"/>
  <c r="AB426"/>
  <c r="AC426" s="1"/>
  <c r="AB384"/>
  <c r="AC384" s="1"/>
  <c r="AB433"/>
  <c r="AC433" s="1"/>
  <c r="AB99"/>
  <c r="AC99" s="1"/>
  <c r="AB438"/>
  <c r="AC438" s="1"/>
  <c r="AB430"/>
  <c r="AC430" s="1"/>
  <c r="AB380"/>
  <c r="AC380" s="1"/>
  <c r="AB28"/>
  <c r="AC28" s="1"/>
  <c r="AB111"/>
  <c r="AC111" s="1"/>
  <c r="AB67"/>
  <c r="AC67" s="1"/>
  <c r="AB92"/>
  <c r="AC92" s="1"/>
  <c r="AB63"/>
  <c r="AC63" s="1"/>
  <c r="AB84"/>
  <c r="AC84" s="1"/>
  <c r="AB52"/>
  <c r="AC52" s="1"/>
  <c r="AB29"/>
  <c r="AC29" s="1"/>
  <c r="AB103"/>
  <c r="AC103" s="1"/>
  <c r="AB65"/>
  <c r="AC65" s="1"/>
  <c r="AB90"/>
  <c r="AC90" s="1"/>
  <c r="AB147"/>
  <c r="AC147" s="1"/>
  <c r="AB190"/>
  <c r="AC190" s="1"/>
  <c r="AB101"/>
  <c r="AC101" s="1"/>
  <c r="AB60"/>
  <c r="AC60" s="1"/>
  <c r="AB62"/>
  <c r="AC62" s="1"/>
  <c r="AB82"/>
  <c r="AC82" s="1"/>
  <c r="AB107"/>
  <c r="AC107" s="1"/>
  <c r="AB187"/>
  <c r="AC187" s="1"/>
  <c r="AB239"/>
  <c r="AC239" s="1"/>
  <c r="AB122"/>
  <c r="AC122" s="1"/>
  <c r="AB228"/>
  <c r="AC228" s="1"/>
  <c r="AB350"/>
  <c r="AC350" s="1"/>
  <c r="AB193"/>
  <c r="AC193" s="1"/>
  <c r="AB288"/>
  <c r="AC288" s="1"/>
  <c r="AB340"/>
  <c r="AC340" s="1"/>
  <c r="AB371"/>
  <c r="AC371" s="1"/>
  <c r="AB341"/>
  <c r="AC341" s="1"/>
  <c r="AB517"/>
  <c r="AC517" s="1"/>
  <c r="AB522"/>
  <c r="AC522" s="1"/>
  <c r="AB538"/>
  <c r="AC538" s="1"/>
  <c r="AB537"/>
  <c r="AC537" s="1"/>
  <c r="AB339"/>
  <c r="AC339" s="1"/>
  <c r="AB236"/>
  <c r="AC236" s="1"/>
  <c r="AB37"/>
  <c r="AC37" s="1"/>
  <c r="AB50"/>
  <c r="AC50" s="1"/>
  <c r="AB235"/>
  <c r="AC235" s="1"/>
  <c r="AB44"/>
  <c r="AC44" s="1"/>
  <c r="AB41"/>
  <c r="AC41" s="1"/>
  <c r="AB502"/>
  <c r="AC502" s="1"/>
  <c r="AB494"/>
  <c r="AC494" s="1"/>
  <c r="AB499"/>
  <c r="AC499" s="1"/>
  <c r="AB443"/>
  <c r="AC443" s="1"/>
  <c r="AB385"/>
  <c r="AC385" s="1"/>
  <c r="AB496"/>
  <c r="AC496" s="1"/>
  <c r="AB501"/>
  <c r="AC501" s="1"/>
  <c r="AB444"/>
  <c r="AC444" s="1"/>
  <c r="AB506"/>
  <c r="AC506" s="1"/>
  <c r="AB459"/>
  <c r="AC459" s="1"/>
  <c r="AB498"/>
  <c r="AC498" s="1"/>
  <c r="AB379"/>
  <c r="AC379" s="1"/>
  <c r="AB429"/>
  <c r="AC429" s="1"/>
  <c r="AB428"/>
  <c r="AC428" s="1"/>
  <c r="AB386"/>
  <c r="AC386" s="1"/>
  <c r="AB434"/>
  <c r="AC434" s="1"/>
  <c r="AB54"/>
  <c r="AC54" s="1"/>
  <c r="AB30"/>
  <c r="AC30" s="1"/>
  <c r="AB77"/>
  <c r="AC77" s="1"/>
  <c r="AB20"/>
  <c r="AC20" s="1"/>
  <c r="AB71"/>
  <c r="AC71" s="1"/>
  <c r="AB97"/>
  <c r="AC97" s="1"/>
  <c r="AB188"/>
  <c r="AC188" s="1"/>
  <c r="AB100"/>
  <c r="AC100" s="1"/>
  <c r="AB21"/>
  <c r="AC21" s="1"/>
  <c r="AB59"/>
  <c r="AC59" s="1"/>
  <c r="AB76"/>
  <c r="AC76" s="1"/>
  <c r="AB114"/>
  <c r="AC114" s="1"/>
  <c r="AB186"/>
  <c r="AC186" s="1"/>
  <c r="AB108"/>
  <c r="AC108" s="1"/>
  <c r="AB32"/>
  <c r="AC32" s="1"/>
  <c r="AB244"/>
  <c r="AC244" s="1"/>
  <c r="AB240"/>
  <c r="AC240" s="1"/>
  <c r="AB23"/>
  <c r="AC23" s="1"/>
  <c r="AB68"/>
  <c r="AC68" s="1"/>
  <c r="AB96"/>
  <c r="AC96" s="1"/>
  <c r="AB289"/>
  <c r="AC289" s="1"/>
  <c r="AB151"/>
  <c r="AC151" s="1"/>
  <c r="AB229"/>
  <c r="AC229" s="1"/>
  <c r="AB342"/>
  <c r="AC342" s="1"/>
  <c r="AB332"/>
  <c r="AC332" s="1"/>
  <c r="AB286"/>
  <c r="AC286" s="1"/>
  <c r="AB329"/>
  <c r="AC329" s="1"/>
  <c r="AB344"/>
  <c r="AC344" s="1"/>
  <c r="AB238"/>
  <c r="AC238" s="1"/>
  <c r="AB539"/>
  <c r="AC539" s="1"/>
  <c r="AB510"/>
  <c r="AC510" s="1"/>
  <c r="AB513"/>
  <c r="AC513" s="1"/>
  <c r="AB511"/>
  <c r="AC511" s="1"/>
  <c r="AB349"/>
  <c r="AC349" s="1"/>
  <c r="AB314"/>
  <c r="AC314" s="1"/>
  <c r="AB343"/>
  <c r="AC343" s="1"/>
  <c r="AB287"/>
  <c r="AC287" s="1"/>
  <c r="AB508"/>
  <c r="AC508" s="1"/>
  <c r="AB543"/>
  <c r="AC543" s="1"/>
  <c r="AB233"/>
  <c r="AC233" s="1"/>
  <c r="AB43"/>
  <c r="AC43" s="1"/>
  <c r="AB40"/>
  <c r="AC40" s="1"/>
  <c r="AB46"/>
  <c r="AC46" s="1"/>
  <c r="X546"/>
  <c r="X674" s="1"/>
  <c r="W674"/>
  <c r="AB546"/>
  <c r="AB674" s="1"/>
  <c r="AA674"/>
  <c r="AB18"/>
  <c r="AC18" s="1"/>
  <c r="AB544"/>
  <c r="AC544" s="1"/>
  <c r="AA673"/>
  <c r="X544"/>
  <c r="W673"/>
  <c r="X18"/>
  <c r="AA672"/>
  <c r="W672"/>
  <c r="AA671"/>
  <c r="AA666"/>
  <c r="AA667"/>
  <c r="AB331"/>
  <c r="AC331" s="1"/>
  <c r="W667"/>
  <c r="W666"/>
  <c r="W665"/>
  <c r="AA665"/>
  <c r="AA664"/>
  <c r="AB98"/>
  <c r="AC98" s="1"/>
  <c r="W664"/>
  <c r="X670"/>
  <c r="W669"/>
  <c r="X669"/>
  <c r="W670"/>
  <c r="AA669"/>
  <c r="AA670"/>
  <c r="L543"/>
  <c r="L38" i="2"/>
  <c r="AB669" i="10" l="1"/>
  <c r="AB671"/>
  <c r="AB670"/>
  <c r="AC546"/>
  <c r="AB673"/>
  <c r="X672"/>
  <c r="X673"/>
  <c r="AB672"/>
  <c r="V93" i="12"/>
  <c r="L510" i="10"/>
  <c r="L537"/>
  <c r="L538"/>
  <c r="L539"/>
  <c r="N510"/>
  <c r="N511" s="1"/>
  <c r="K101" i="5"/>
  <c r="L32" i="2"/>
  <c r="N513" i="10" l="1"/>
  <c r="N512"/>
  <c r="N514" s="1"/>
  <c r="V85" i="12"/>
  <c r="V86"/>
  <c r="V88"/>
  <c r="Y88" s="1"/>
  <c r="L498" i="10"/>
  <c r="L501"/>
  <c r="L505"/>
  <c r="L506"/>
  <c r="L24" i="27"/>
  <c r="N516" i="10" l="1"/>
  <c r="N520" s="1"/>
  <c r="N525" s="1"/>
  <c r="N530" s="1"/>
  <c r="N535" s="1"/>
  <c r="N518"/>
  <c r="N523" s="1"/>
  <c r="N528" s="1"/>
  <c r="N533" s="1"/>
  <c r="N517"/>
  <c r="N515"/>
  <c r="N519" s="1"/>
  <c r="N524" s="1"/>
  <c r="N529" s="1"/>
  <c r="N534" s="1"/>
  <c r="W88" i="12"/>
  <c r="L428" i="10"/>
  <c r="L429"/>
  <c r="L430"/>
  <c r="L431"/>
  <c r="L432"/>
  <c r="L433"/>
  <c r="L384"/>
  <c r="L385"/>
  <c r="L379"/>
  <c r="K86" i="5"/>
  <c r="K87"/>
  <c r="L24" i="2"/>
  <c r="N522" i="10" l="1"/>
  <c r="N521"/>
  <c r="N526" s="1"/>
  <c r="N531" s="1"/>
  <c r="N536" s="1"/>
  <c r="L22" i="11"/>
  <c r="N537" i="10" l="1"/>
  <c r="N527"/>
  <c r="N532" s="1"/>
  <c r="V70" i="12"/>
  <c r="V69"/>
  <c r="L332" i="10"/>
  <c r="L339"/>
  <c r="L340"/>
  <c r="L341"/>
  <c r="L342"/>
  <c r="L343"/>
  <c r="L349"/>
  <c r="L350"/>
  <c r="L331"/>
  <c r="K25" i="5"/>
  <c r="W69" i="12" l="1"/>
  <c r="Y69"/>
  <c r="K37" i="5"/>
  <c r="K36"/>
  <c r="AG129" i="12" l="1"/>
  <c r="L18" i="11"/>
  <c r="V65" i="12"/>
  <c r="W65" s="1"/>
  <c r="I23" i="19" l="1"/>
  <c r="AG147" i="12"/>
  <c r="AK147"/>
  <c r="Z146"/>
  <c r="Z154" s="1"/>
  <c r="L287" i="10"/>
  <c r="L288"/>
  <c r="L329"/>
  <c r="L286"/>
  <c r="AL147" i="12" l="1"/>
  <c r="AM147"/>
  <c r="AH147"/>
  <c r="AH129"/>
  <c r="L31" i="28"/>
  <c r="AI147" i="12" l="1"/>
  <c r="AI129"/>
  <c r="V51"/>
  <c r="V52"/>
  <c r="V53"/>
  <c r="V54"/>
  <c r="V55"/>
  <c r="V56"/>
  <c r="V57"/>
  <c r="Y57" s="1"/>
  <c r="V58"/>
  <c r="V59"/>
  <c r="V60"/>
  <c r="V50"/>
  <c r="L36" i="8"/>
  <c r="L37"/>
  <c r="L35"/>
  <c r="L233" i="10"/>
  <c r="L234"/>
  <c r="L235"/>
  <c r="L238"/>
  <c r="L239"/>
  <c r="L20" i="2"/>
  <c r="L19"/>
  <c r="AI146" i="12" l="1"/>
  <c r="AM146"/>
  <c r="W57"/>
  <c r="O39" i="8"/>
  <c r="AC39" l="1"/>
  <c r="AK145" i="12"/>
  <c r="AG145"/>
  <c r="AB667" i="10"/>
  <c r="X667"/>
  <c r="AB666"/>
  <c r="AL145" i="12" l="1"/>
  <c r="AH145"/>
  <c r="Y58"/>
  <c r="Y65" s="1"/>
  <c r="X666" i="10"/>
  <c r="O26" i="31"/>
  <c r="G21" i="19" s="1"/>
  <c r="Q21" s="1"/>
  <c r="Z26" i="31"/>
  <c r="L21" i="19" s="1"/>
  <c r="V26" i="31" l="1"/>
  <c r="I21" i="19" s="1"/>
  <c r="AB26" i="31"/>
  <c r="N21" i="19" s="1"/>
  <c r="W26" i="31"/>
  <c r="J21" i="19" s="1"/>
  <c r="X26" i="31"/>
  <c r="K21" i="19" s="1"/>
  <c r="AA26" i="31"/>
  <c r="M21" i="19" s="1"/>
  <c r="O21" s="1"/>
  <c r="AK146" i="12" l="1"/>
  <c r="AG146"/>
  <c r="AB664" i="10"/>
  <c r="X664"/>
  <c r="AL146" i="12" l="1"/>
  <c r="AH146"/>
  <c r="Y66"/>
  <c r="Y87" s="1"/>
  <c r="AG149" l="1"/>
  <c r="AM149" l="1"/>
  <c r="AI149"/>
  <c r="Y92"/>
  <c r="AK149"/>
  <c r="AH149"/>
  <c r="Q34" i="19"/>
  <c r="N34" l="1"/>
  <c r="AL149" i="12"/>
  <c r="M33" i="19"/>
  <c r="L33"/>
  <c r="K33"/>
  <c r="J33"/>
  <c r="I33"/>
  <c r="N27"/>
  <c r="M27"/>
  <c r="L27"/>
  <c r="K27"/>
  <c r="J27"/>
  <c r="I27"/>
  <c r="M9"/>
  <c r="L9"/>
  <c r="K9"/>
  <c r="J9"/>
  <c r="I9"/>
  <c r="O34" l="1"/>
  <c r="P34"/>
  <c r="AL129" i="12"/>
  <c r="AK129"/>
  <c r="AG150"/>
  <c r="AK150"/>
  <c r="G18" i="19"/>
  <c r="Q18" s="1"/>
  <c r="G24"/>
  <c r="Q24" s="1"/>
  <c r="G23" l="1"/>
  <c r="Q23" s="1"/>
  <c r="L24"/>
  <c r="AM129" i="12"/>
  <c r="AL150"/>
  <c r="J24" i="19"/>
  <c r="AH150" i="12"/>
  <c r="AM150"/>
  <c r="AN129" l="1"/>
  <c r="AI150"/>
  <c r="I24" i="19"/>
  <c r="L23" l="1"/>
  <c r="L18"/>
  <c r="I18"/>
  <c r="J23" l="1"/>
  <c r="J18"/>
  <c r="M18"/>
  <c r="M24" l="1"/>
  <c r="X665" i="10"/>
  <c r="K18" i="19"/>
  <c r="G27"/>
  <c r="Q27" s="1"/>
  <c r="F23"/>
  <c r="O27" l="1"/>
  <c r="M23"/>
  <c r="K24"/>
  <c r="K23" s="1"/>
  <c r="N24"/>
  <c r="N23" s="1"/>
  <c r="AB665" i="10"/>
  <c r="N18" i="19"/>
  <c r="O18" s="1"/>
  <c r="F12"/>
  <c r="F41" s="1"/>
  <c r="O24" l="1"/>
  <c r="O23"/>
  <c r="G33" l="1"/>
  <c r="S23" i="32"/>
  <c r="R23" i="38"/>
  <c r="P26" i="35"/>
  <c r="Q33" i="19" l="1"/>
  <c r="P33"/>
  <c r="N33"/>
  <c r="G9"/>
  <c r="Q9" l="1"/>
  <c r="N9"/>
  <c r="O9" s="1"/>
  <c r="O33"/>
  <c r="J51"/>
  <c r="Z43" i="2" l="1"/>
  <c r="AA43" s="1"/>
  <c r="AA48" s="1"/>
  <c r="O48"/>
  <c r="G13" i="19" s="1"/>
  <c r="V43" i="2"/>
  <c r="O60"/>
  <c r="Z60" l="1"/>
  <c r="Z48"/>
  <c r="L13" i="19" s="1"/>
  <c r="W43" i="2"/>
  <c r="V48"/>
  <c r="I13" i="19" s="1"/>
  <c r="V60" i="2"/>
  <c r="AA60"/>
  <c r="AB43"/>
  <c r="Q13" i="19"/>
  <c r="AC43" i="2" l="1"/>
  <c r="AB48"/>
  <c r="N13" i="19" s="1"/>
  <c r="M13"/>
  <c r="W60" i="2"/>
  <c r="W48"/>
  <c r="J13" i="19" s="1"/>
  <c r="X43" i="2"/>
  <c r="AB60"/>
  <c r="O13" i="19" l="1"/>
  <c r="X60" i="2"/>
  <c r="X48"/>
  <c r="K13" i="19" s="1"/>
  <c r="AC48" i="2"/>
  <c r="S178" i="5"/>
  <c r="S182" s="1"/>
  <c r="S169"/>
  <c r="G14" i="19" s="1"/>
  <c r="AD62" i="5"/>
  <c r="AE62" s="1"/>
  <c r="Z62"/>
  <c r="Z178" s="1"/>
  <c r="AD169" l="1"/>
  <c r="L14" i="19" s="1"/>
  <c r="AA62" i="5"/>
  <c r="AA178" s="1"/>
  <c r="AD178"/>
  <c r="AE169"/>
  <c r="AF62"/>
  <c r="AG62" s="1"/>
  <c r="AE178"/>
  <c r="Q14" i="19"/>
  <c r="Z169" i="5"/>
  <c r="I14" i="19" s="1"/>
  <c r="AA169" i="5" l="1"/>
  <c r="J14" i="19" s="1"/>
  <c r="AB62" i="5"/>
  <c r="AB178" s="1"/>
  <c r="AF169"/>
  <c r="N14" i="19" s="1"/>
  <c r="AF178" i="5"/>
  <c r="M14" i="19"/>
  <c r="AB169" i="5" l="1"/>
  <c r="K14" i="19" s="1"/>
  <c r="O14"/>
  <c r="AG169" i="5"/>
  <c r="O666" i="10" l="1"/>
  <c r="O669"/>
  <c r="Z333"/>
  <c r="AA333" s="1"/>
  <c r="V333"/>
  <c r="W333" l="1"/>
  <c r="AB333"/>
  <c r="AC333" s="1"/>
  <c r="X333" l="1"/>
  <c r="AB668"/>
  <c r="X668" l="1"/>
  <c r="O668"/>
  <c r="O675" s="1"/>
  <c r="Z351"/>
  <c r="Z651" s="1"/>
  <c r="L17" i="19" s="1"/>
  <c r="L12" s="1"/>
  <c r="L41" s="1"/>
  <c r="V351" i="10"/>
  <c r="V651" s="1"/>
  <c r="I17" i="19" s="1"/>
  <c r="I12" s="1"/>
  <c r="I41" s="1"/>
  <c r="W351" i="10" l="1"/>
  <c r="AA351"/>
  <c r="V668"/>
  <c r="Z668"/>
  <c r="G17" i="19"/>
  <c r="G12" l="1"/>
  <c r="Q17"/>
  <c r="X351" i="10"/>
  <c r="X651" s="1"/>
  <c r="K17" i="19" s="1"/>
  <c r="K12" s="1"/>
  <c r="K41" s="1"/>
  <c r="W668" i="10"/>
  <c r="W651"/>
  <c r="J17" i="19" s="1"/>
  <c r="J12" s="1"/>
  <c r="J41" s="1"/>
  <c r="AA668" i="10"/>
  <c r="AB351"/>
  <c r="N17" i="19" s="1"/>
  <c r="N12" s="1"/>
  <c r="N41" s="1"/>
  <c r="G41" l="1"/>
  <c r="J45"/>
  <c r="Q12"/>
  <c r="AC351" i="10"/>
  <c r="AC651"/>
  <c r="M17" i="19"/>
  <c r="G72" l="1"/>
  <c r="Q41"/>
  <c r="J49"/>
  <c r="K53" s="1"/>
  <c r="M12"/>
  <c r="P12" s="1"/>
  <c r="O17"/>
  <c r="O12" l="1"/>
  <c r="M41"/>
  <c r="P41" s="1"/>
  <c r="L45" l="1"/>
  <c r="O41"/>
</calcChain>
</file>

<file path=xl/sharedStrings.xml><?xml version="1.0" encoding="utf-8"?>
<sst xmlns="http://schemas.openxmlformats.org/spreadsheetml/2006/main" count="14571" uniqueCount="1162">
  <si>
    <t>Nomor</t>
  </si>
  <si>
    <t>Status Tanah</t>
  </si>
  <si>
    <t>Keterangan</t>
  </si>
  <si>
    <t>Hak</t>
  </si>
  <si>
    <t>Sertifikat</t>
  </si>
  <si>
    <t>Kode Barang</t>
  </si>
  <si>
    <t>Luas (m2)</t>
  </si>
  <si>
    <t>Kondisi</t>
  </si>
  <si>
    <t>No. Urut</t>
  </si>
  <si>
    <t>Bahan</t>
  </si>
  <si>
    <t>Pabrik</t>
  </si>
  <si>
    <t>Rangka</t>
  </si>
  <si>
    <t>BPKB</t>
  </si>
  <si>
    <t>Mesin</t>
  </si>
  <si>
    <t>TANAH</t>
  </si>
  <si>
    <t>10</t>
  </si>
  <si>
    <t>No</t>
  </si>
  <si>
    <t>9</t>
  </si>
  <si>
    <t>14</t>
  </si>
  <si>
    <t>17</t>
  </si>
  <si>
    <t>8</t>
  </si>
  <si>
    <t>15</t>
  </si>
  <si>
    <t>16</t>
  </si>
  <si>
    <t>Register</t>
  </si>
  <si>
    <t>Tanggal</t>
  </si>
  <si>
    <t>Konstruksi</t>
  </si>
  <si>
    <t>Spesifikasi</t>
  </si>
  <si>
    <t>KONSTRUKSI DALAM PENGERJAAN</t>
  </si>
  <si>
    <t>Dokumen</t>
  </si>
  <si>
    <t>Tanah</t>
  </si>
  <si>
    <t>02</t>
  </si>
  <si>
    <t>06</t>
  </si>
  <si>
    <t>01</t>
  </si>
  <si>
    <t>07</t>
  </si>
  <si>
    <t>Golongan</t>
  </si>
  <si>
    <t>Kode Bidang Barang</t>
  </si>
  <si>
    <t>Nama Bidang Barang</t>
  </si>
  <si>
    <t>Jumlah Barang</t>
  </si>
  <si>
    <t>Jumlah Harga (Rp)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</si>
  <si>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</si>
  <si>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</si>
  <si>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</si>
  <si>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</si>
  <si>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</si>
  <si>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</si>
  <si>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</si>
  <si>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 Peternakan</t>
  </si>
  <si>
    <t>e. Alat-alat Kantor dan Rumah Tangga</t>
  </si>
  <si>
    <t>f. Alat-alat Studio dan Komunikasi</t>
  </si>
  <si>
    <t>08</t>
  </si>
  <si>
    <t>g. Alat-alat Kedokteran</t>
  </si>
  <si>
    <t>09</t>
  </si>
  <si>
    <t>h. Alat-alat Laboratorium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</si>
  <si>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</si>
  <si>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</si>
  <si>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</si>
  <si>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</si>
  <si>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</si>
  <si>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</si>
  <si>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 Irigasi</t>
  </si>
  <si>
    <t>c. Instalasi</t>
  </si>
  <si>
    <t>d. Jaringan</t>
  </si>
  <si>
    <t>ASET TETAP LAINNYA</t>
  </si>
  <si>
    <t>a. Buku Perpustakaan</t>
  </si>
  <si>
    <t>b. Barang Bercorak Kesenian/ Kebudayaan</t>
  </si>
  <si>
    <t>c. Hewan Ternak dan Tumbuhan</t>
  </si>
  <si>
    <t>KARTU INVENTARIS BARANG (KIB)</t>
  </si>
  <si>
    <t>B. PERALATAN DAN MESIN</t>
  </si>
  <si>
    <t>Kabupaten / Kota</t>
  </si>
  <si>
    <t>: Kabupaten Asmat</t>
  </si>
  <si>
    <t>Kode Kabupaten</t>
  </si>
  <si>
    <t>: 18.19</t>
  </si>
  <si>
    <t>Satuan Kerja</t>
  </si>
  <si>
    <t>Kode Satuan Kerja</t>
  </si>
  <si>
    <t>Golongan Barang</t>
  </si>
  <si>
    <t>: 02</t>
  </si>
  <si>
    <t>Bidang Barang</t>
  </si>
  <si>
    <t>: Alat Angkutan</t>
  </si>
  <si>
    <t>Nama Barang</t>
  </si>
  <si>
    <t>Merk / Type</t>
  </si>
  <si>
    <t>Ukuran /
CC</t>
  </si>
  <si>
    <t>Tahun</t>
  </si>
  <si>
    <t>Asal Usul
Perolehan</t>
  </si>
  <si>
    <t>Polisi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</si>
  <si>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</si>
  <si>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</si>
  <si>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</si>
  <si>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</si>
  <si>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</si>
  <si>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</si>
  <si>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</si>
  <si>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</si>
  <si>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</si>
  <si>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</si>
  <si>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Jumlah Total</t>
  </si>
  <si>
    <t>Merek</t>
  </si>
  <si>
    <t>Tipe</t>
  </si>
  <si>
    <t>Ukuran/
CC</t>
  </si>
  <si>
    <t>Quantity</t>
  </si>
  <si>
    <t>B</t>
  </si>
  <si>
    <t>RR</t>
  </si>
  <si>
    <t>RB</t>
  </si>
  <si>
    <t>: Alat Studio dan Alat Komunikasi</t>
  </si>
  <si>
    <t>: Alat-alat Besar</t>
  </si>
  <si>
    <t>: Alat-alat Kantor dan Alat Rumah Tangga</t>
  </si>
  <si>
    <t>C. GEDUNG DAN BANGUNAN</t>
  </si>
  <si>
    <t>Letak / Alamat
Lokasi</t>
  </si>
  <si>
    <t>Luas/
Tipe
(m2)</t>
  </si>
  <si>
    <t>Dokumen Gedung /
Bangunan</t>
  </si>
  <si>
    <t>Bertingkat
/ Tidak</t>
  </si>
  <si>
    <t>Beton/
Tidak</t>
  </si>
  <si>
    <t>Luas
Tanah</t>
  </si>
  <si>
    <t>Status
Tanah</t>
  </si>
  <si>
    <t>Registrasi
Tanah</t>
  </si>
  <si>
    <t>18</t>
  </si>
  <si>
    <t>19</t>
  </si>
  <si>
    <t>20</t>
  </si>
  <si>
    <t>E. ASET TETAP LAINNYA</t>
  </si>
  <si>
    <t>: 05</t>
  </si>
  <si>
    <t>: Buku Perpustakaan</t>
  </si>
  <si>
    <t>Pengarang</t>
  </si>
  <si>
    <t>Penerbit</t>
  </si>
  <si>
    <t>Kota</t>
  </si>
  <si>
    <t>Luas
(m2)</t>
  </si>
  <si>
    <t>Letak/
Lokasi</t>
  </si>
  <si>
    <t>A. TANAH</t>
  </si>
  <si>
    <t>: 01</t>
  </si>
  <si>
    <t>Letak / alamat</t>
  </si>
  <si>
    <t>Penggunaan</t>
  </si>
  <si>
    <t>: 03</t>
  </si>
  <si>
    <t>: 13.01</t>
  </si>
  <si>
    <t>Panjang
(Km)</t>
  </si>
  <si>
    <t>Konstruksi Gedung /Bangunan</t>
  </si>
  <si>
    <t>Lahan / Tanah Gedung /Bangunan</t>
  </si>
  <si>
    <t>: Gedung dan Bangunan</t>
  </si>
  <si>
    <t>JUMLAH TOTAL</t>
  </si>
  <si>
    <t>DAFTAR ASET TETAP KABUPATEN ASMAT</t>
  </si>
  <si>
    <t>: 15.01</t>
  </si>
  <si>
    <t>: 0204</t>
  </si>
  <si>
    <t>: Alat Bengkel dan Alat Ukur</t>
  </si>
  <si>
    <t>D. JALAN, JEMBATAN, IRIGASI DAN JARINGAN</t>
  </si>
  <si>
    <t>: 14.01</t>
  </si>
  <si>
    <t>: 16.01</t>
  </si>
  <si>
    <t>F. KONSTRUKSI DALAM PENGERJAAN</t>
  </si>
  <si>
    <t>Bangunan</t>
  </si>
  <si>
    <t>Konstruksi Bangunan</t>
  </si>
  <si>
    <t>Tanggal
Mulai</t>
  </si>
  <si>
    <t>Bertingkat/Tidak</t>
  </si>
  <si>
    <t>Beton/Tidak</t>
  </si>
  <si>
    <t>: Alat-alat Kedokteran</t>
  </si>
  <si>
    <t>: Alat Laboratorium</t>
  </si>
  <si>
    <t>: 03.12</t>
  </si>
  <si>
    <t>: Bangunan Monumen</t>
  </si>
  <si>
    <t>Luas/Tipe (m2)</t>
  </si>
  <si>
    <t>Konstruksi Gedung / Bangunan</t>
  </si>
  <si>
    <t>Lahan / Tanah Gedung /
Bangunan</t>
  </si>
  <si>
    <t>Asal Usul Perolehan</t>
  </si>
  <si>
    <t>Bertingkat / Tidak</t>
  </si>
  <si>
    <t>Registrasi Tanah</t>
  </si>
  <si>
    <t>Tahun
Perolehan</t>
  </si>
  <si>
    <t>: Barang Bercorak Kesenian atau Kebudayaan</t>
  </si>
  <si>
    <t>: 0205</t>
  </si>
  <si>
    <t>: Alat Pertanian</t>
  </si>
  <si>
    <t>: Alat Keamanan</t>
  </si>
  <si>
    <t>: Hewan Ternak dan Tumbuhan</t>
  </si>
  <si>
    <t>Jenis Kelamin</t>
  </si>
  <si>
    <t>Spesies</t>
  </si>
  <si>
    <t>Asal Kota</t>
  </si>
  <si>
    <t>Jumlah Harga ( Rp )</t>
  </si>
  <si>
    <t>P</t>
  </si>
  <si>
    <t>SP</t>
  </si>
  <si>
    <t>D</t>
  </si>
  <si>
    <t>Nilai Tagihan Terakhir ( Rp )</t>
  </si>
  <si>
    <t>Nilai Kontrak ( Rp )</t>
  </si>
  <si>
    <t>Jumlah</t>
  </si>
  <si>
    <t>Satuan</t>
  </si>
  <si>
    <t>Harga Satuan ( Rp )</t>
  </si>
  <si>
    <t xml:space="preserve">Tahun Perolehan
</t>
  </si>
  <si>
    <t xml:space="preserve">Asal Usul Perolehan
</t>
  </si>
  <si>
    <t xml:space="preserve">
Nama Barang</t>
  </si>
  <si>
    <t>: Jaringan</t>
  </si>
  <si>
    <t>: 05.19</t>
  </si>
  <si>
    <t>: 05.18</t>
  </si>
  <si>
    <t>: 05.17</t>
  </si>
  <si>
    <t>Tahun Perolehan</t>
  </si>
  <si>
    <t>Asal
Usul Perolehan</t>
  </si>
  <si>
    <t>21</t>
  </si>
  <si>
    <t>Lebar
(m)</t>
  </si>
  <si>
    <t>: Instalasi</t>
  </si>
  <si>
    <t xml:space="preserve">Jumlah </t>
  </si>
  <si>
    <t>: Bangunan Air / Irigasi</t>
  </si>
  <si>
    <t>: Jalan dan Jembatan</t>
  </si>
  <si>
    <t>: 03.11</t>
  </si>
  <si>
    <t>Harga per Unit ( Rp )</t>
  </si>
  <si>
    <t>Harga per
Unit ( Rp )</t>
  </si>
  <si>
    <t>22</t>
  </si>
  <si>
    <t>23</t>
  </si>
  <si>
    <t>: 02.10</t>
  </si>
  <si>
    <t>Jumlah Harga (Rp )</t>
  </si>
  <si>
    <t>: 02.09</t>
  </si>
  <si>
    <t>: 02.08</t>
  </si>
  <si>
    <t>: 02.07</t>
  </si>
  <si>
    <t>: 02.06</t>
  </si>
  <si>
    <t>: 02.03</t>
  </si>
  <si>
    <t>: 02.02</t>
  </si>
  <si>
    <t>: 01.01</t>
  </si>
  <si>
    <t>: Tanah</t>
  </si>
  <si>
    <t>Unit</t>
  </si>
  <si>
    <t xml:space="preserve"> </t>
  </si>
  <si>
    <t>Jumlah Harga  ( Rp )</t>
  </si>
  <si>
    <t>Kayu</t>
  </si>
  <si>
    <t>DAU</t>
  </si>
  <si>
    <t>Campuran</t>
  </si>
  <si>
    <t>Standar</t>
  </si>
  <si>
    <t>Masa Manfaat</t>
  </si>
  <si>
    <t>Masa Manfaat Telah Dilewat</t>
  </si>
  <si>
    <t>Penyusutan Tahun 2016</t>
  </si>
  <si>
    <t>Nilai Buku per 31 Des 2016</t>
  </si>
  <si>
    <t>Penyusutan 2016 (14/19)</t>
  </si>
  <si>
    <t>Yanmar</t>
  </si>
  <si>
    <t>-</t>
  </si>
  <si>
    <t>Besi</t>
  </si>
  <si>
    <t>Meja 1/2 Biro</t>
  </si>
  <si>
    <t>Brankas</t>
  </si>
  <si>
    <t>Printer</t>
  </si>
  <si>
    <t>Olympic</t>
  </si>
  <si>
    <t>Chitose</t>
  </si>
  <si>
    <t>Brother</t>
  </si>
  <si>
    <t>Panasonic</t>
  </si>
  <si>
    <t>Lokal</t>
  </si>
  <si>
    <t>Canon</t>
  </si>
  <si>
    <t>Penyusutan Tahun 2015</t>
  </si>
  <si>
    <t>Penyusutan 2015 (14/19)</t>
  </si>
  <si>
    <t>Akumulasi Penyusutan 2015 (20 *21)</t>
  </si>
  <si>
    <t>Nilai Buku per 31 Des 2015 (14-22)</t>
  </si>
  <si>
    <t>Akumulasi Penyusutan 2016 (24 *25)</t>
  </si>
  <si>
    <t>Nilai Buku per 31 Des 2016 (14-26)</t>
  </si>
  <si>
    <t>Nilai Perencanaan</t>
  </si>
  <si>
    <t>Nilai Pengawasan</t>
  </si>
  <si>
    <t>Nilai Fisik</t>
  </si>
  <si>
    <t>Paket</t>
  </si>
  <si>
    <t>Hak Pakai</t>
  </si>
  <si>
    <t>APBD</t>
  </si>
  <si>
    <t>Sony</t>
  </si>
  <si>
    <t>1/2 Biro</t>
  </si>
  <si>
    <t>Yamaha</t>
  </si>
  <si>
    <t>Samsung</t>
  </si>
  <si>
    <t>Kain</t>
  </si>
  <si>
    <t>Ebonit</t>
  </si>
  <si>
    <t>Sharp</t>
  </si>
  <si>
    <t>Kursi Lipat</t>
  </si>
  <si>
    <t>Note Book</t>
  </si>
  <si>
    <t>HT</t>
  </si>
  <si>
    <t>Lion</t>
  </si>
  <si>
    <t>Telepon</t>
  </si>
  <si>
    <t>GPS</t>
  </si>
  <si>
    <t>KABUPATEN ASMAT</t>
  </si>
  <si>
    <t xml:space="preserve"> MENGETAHUI</t>
  </si>
  <si>
    <t>BENDAHARA BARANG</t>
  </si>
  <si>
    <t>Tanah Kosong Yang Sudah Diperuntukkan</t>
  </si>
  <si>
    <t>01.01.11.05.05</t>
  </si>
  <si>
    <t>0001.07</t>
  </si>
  <si>
    <t>Jl. Lingkungan Kampung. Piramod Distrik. Fayit</t>
  </si>
  <si>
    <t>APBD 2007</t>
  </si>
  <si>
    <t>Appraisal 08</t>
  </si>
  <si>
    <t>Tanah Kebun</t>
  </si>
  <si>
    <t>Kampung Binam Distrik Suator</t>
  </si>
  <si>
    <t>Pembelian Dinas</t>
  </si>
  <si>
    <t>Agats</t>
  </si>
  <si>
    <t>Distanakbun 2007</t>
  </si>
  <si>
    <t>Distanakbun 2008</t>
  </si>
  <si>
    <t xml:space="preserve">Mobil </t>
  </si>
  <si>
    <t>02.03.01.01.03</t>
  </si>
  <si>
    <t>0001-001</t>
  </si>
  <si>
    <t>Inova</t>
  </si>
  <si>
    <t>APBD 08</t>
  </si>
  <si>
    <t>Long Boat + Engine</t>
  </si>
  <si>
    <t>02.03.03.02.07</t>
  </si>
  <si>
    <t>Fiber</t>
  </si>
  <si>
    <t>Pengukur curah hujan</t>
  </si>
  <si>
    <t>02.04.03.01.72</t>
  </si>
  <si>
    <t>0001-01-08</t>
  </si>
  <si>
    <t>Polietilen</t>
  </si>
  <si>
    <t xml:space="preserve">Power theser </t>
  </si>
  <si>
    <t>02.05.01.01.09</t>
  </si>
  <si>
    <t>0001.03.08</t>
  </si>
  <si>
    <t>Ruangan Bidang Pertanian</t>
  </si>
  <si>
    <t>02.06.02.01.48</t>
  </si>
  <si>
    <t>0001-0006</t>
  </si>
  <si>
    <t>APBD 07</t>
  </si>
  <si>
    <t>Lemari Besi/Metal</t>
  </si>
  <si>
    <t>02.06.01.04.01</t>
  </si>
  <si>
    <t>0001-0001</t>
  </si>
  <si>
    <t>02.06.02.01.34</t>
  </si>
  <si>
    <t>0001-0004</t>
  </si>
  <si>
    <t>Mesin Ketik Manual Standar</t>
  </si>
  <si>
    <t>02.06.01.01.02</t>
  </si>
  <si>
    <t>Ruangan Bidang Keuangan</t>
  </si>
  <si>
    <t>0001-0005</t>
  </si>
  <si>
    <t>02.06.01.04.06</t>
  </si>
  <si>
    <t>0001-0002</t>
  </si>
  <si>
    <t>Pc Unit</t>
  </si>
  <si>
    <t>02.06.03.02.01</t>
  </si>
  <si>
    <t>Stasion</t>
  </si>
  <si>
    <t>Meja Tulis</t>
  </si>
  <si>
    <t>0001-0003</t>
  </si>
  <si>
    <t>02.06.03.04.08</t>
  </si>
  <si>
    <t>Hp</t>
  </si>
  <si>
    <t>Ruangan Bidang Ketahanan Pangan</t>
  </si>
  <si>
    <t>standar</t>
  </si>
  <si>
    <t>Ruangan Bidang Tata Usaha</t>
  </si>
  <si>
    <t>Ruangan Bidang Umum</t>
  </si>
  <si>
    <t>0001-0007</t>
  </si>
  <si>
    <t>Cannon</t>
  </si>
  <si>
    <t>Ruangan Kepala Dinas</t>
  </si>
  <si>
    <t>Chiose</t>
  </si>
  <si>
    <t>Kursi Tamu</t>
  </si>
  <si>
    <t>Arinda</t>
  </si>
  <si>
    <t>Ruangan Tamu</t>
  </si>
  <si>
    <t>Ruangan Bidang Program Dan Pelaporan</t>
  </si>
  <si>
    <t>Ruangan Bidang Peternakan</t>
  </si>
  <si>
    <t>Camera Digital</t>
  </si>
  <si>
    <t>02.06.02.06.22</t>
  </si>
  <si>
    <t>LSR</t>
  </si>
  <si>
    <t>02.06.03.02.03</t>
  </si>
  <si>
    <t>Toshiba</t>
  </si>
  <si>
    <t>A 200</t>
  </si>
  <si>
    <t>Scanner</t>
  </si>
  <si>
    <t>02.06.03.04.10</t>
  </si>
  <si>
    <t>Lide 25</t>
  </si>
  <si>
    <t>Ruangan Sarana Dan Prasarana</t>
  </si>
  <si>
    <t>Meja Rapat</t>
  </si>
  <si>
    <t>0001-0008</t>
  </si>
  <si>
    <t>Kursi</t>
  </si>
  <si>
    <t>0001-0030</t>
  </si>
  <si>
    <t>Rak Kayu</t>
  </si>
  <si>
    <t>02.06.02.01.02</t>
  </si>
  <si>
    <t>Sliping bed</t>
  </si>
  <si>
    <t>02.06.02.01.38</t>
  </si>
  <si>
    <t>0001-0035</t>
  </si>
  <si>
    <t>Komputer /PC</t>
  </si>
  <si>
    <t xml:space="preserve">Hardisk </t>
  </si>
  <si>
    <t>02.06.03.03.12</t>
  </si>
  <si>
    <t>Power Suplay</t>
  </si>
  <si>
    <t>02.06.02.06.18</t>
  </si>
  <si>
    <t>Tas punggung</t>
  </si>
  <si>
    <t>02.06.01.05.40</t>
  </si>
  <si>
    <t>Eiger</t>
  </si>
  <si>
    <t>Stabiliser</t>
  </si>
  <si>
    <t>02.06.03.05.10</t>
  </si>
  <si>
    <t>Matsunaga</t>
  </si>
  <si>
    <t>Teropong</t>
  </si>
  <si>
    <t>Dinas Pertanian dan Peternakan</t>
  </si>
  <si>
    <t>02.07.02.01.14</t>
  </si>
  <si>
    <t>0001-0015</t>
  </si>
  <si>
    <t>kenwood</t>
  </si>
  <si>
    <t>02.07.02.01.12</t>
  </si>
  <si>
    <t>Bangunan Gedung Kantor Semi Permanen</t>
  </si>
  <si>
    <t>03.11.01.01.02</t>
  </si>
  <si>
    <t>0001-007</t>
  </si>
  <si>
    <t>Jl. Kompleks Pemda Kampung.Bis Agats Distrik.Agats</t>
  </si>
  <si>
    <t>tidak</t>
  </si>
  <si>
    <t>Jl. Bandara Kampung. Kamur Distrik. Pantai Kasuari</t>
  </si>
  <si>
    <t>Kantor Dinas Pertanian Pantai Kasuari</t>
  </si>
  <si>
    <t>kamp.Suru2 Sawa Erma</t>
  </si>
  <si>
    <t>Rumah Jaga Pertanian Kmp Syuru Sawa Erna</t>
  </si>
  <si>
    <t>Bangunan Rumah Negara Semi Permanen</t>
  </si>
  <si>
    <t>0001-07</t>
  </si>
  <si>
    <t>Rumah Dinas Pertanian</t>
  </si>
  <si>
    <t>Jl Pasar Muyu (pelabuhan) Agats</t>
  </si>
  <si>
    <t>Distrik pantai kasuari kab. Asmat</t>
  </si>
  <si>
    <t>Pos Penyuluhan Pantai Kasusri</t>
  </si>
  <si>
    <t>Bangunan Gudang Tertutup Semi Permanen</t>
  </si>
  <si>
    <t>Dinas Pertanian Kabupaten Asmat</t>
  </si>
  <si>
    <t>Gudang Saprodi  Dinas Pertanian dan Peternakan Kabupaten Asmat</t>
  </si>
  <si>
    <t>Pembangunan Gudang BPP Agats</t>
  </si>
  <si>
    <t>Jl. Lingkungan Kampung. Astj Distrik. Astj</t>
  </si>
  <si>
    <t>Kantor Penyuluh Pertanian</t>
  </si>
  <si>
    <t>Jl. Lingkungan Kampung. Binem Distrik. Suator</t>
  </si>
  <si>
    <t>DINAS PERTANIAN DAN PETERNAKAN</t>
  </si>
  <si>
    <t>Bangunan Kantor  Dinas Pertanian Dan Peternakan</t>
  </si>
  <si>
    <t>Mess PPL</t>
  </si>
  <si>
    <t>03.11.02.04.02</t>
  </si>
  <si>
    <t>Tidak</t>
  </si>
  <si>
    <t>Hak Milik</t>
  </si>
  <si>
    <t>Aula kantor</t>
  </si>
  <si>
    <t>Peningkatan Kantor</t>
  </si>
  <si>
    <t>Gedung + RMU</t>
  </si>
  <si>
    <t>Atsj</t>
  </si>
  <si>
    <t>Rumah Genset</t>
  </si>
  <si>
    <t>Pemb.Gapura</t>
  </si>
  <si>
    <t>02.12.06.01.10</t>
  </si>
  <si>
    <t>Dinas</t>
  </si>
  <si>
    <t>Taman Ternak</t>
  </si>
  <si>
    <t>03.11.01.18.05</t>
  </si>
  <si>
    <t>Bawor</t>
  </si>
  <si>
    <t>lapangan Upacara</t>
  </si>
  <si>
    <t>03.11.01.13.02</t>
  </si>
  <si>
    <t>Peningkatam Rumah Kepala Dinas</t>
  </si>
  <si>
    <t>03.11.02.03.02</t>
  </si>
  <si>
    <t xml:space="preserve">Kantor </t>
  </si>
  <si>
    <t>02.11.01.10.02</t>
  </si>
  <si>
    <t>Gudang</t>
  </si>
  <si>
    <t>02.11.02.01.16</t>
  </si>
  <si>
    <t>Simsagar</t>
  </si>
  <si>
    <t>Kandang+pagar</t>
  </si>
  <si>
    <t>02.11.01.18.02</t>
  </si>
  <si>
    <t>Merk/type</t>
  </si>
  <si>
    <t>Type</t>
  </si>
  <si>
    <t>Ukuran/CC</t>
  </si>
  <si>
    <t>Datar</t>
  </si>
  <si>
    <t>Genset</t>
  </si>
  <si>
    <t>Mitshubisi</t>
  </si>
  <si>
    <t>20 KVA</t>
  </si>
  <si>
    <t>29 KVA</t>
  </si>
  <si>
    <t>APBD 09</t>
  </si>
  <si>
    <t xml:space="preserve">Motor tempel (Engine ) </t>
  </si>
  <si>
    <t>115 PK</t>
  </si>
  <si>
    <t>40 PK</t>
  </si>
  <si>
    <t>Long Boat + engine</t>
  </si>
  <si>
    <t>Suzuki</t>
  </si>
  <si>
    <t>Distanakbun 2009</t>
  </si>
  <si>
    <t>02.03.03.02.02</t>
  </si>
  <si>
    <t>Hand tracktor</t>
  </si>
  <si>
    <t>Quick G1000</t>
  </si>
  <si>
    <t>Power theser</t>
  </si>
  <si>
    <t>02.05.01.01.10</t>
  </si>
  <si>
    <t>Note book</t>
  </si>
  <si>
    <t>Acer</t>
  </si>
  <si>
    <t>Thosiba</t>
  </si>
  <si>
    <t xml:space="preserve">Printer </t>
  </si>
  <si>
    <t>Mesin Potong Rumput</t>
  </si>
  <si>
    <t>Sthill</t>
  </si>
  <si>
    <t>Televisi</t>
  </si>
  <si>
    <t>Polytron</t>
  </si>
  <si>
    <t>Parabola</t>
  </si>
  <si>
    <t>Venus</t>
  </si>
  <si>
    <t>Profil tank</t>
  </si>
  <si>
    <t>1100 lt</t>
  </si>
  <si>
    <t>Polietylen</t>
  </si>
  <si>
    <t>Dinas Pertanian</t>
  </si>
  <si>
    <t>0001-0040</t>
  </si>
  <si>
    <t>02.06.02.03.03</t>
  </si>
  <si>
    <t>02.06.02.06.03</t>
  </si>
  <si>
    <t>02.06.02.06.50</t>
  </si>
  <si>
    <t>02.06.02.06.62</t>
  </si>
  <si>
    <t>02.06.02.01.62</t>
  </si>
  <si>
    <t>Antena RIG</t>
  </si>
  <si>
    <t>Antena HT + Kabel</t>
  </si>
  <si>
    <t>Tuner Antena</t>
  </si>
  <si>
    <t>Dinas Pertanian, Peternakan dan Perkebunan</t>
  </si>
  <si>
    <t>0001 - 09</t>
  </si>
  <si>
    <t>02.07.01.01.01</t>
  </si>
  <si>
    <t>02.07.01.01.02</t>
  </si>
  <si>
    <t>Pengawasan Pos PPL</t>
  </si>
  <si>
    <t>Pos PPL</t>
  </si>
  <si>
    <t>Rumah Dinas</t>
  </si>
  <si>
    <t>Pemagaran Kebun Dinas</t>
  </si>
  <si>
    <t>Rehab Gedung kantor Dinas</t>
  </si>
  <si>
    <t>Peningkatan Kebun Dinas</t>
  </si>
  <si>
    <t>Pengawasan Peningkatan Kebun dinas</t>
  </si>
  <si>
    <t>Belanja 522</t>
  </si>
  <si>
    <t>Belanja Tanah</t>
  </si>
  <si>
    <t>520/354.a/Distanakbun/VII/2009</t>
  </si>
  <si>
    <t>24/11/2009</t>
  </si>
  <si>
    <t>011/BAP/Distanakbun/XI/09</t>
  </si>
  <si>
    <t>012/6/Distanakbun/XII/09</t>
  </si>
  <si>
    <t>003/13.8/Distanakbun/XII/09</t>
  </si>
  <si>
    <t>07/BASTP/Distanakbun/XI\/09</t>
  </si>
  <si>
    <t>009/BAP/Distanakbun/X/09</t>
  </si>
  <si>
    <t>520/601/B/Distanakbun/X/09</t>
  </si>
  <si>
    <t>001/13.8/Distanakbun/IX/09</t>
  </si>
  <si>
    <t>520/491.d/Distanakbun/VIII/2009</t>
  </si>
  <si>
    <t>09/11/2009</t>
  </si>
  <si>
    <t>007/BAP/Distanakbun/XI/09</t>
  </si>
  <si>
    <t>0001-01-09</t>
  </si>
  <si>
    <t xml:space="preserve">Instalasi listrik rumah jabatan 8 unit </t>
  </si>
  <si>
    <t>2091/SP2D/2.01.01/III/2009</t>
  </si>
  <si>
    <t>0001-08-09</t>
  </si>
  <si>
    <t>04.15.02.02.02</t>
  </si>
  <si>
    <t>Peta</t>
  </si>
  <si>
    <t>05.18.01.06.05</t>
  </si>
  <si>
    <t>0001-01.09</t>
  </si>
  <si>
    <t>Hand Traktor</t>
  </si>
  <si>
    <t>Distanakbun 2010</t>
  </si>
  <si>
    <t>Quick</t>
  </si>
  <si>
    <t>0001-01-10</t>
  </si>
  <si>
    <t>0001-03-09</t>
  </si>
  <si>
    <t>AC</t>
  </si>
  <si>
    <t>Almari</t>
  </si>
  <si>
    <t>Profil Tank</t>
  </si>
  <si>
    <t>1100lt</t>
  </si>
  <si>
    <t>plastik</t>
  </si>
  <si>
    <t>1100 ltr</t>
  </si>
  <si>
    <t>OTSUS</t>
  </si>
  <si>
    <t>02.06.02.04.04</t>
  </si>
  <si>
    <t>02.06.02.01.01</t>
  </si>
  <si>
    <t>02.06.02.06.65</t>
  </si>
  <si>
    <t>0001-00-10</t>
  </si>
  <si>
    <t>0001-15-10</t>
  </si>
  <si>
    <t>LG</t>
  </si>
  <si>
    <t>1 PK</t>
  </si>
  <si>
    <t>Rehab Kantor Dinas</t>
  </si>
  <si>
    <t>DINAS PERTANIAN DAN PETERNAKAN DAN PERKEBUNAN</t>
  </si>
  <si>
    <t>03.11.02.03.16</t>
  </si>
  <si>
    <t>525/01/DISTANAKBUN/IV/2010</t>
  </si>
  <si>
    <t>Buku Teknologi</t>
  </si>
  <si>
    <t>05.17.01.01.14</t>
  </si>
  <si>
    <t>02-02-01-0207</t>
  </si>
  <si>
    <t>2011</t>
  </si>
  <si>
    <t>Distanakbun 2011</t>
  </si>
  <si>
    <t>Speed Boat</t>
  </si>
  <si>
    <t>02-03-03-0201</t>
  </si>
  <si>
    <t>0001-11.01</t>
  </si>
  <si>
    <t>Long Boat</t>
  </si>
  <si>
    <t>02-03-03-0207</t>
  </si>
  <si>
    <t>1998</t>
  </si>
  <si>
    <t>25</t>
  </si>
  <si>
    <t xml:space="preserve">No kontrak :602.11/27.A/SPP-PENG/DISTANAKBUN/VI/2011, No SP2D 3955/SP2D/2.01.01/IV/2011 </t>
  </si>
  <si>
    <t>Nomor Kontrak,602.6/27.A/SPP-PENG/Distanakbun/vI/2011, CV.HARAPAN JAYA DAU DAK NO SP2D : 4169/SP2D/2.01.01/IV/2011,4168/SP2D/2.01.01/IV/2011</t>
  </si>
  <si>
    <t>02-06-02-0102</t>
  </si>
  <si>
    <t xml:space="preserve">DAU </t>
  </si>
  <si>
    <t>Komputer P.C</t>
  </si>
  <si>
    <t>02-06-03-0201</t>
  </si>
  <si>
    <t>Profil Tank/Tandon</t>
  </si>
  <si>
    <t>02-06-02-0665</t>
  </si>
  <si>
    <t>Kelengkapan Komputer Lainnya</t>
  </si>
  <si>
    <t>02-06-03-0513</t>
  </si>
  <si>
    <t>Wireless/Amplifier</t>
  </si>
  <si>
    <t>02-06-02-0612</t>
  </si>
  <si>
    <t>02-06-03-0408</t>
  </si>
  <si>
    <t>printer</t>
  </si>
  <si>
    <t>02-06-03-0409</t>
  </si>
  <si>
    <t xml:space="preserve">Lemari </t>
  </si>
  <si>
    <t>02-06-03-0410</t>
  </si>
  <si>
    <t>DAU-DAK</t>
  </si>
  <si>
    <t>White Board</t>
  </si>
  <si>
    <t>02-06-03-0411</t>
  </si>
  <si>
    <t>Filling Kabinet Besi / Metal</t>
  </si>
  <si>
    <t>02-06-03-0412</t>
  </si>
  <si>
    <t>Kursi Besi / Metal</t>
  </si>
  <si>
    <t>02-06-03-0413</t>
  </si>
  <si>
    <t>meja kerja</t>
  </si>
  <si>
    <t>02-06-03-0414</t>
  </si>
  <si>
    <t>Amplifier</t>
  </si>
  <si>
    <t>No.Kontrak : 524./37.a/SPK/DISTANAKBUN/V/2011, NO SP2D : 2822/SP2D/2.01.01/III/2011</t>
  </si>
  <si>
    <t>No. Kontrak 524/91/SPK/Distanakbun/VII/2011,- NO SP2D : 3055/SP2D/2.01.01/III/2011</t>
  </si>
  <si>
    <t>no.kontrak : 524.85/SPK/DISTANAKBUN/2011, NO SP2D : 2621/SP2D/2.01.01/III/2011,
2622/SP2D/2.01.01/III/2011</t>
  </si>
  <si>
    <t>SPK Nomor524/129/SPK/Distanakbun/VIII/2011 ,NO SP2D :3873/SP2D/2.01.01/IV/2011</t>
  </si>
  <si>
    <t>SPK Nomor 524/131/SPK/DISTANAKBUN/VIII/2011 ,NO SP2D: 3872/SP2D/2.01.01/IV/2011</t>
  </si>
  <si>
    <t xml:space="preserve"> SPK Nomor 524/124/SPK/Distanakbun/VIII/2011,Pelakana Cv. IRMAWAN SEJATI DAU DAK NO SP2D:
4150/SP2D/2.01.01/IV/2011, 4151/SP2D/2.01.01/IV/2011</t>
  </si>
  <si>
    <t>SPK no:524/159/SPK/DISTANAKBUN/X/2011 ,OTSUS NO SP2D: 4364/SP2D/2.01.01/IV/2011</t>
  </si>
  <si>
    <t>No. Kontrak 524/91/SPK/Distanakbun/VII/2011 , no sp2d :3055/SP2D/2.01.01/III/2011,-</t>
  </si>
  <si>
    <t xml:space="preserve"> No Kontrak : 524/92/SPK/DISTANAKBUN/VI/2011, NO SP2D: 3771/SP2D/2.01.01/IV/2011, 3772/SP2D/2.01.01/IV/2011</t>
  </si>
  <si>
    <t>No Kontrak : 524/92/SPK/DISTANAKBUN/VI/2011, NO SP2D: 3771/SP2D/2.01.01/IV/2011, 3772/SP2D/2.01.01/IV/2011</t>
  </si>
  <si>
    <t>No Kontrak : 524/92/SPK/DISTANAKBUN/VI/2011 , NO SP2D: 3771/SP2D/2.01.01/IV/2011, 3772/SP2D/2.01.01/IV/2011</t>
  </si>
  <si>
    <t>distrik agats</t>
  </si>
  <si>
    <t>03.11.01.05.04</t>
  </si>
  <si>
    <t>03.11.01.02.07</t>
  </si>
  <si>
    <t>Tidak
Bertingkat</t>
  </si>
  <si>
    <t>Tidak Beton</t>
  </si>
  <si>
    <t>27/10/2011</t>
  </si>
  <si>
    <t>19/10/2011</t>
  </si>
  <si>
    <t>524/90/DISTANAKBUN/vI/2011</t>
  </si>
  <si>
    <t>524/93/SPK/DISTANAKBUN/VI/2011</t>
  </si>
  <si>
    <t>DAK-DAU</t>
  </si>
  <si>
    <t xml:space="preserve">no kontrak : 524/90/Distanakbun/2011 'Cv. IRMAWan SEJATI, no sp2d : 4083/SP2D/2.01.01/IV/2011, 4084/SP2D/2.01.01/IV/2011, </t>
  </si>
  <si>
    <t>No Kontrak :524/93/SPK/DISTANAKBUN/VI/2011, no sp2d : 3773/SP2D/2.01.01/IV/2011, 3774/SP2D/2.01.01/IV/2011</t>
  </si>
  <si>
    <t>04-13-01-0402</t>
  </si>
  <si>
    <t xml:space="preserve"> Jalan Usaha Tani</t>
  </si>
  <si>
    <t>04-13-01-0403</t>
  </si>
  <si>
    <t>04-13-01-0404</t>
  </si>
  <si>
    <t>04-13-01-0405</t>
  </si>
  <si>
    <t>KAMPUNG BAGAIR</t>
  </si>
  <si>
    <t xml:space="preserve">KABUPATEN ASMAT    </t>
  </si>
  <si>
    <t>602.3/27.B/SPP-FSK/DISTANAKBUN/VI/2011</t>
  </si>
  <si>
    <t>602.5/27.B/SPP-FSK/DISTANAKBUN/vi/2011</t>
  </si>
  <si>
    <t xml:space="preserve">602.8/27.B/SPP-FSK/DISTANAKBUN/VI/2011    </t>
  </si>
  <si>
    <t>29/07/2011</t>
  </si>
  <si>
    <t>4 Km</t>
  </si>
  <si>
    <t>Kontrak No:602.3/27.B/SPP-FSK/DISTANAKBUN/VI/2011,NO SP2D: 4561/SP2D/2.01.01/IV/2011, 4562/SP2D/2.01.01/IV/2011, 4909/SP2D/2.01.01/IV/2011, 4910/SP2D/2.01.01/IV/2011</t>
  </si>
  <si>
    <t xml:space="preserve"> No Kontrak : 602.5/27.B/SPP-FSK/DISTANAKBUN/vi/2011 dengan Nilai Kontrak : Rp.219.300.000, NO SP2D : 3623/SP2D/2.01.01/IV/2011, 3624/SP2D/2.01.01/IV/2011</t>
  </si>
  <si>
    <t>kontrak No 602.8/27.B/SPP-FSK/Distanakbun/VI/2011 dengan Nilai kontrak Rp. 274.500.000, NO SP2D : 4338/SP2D/2.01.01/IV/2011, 4366/SP2D/2.01.01/IV/2011</t>
  </si>
  <si>
    <t>Lampu Solar Cell</t>
  </si>
  <si>
    <t>04-15-05-0904</t>
  </si>
  <si>
    <t>0001-01-11</t>
  </si>
  <si>
    <t>602.2/27.A/SPP-DISTANAKBUN/VI/2011</t>
  </si>
  <si>
    <t>DAK</t>
  </si>
  <si>
    <t>No Konttrak :602.2/27.A/SPP-PENG/DISTANAKBUN/VI/2011, NO SP2D: 2619/SP2D/2.01.01/III/2011,
2624/SP2D/2.01.01/III/2011,</t>
  </si>
  <si>
    <t>Buku Ilmu Pengetahuan Dan Teknologi</t>
  </si>
  <si>
    <t>no kontrak : 524/158/SPK/DISTANAKBUN/X/2011, no sp2d : 4866/SP2D/2.01.01/IV/2011</t>
  </si>
  <si>
    <t>Generator</t>
  </si>
  <si>
    <t>02-02-03-0402</t>
  </si>
  <si>
    <t>Diesel Silent</t>
  </si>
  <si>
    <t>5 Kva</t>
  </si>
  <si>
    <t>Distanakbun 2012</t>
  </si>
  <si>
    <t>SPK : 524/24/SPK/DISTANAKBUN/IX/2012 No SP2D 4155/SP2D/2.01.01/IV/2012 Tgl SP2D 22/10/2012</t>
  </si>
  <si>
    <t>0001-0020</t>
  </si>
  <si>
    <t>15 Pk</t>
  </si>
  <si>
    <t>Engine Boat</t>
  </si>
  <si>
    <t>02-03-03-0208</t>
  </si>
  <si>
    <t>115 Pk</t>
  </si>
  <si>
    <t>Japan</t>
  </si>
  <si>
    <t>40 Pk</t>
  </si>
  <si>
    <t>85 Pk</t>
  </si>
  <si>
    <t>Long Boat Fiber</t>
  </si>
  <si>
    <t>Speed Boat Body</t>
  </si>
  <si>
    <t>Kontrak Nomor :
525.09/DISTANAKBUN/VII/2012,
Nomor Sp2D
2694/SP2D/2.01.01/III/2012 Tgl SP2D  01/08/2012</t>
  </si>
  <si>
    <t>Kontrak Nomor :
525.10/DISTANAKBUN/VII/2012, Nomor
SP2D 2695/SP2D/2.01.01/III/2012 Tgl SP2D 01/08/2012</t>
  </si>
  <si>
    <t xml:space="preserve"> Kontrak no.525.05.ABT/DISTANAkbun/X/2012 No SP2D 5516/SP2D/2.01.01/IV/2012 Tgl SP2D 13/12/2012</t>
  </si>
  <si>
    <t xml:space="preserve">Reklas 522 : No SPK 524/07.ABT/SPK/DISTANAKBUN/X/2012 No SP2D 5447/SP2D/2.01.01/IV/2012 Tgl SP2D 13/12/2012          </t>
  </si>
  <si>
    <t xml:space="preserve">Reklas 522 : No SPK 525.01/DISTANAKBUN/VII/2012 No SP2D 2693/SP2D/2.01.01/III/2012 Tgl SP2D 01/08/2012       </t>
  </si>
  <si>
    <t>Propil tank (Bak Air)</t>
  </si>
  <si>
    <t>02-06-0200426</t>
  </si>
  <si>
    <t>Sedang</t>
  </si>
  <si>
    <t>Buah</t>
  </si>
  <si>
    <t>Kamera Digital</t>
  </si>
  <si>
    <t>02-06-01-0101</t>
  </si>
  <si>
    <t>DSLR</t>
  </si>
  <si>
    <t>Mesin Tik</t>
  </si>
  <si>
    <t>02-06-01-0102</t>
  </si>
  <si>
    <t>Royal</t>
  </si>
  <si>
    <t>R 08</t>
  </si>
  <si>
    <t>Komputer/PC</t>
  </si>
  <si>
    <t>Dekstop</t>
  </si>
  <si>
    <t>17"</t>
  </si>
  <si>
    <t>02-06-03-0503</t>
  </si>
  <si>
    <t>iP1980</t>
  </si>
  <si>
    <t>Kursi Kerja</t>
  </si>
  <si>
    <t>02-06-02-0134</t>
  </si>
  <si>
    <t>Lipat</t>
  </si>
  <si>
    <t>Kursi Putar</t>
  </si>
  <si>
    <t>02-06-02-0130</t>
  </si>
  <si>
    <t>Putar</t>
  </si>
  <si>
    <t>Kursi Sofa</t>
  </si>
  <si>
    <t>02-06-02-0149</t>
  </si>
  <si>
    <t>Siro</t>
  </si>
  <si>
    <t>02-06-01-0405</t>
  </si>
  <si>
    <t>Local</t>
  </si>
  <si>
    <t>2 pintu</t>
  </si>
  <si>
    <t>Rak Buku/Arsip</t>
  </si>
  <si>
    <t>Nikon</t>
  </si>
  <si>
    <t>D.300</t>
  </si>
  <si>
    <t>01-06-03-0201</t>
  </si>
  <si>
    <t>02-06-02-404</t>
  </si>
  <si>
    <t>1/2 PK</t>
  </si>
  <si>
    <t>Pelampung</t>
  </si>
  <si>
    <t>02-06-02-0692</t>
  </si>
  <si>
    <t>Baju Pelampung</t>
  </si>
  <si>
    <t>No SP2D 5124/SP2D/2.01.01/IV/2012 Tgl SP2D 03/12/2012</t>
  </si>
  <si>
    <t xml:space="preserve">SPK Nomor: 524/09.ABT/SPK/DISTANAKBUN/XI/2012 No SP2D 5491/SP2D/2.01.01/IV/2012 Tgl SP2D 13/12/2012 </t>
  </si>
  <si>
    <t xml:space="preserve">SPK No : 524/109/SPK/Distanakbun/VI/2012 No SP2D 2704/SP2D/2.01.01/III/2012 Tgl SP2D 01/08/2012 </t>
  </si>
  <si>
    <t>SPK Nomor : 524/19/SPK/DISTANAKBUN/VII/2012 No SP2D 2952/SP2D/2.01.01/III/2012 Tgl Sp2D 13/08/2012</t>
  </si>
  <si>
    <t>SPK Nomor : 524/19/SPK/DISTANAKBUN/VII/2012 No SP2D 2951/SP2D/2.01.01/III/2012 Tgl Sp2D 13/08/2012</t>
  </si>
  <si>
    <t>SPK No : 525/22/SPK/DISTANAKBUN/VII/2012 No SP2D 3422/SP2D/2.01.01/III/2012 Tgl SP2D 17/09/2012</t>
  </si>
  <si>
    <t>SPK Nomor : 524/29/SPK/Distanakbun/XI/2012 No SP2D 5490/SP2D/2.01.01/IV/2012 Tgl SP2D 13/12/2012</t>
  </si>
  <si>
    <t xml:space="preserve">Reklas 522 : No SPK 524/22/SPK/DISTANAKBUN/VII/2012 No SP2D 3422/SP2D/2.01.01/III/2012 Tgl SP2D 17/09/2012       </t>
  </si>
  <si>
    <t>Rumah Dinas Penyuluh Pertanian Unir Sirau</t>
  </si>
  <si>
    <t>03.11.02.0317</t>
  </si>
  <si>
    <t>Unir Sirau</t>
  </si>
  <si>
    <t>36M2</t>
  </si>
  <si>
    <t>Tidak Bertingkat</t>
  </si>
  <si>
    <t>Rumah Dinas Penyuluh Pertanian Peer</t>
  </si>
  <si>
    <t>Rumah Dinas Penyuluh Pertanian Yepem</t>
  </si>
  <si>
    <t>Rumah Dinas Penyuluh Pertanian Basim</t>
  </si>
  <si>
    <t>Fayit</t>
  </si>
  <si>
    <t>Rumah Dinas Penyuluh Pertanian Sagare</t>
  </si>
  <si>
    <t>Rumah Dinas Penyuluh Pertanian Sanem</t>
  </si>
  <si>
    <t>Pantai Kasuari</t>
  </si>
  <si>
    <t xml:space="preserve"> Traktor</t>
  </si>
  <si>
    <t>02-02-01-0105</t>
  </si>
  <si>
    <t>Distanakbun 2013</t>
  </si>
  <si>
    <t xml:space="preserve">No kontrak 520/31/SPK/DISTANAKBUN/VIII/2013,No Sp2D 4260/SP2D/2.01.01/IV/2013               </t>
  </si>
  <si>
    <t>Longboat Fiber + Engine</t>
  </si>
  <si>
    <t xml:space="preserve"> 25 PK  </t>
  </si>
  <si>
    <t>02-03-03-0106</t>
  </si>
  <si>
    <t>Mitsubshi</t>
  </si>
  <si>
    <t>Mesin RMU Dan RMU one Pas</t>
  </si>
  <si>
    <t>Fiber + Besi</t>
  </si>
  <si>
    <t xml:space="preserve">No kontrak 520/14.f/DISTANAKBUN/VI/2013,No Sp2D 3225/SP2D/2.01.01/III/2013     </t>
  </si>
  <si>
    <t>Reklas Dari Rek : 522 No Kontrak 52041/SPK/DISTANAKBUN/2013,No SP2D 5830/SP2D/2.01.01/IV/2013</t>
  </si>
  <si>
    <t xml:space="preserve"> GPS</t>
  </si>
  <si>
    <t>02-04-03-0172</t>
  </si>
  <si>
    <t>Garmin</t>
  </si>
  <si>
    <t>GPSMAP 78</t>
  </si>
  <si>
    <t xml:space="preserve">No Kontrak 520/27/SPK/DISTANAKBUN/VIII/2013,No sp2D 3674/SP2D/2.01.01/III/2013         </t>
  </si>
  <si>
    <t>19 "</t>
  </si>
  <si>
    <t>Canon Dan Laser zet</t>
  </si>
  <si>
    <t>IP 2700,1102</t>
  </si>
  <si>
    <t>UPS</t>
  </si>
  <si>
    <t>02-07-01-0152</t>
  </si>
  <si>
    <t>0001-0010</t>
  </si>
  <si>
    <t>SVC</t>
  </si>
  <si>
    <t>500 Watt</t>
  </si>
  <si>
    <t>Kelengkapan komputer (Batrei Leptop)</t>
  </si>
  <si>
    <t>02-06-01-0541</t>
  </si>
  <si>
    <t>3x2 M</t>
  </si>
  <si>
    <t xml:space="preserve">Kain </t>
  </si>
  <si>
    <t>02-06-02-0146</t>
  </si>
  <si>
    <t>30x2 M</t>
  </si>
  <si>
    <t xml:space="preserve"> wol</t>
  </si>
  <si>
    <t>Rol</t>
  </si>
  <si>
    <t>W730</t>
  </si>
  <si>
    <t xml:space="preserve"> Handycam</t>
  </si>
  <si>
    <t>02-06-02-0649</t>
  </si>
  <si>
    <t>DCR- PJ6E</t>
  </si>
  <si>
    <t>19'</t>
  </si>
  <si>
    <t>02-06-03-0502</t>
  </si>
  <si>
    <t xml:space="preserve"> Printer</t>
  </si>
  <si>
    <t>IP 2700 Dan MP 237</t>
  </si>
  <si>
    <t>16"</t>
  </si>
  <si>
    <t>IP 2700</t>
  </si>
  <si>
    <t xml:space="preserve">No kontrak 520/32/SPK/DISTANAKBUN/IX/2013 ,No Sp2D 3965/SP2D/2.01.01/IV/2013   </t>
  </si>
  <si>
    <t xml:space="preserve">No Kontrak 520/33/SPK/DISTANAKBUN/IX/2013,No Sp2D 3964/SP2D/2.01.01/IV/2013          </t>
  </si>
  <si>
    <t xml:space="preserve">No Kontrak 520/29/SPK/DISTANAKBUN/VIII/2013,No Sp2D 3675/SP2D/2.01.01/III/2013        </t>
  </si>
  <si>
    <t xml:space="preserve">No Kontrak 520/35/SPK/DISTANAKBUN/X/2013,No Sp2D 4910/SP2D/2.01.01/IV/2013   </t>
  </si>
  <si>
    <t>No Kontrak 524/40/SPK-DISTANAKBUN/X/2013,No SP2D 5524/SP2D/2.01.01/VI/2013</t>
  </si>
  <si>
    <t xml:space="preserve">Rumah Dinas Penyuluh Pertanian Akat </t>
  </si>
  <si>
    <t>Distrik Akat</t>
  </si>
  <si>
    <t>36 M2</t>
  </si>
  <si>
    <t>03-13-09-0602</t>
  </si>
  <si>
    <t>03-13-09-0601</t>
  </si>
  <si>
    <t>Distrik atsj</t>
  </si>
  <si>
    <t>Perencanaan  Pos Penyuluh</t>
  </si>
  <si>
    <t>Pos penyuluh pertanian</t>
  </si>
  <si>
    <t>Distrik Klofbraza</t>
  </si>
  <si>
    <t xml:space="preserve">  Rehabilitasi Rumah Penjaga Taman Ternak</t>
  </si>
  <si>
    <t>Distrik Safan Simsagar</t>
  </si>
  <si>
    <t>Rehab ringan gedung, gudang dan ruang pertemuan</t>
  </si>
  <si>
    <t xml:space="preserve">Distrik Agats </t>
  </si>
  <si>
    <t>26 x 10 M</t>
  </si>
  <si>
    <t>Rehap lapangan Upacara</t>
  </si>
  <si>
    <t>03-11-02-0317</t>
  </si>
  <si>
    <t xml:space="preserve">602.01/SPK/PERC-DISTANAKBUN/IV/2013     </t>
  </si>
  <si>
    <t xml:space="preserve">520/38/SPK/DISTANAKBUN/X/2013       </t>
  </si>
  <si>
    <t>520/25/SPK/DISTANAKBUN/VI/2013</t>
  </si>
  <si>
    <t xml:space="preserve">No kontrak 520/03.f/DISTANAKBUN/2013,No Sp2D 4651/SP2D/2.01.01/IV/2013,3469/SP2D/2.01.01/III/2013   </t>
  </si>
  <si>
    <t xml:space="preserve">NO kontrak 602.01/SPK/PERC-DISTANAKBUN/IV/2013,No Sp2D 4930/SP2D/2.01.01/IV/2013     </t>
  </si>
  <si>
    <t xml:space="preserve">NO kontrak 520/38/SPK/DISTANAKBUN/X/2013,No Sp2D 5270/SP2D/2.01.01/IV/2013        </t>
  </si>
  <si>
    <t xml:space="preserve">Reklas Dari Rek : 522 NO kontrak 520/04.f/DISTANAKBUN/VI/2013,No Sp2D 4226/SP2D/2.01.01/IV/2013     </t>
  </si>
  <si>
    <t>Reklas Dari Rek : 522 No kontrak 520/25/SPK/DISTANAKBUN/VI/2013,No Sp2D 5270/SP2D/2.01.01/IV/2013</t>
  </si>
  <si>
    <t>Rehap jalan jembatan</t>
  </si>
  <si>
    <t>12 M</t>
  </si>
  <si>
    <t>2 M</t>
  </si>
  <si>
    <t>12x2 M</t>
  </si>
  <si>
    <t>Jl.Kei Distrik Agtas</t>
  </si>
  <si>
    <t xml:space="preserve">520/24/SPK/DISTANAKBUN/VIII/2013   </t>
  </si>
  <si>
    <t>Hak pakai</t>
  </si>
  <si>
    <t xml:space="preserve">Reklas Dari Rek : 522, No kontrak 520/24/SPK/DISTANAKBUN/VIII/2013,No Sp2D 4218/SP2D/2.01.01/IV/2013    </t>
  </si>
  <si>
    <t xml:space="preserve"> Lampu Solar Sel</t>
  </si>
  <si>
    <t xml:space="preserve">520/17.f/DISTANAKBUN/VI/2013          </t>
  </si>
  <si>
    <t xml:space="preserve"> No kontrak 520/17.f/DISTANAKBUN/VI/2013,No Sp2D 3614/SP2D/2.01.01/III/2013         </t>
  </si>
  <si>
    <t>Distanakbun 2014</t>
  </si>
  <si>
    <t xml:space="preserve">No kontrak 520/367/SPK/DISTANAKBUN/XII/2014,No Sp2D   5720/SP2D/LS/DAU/2.01.01/XII/2014        </t>
  </si>
  <si>
    <t xml:space="preserve">Longboat </t>
  </si>
  <si>
    <t>25 PK</t>
  </si>
  <si>
    <t xml:space="preserve">No Kontrak 520/11.f/DISTANAKBUN/IV/2014   SP2D 3603/SP2D/LS/DAU/2.01.01/2014 </t>
  </si>
  <si>
    <t xml:space="preserve"> Reklas Dari Rekening 5.2.2 menjadi 5.2.3                                    No Kontrak 520/.2.f/DISTANAKBUN/IV/2014   SP2D 3570/SP2D/LS/DAK/2.01.01/2014  Pendamipngan  DAU 3572/SP2D/LS/DAU/2.01.01/2014   digunakan oleh tenaga PPL</t>
  </si>
  <si>
    <t xml:space="preserve">No Kontrak 520/09.f/DISTANAKBUN/IV/2014   SP2D 3777/SP2D/LS/DAU/2.01.01/2014 </t>
  </si>
  <si>
    <t xml:space="preserve">Samsung </t>
  </si>
  <si>
    <t xml:space="preserve">Deskop </t>
  </si>
  <si>
    <t xml:space="preserve">Campuran </t>
  </si>
  <si>
    <t xml:space="preserve">Unit </t>
  </si>
  <si>
    <t>02-06-02-0402</t>
  </si>
  <si>
    <t>1/2 pk</t>
  </si>
  <si>
    <t>02-06-02-0101</t>
  </si>
  <si>
    <t>Produk Lokal</t>
  </si>
  <si>
    <t>2 X150 M</t>
  </si>
  <si>
    <t xml:space="preserve">Buah </t>
  </si>
  <si>
    <t xml:space="preserve">Meja Kerja </t>
  </si>
  <si>
    <t>02-06-02-0169</t>
  </si>
  <si>
    <t xml:space="preserve">1 Biro </t>
  </si>
  <si>
    <t xml:space="preserve">Sedang </t>
  </si>
  <si>
    <t>Philips</t>
  </si>
  <si>
    <t xml:space="preserve">No Kontrak 524/92/SPK/DISTANAKBUN/V/2014   SP2D 1390/SP2D/LS/DAU/2.01.01/2014 </t>
  </si>
  <si>
    <t xml:space="preserve">No Kontrak 520/57/SPK/DISTANAKBUN/IV/2014   SP2D 1391/SP2D/LS/DAU/2.01.01/2014 </t>
  </si>
  <si>
    <t xml:space="preserve">No Kontrak 520/132/SPK/DISTANAKBUN/IV/2014   SP2D 1755/SP2D/LS/DAU/2.01.01/2014 </t>
  </si>
  <si>
    <t xml:space="preserve">No Kontrak 520/SPK/DISTANAKBUN/IV/2014   SP2D 2755/SP2D/LS/DAU/2.01.01/2014 </t>
  </si>
  <si>
    <t xml:space="preserve">No Kontrak 520/140/SPK/DISTANAKBUN/IV/2014   SP2D 2849/SP2D/LS/DAU/2.01.01/2014 </t>
  </si>
  <si>
    <t>Distrik Agats</t>
  </si>
  <si>
    <t xml:space="preserve">1: 150 </t>
  </si>
  <si>
    <t xml:space="preserve">Tidak Beton </t>
  </si>
  <si>
    <t>Rehab Gedung Kantor/ Rumah Dinas</t>
  </si>
  <si>
    <t>21 April. 2014</t>
  </si>
  <si>
    <t xml:space="preserve">Pembangunan Pos Penyuluh TYPE 36M2 </t>
  </si>
  <si>
    <t>520/01/Distanakbun/IV/2014</t>
  </si>
  <si>
    <t>No Kontrak : 520/01.F/DISTANAKBUN/IV/2014  SP2D 1325/SP2D/LS/DAU/2.01.01/2014 (Tagihan 30%)</t>
  </si>
  <si>
    <t>No Kontrak : 520/01/Distanakbun/II2014 SP2D 413/SP2D/LS/DAU/2.01.01/2014</t>
  </si>
  <si>
    <t>001</t>
  </si>
  <si>
    <t xml:space="preserve">TF 115 </t>
  </si>
  <si>
    <t xml:space="preserve">Power Threser, </t>
  </si>
  <si>
    <t>Changtianfa</t>
  </si>
  <si>
    <t>Hand Tractor</t>
  </si>
  <si>
    <t xml:space="preserve">Mesin TF 115 + RMU ONE PAS, </t>
  </si>
  <si>
    <t xml:space="preserve">Mesin Penggiling </t>
  </si>
  <si>
    <t>02.09.01.45.17</t>
  </si>
  <si>
    <t>02.05.01.02.03</t>
  </si>
  <si>
    <t>02.02.01.01.06</t>
  </si>
  <si>
    <t>02.05.01.01.08</t>
  </si>
  <si>
    <t>0001-002-15</t>
  </si>
  <si>
    <t>0001-001-15</t>
  </si>
  <si>
    <t>0001-004-15</t>
  </si>
  <si>
    <t>0001-003-15</t>
  </si>
  <si>
    <t>DAU &amp; DAK</t>
  </si>
  <si>
    <t xml:space="preserve">DAU  </t>
  </si>
  <si>
    <t xml:space="preserve"> SPK : 520/69/SPK/DISTANAKBUN/IV/2015, SP2D NO: 2315/SP2D/LS/DAU/2.01.01/2015 Tanggal 08/07/2015  CV. OYEN MANDIRI</t>
  </si>
  <si>
    <t>No SPK : 520/168/SPK/DISTANAKBUN/VII/2015, SP2D NO:2845/SP2D/LS/DAU/2.01.01/2015 &amp; SP2D NO: 2846/SP2D/LS/DAK/2.01.01/2015 Tanggal 25/08/2015 CV. SERIN JAYA (100%)</t>
  </si>
  <si>
    <t>Nomor Kontrak : 520/09.f/DISTANAKBUN/IV/2015, SP2D NO:2909/SP2D/LS/DAU/2.01.01/2015 &amp; SP2D NO: 2910/SP2D/LS/DAK/2.01.01/2015 Tanggal 27/08/2015 CV. OYEN MANDIRI (100%)</t>
  </si>
  <si>
    <t xml:space="preserve"> Nomor Kontrak : 520/10.f/DISTANAKBUN/IV/2015 Tanggal 16 April 2015, SP2D NO: 2911/SP2D/LS/DAU/2.01.01/2015 Tanggal 27/08/2015 CV. OYEN MANDIRI</t>
  </si>
  <si>
    <t>Distanakbun 2015</t>
  </si>
  <si>
    <t>Mesin Alkon</t>
  </si>
  <si>
    <t>TF 65</t>
  </si>
  <si>
    <t>02.06.02.06.57</t>
  </si>
  <si>
    <t>0001-006-15</t>
  </si>
  <si>
    <t>Nomor Kontrak : 520/18j/SPK/DISTANKABUN/IV/2015, SP2D NO: 2936/SP2D/LS/DAU/2.01.01/2015 &amp; SP2D NO: 2935/SP2D/LS/DAK/2.01.01/2015 Tanggal 28/08/2015 CV. KARYA ASMAT (100%)</t>
  </si>
  <si>
    <t>DAU / DAK</t>
  </si>
  <si>
    <t xml:space="preserve"> Printer  Hp Laser Jet</t>
  </si>
  <si>
    <t>Pixma</t>
  </si>
  <si>
    <t>Printer Copy/ Scener</t>
  </si>
  <si>
    <t xml:space="preserve">Canon </t>
  </si>
  <si>
    <t>PIXMA</t>
  </si>
  <si>
    <t>Ersys</t>
  </si>
  <si>
    <t>Esv 600VA</t>
  </si>
  <si>
    <t>0001-002</t>
  </si>
  <si>
    <t>0001-006</t>
  </si>
  <si>
    <t xml:space="preserve">No. SPK : 520/20.g/SPK/DISTANAKBUN/V/2015, SP2D No: 2197/SP2D/LS/DAU/2.01.01/2015 Tanggal 03/07/2015  CV. SORIDA INDAH (100 %)                                </t>
  </si>
  <si>
    <t>Kampung Nakai,Distrik Pulau Tiga</t>
  </si>
  <si>
    <t xml:space="preserve"> Type 36 M2 </t>
  </si>
  <si>
    <t>12 Maret 2015</t>
  </si>
  <si>
    <t>Type 36 M2</t>
  </si>
  <si>
    <t>Kampung Sagare Distrik Ayip</t>
  </si>
  <si>
    <t>Perencanaan Teknis Pembangunan Balai Penyuluh Pertanian</t>
  </si>
  <si>
    <t>Kampung You, Distrik Betcbamu</t>
  </si>
  <si>
    <t xml:space="preserve">36 M2 </t>
  </si>
  <si>
    <t xml:space="preserve">48 M2 </t>
  </si>
  <si>
    <t>Distrik Jetsy</t>
  </si>
  <si>
    <t>Kampung Hahare, Distrik Kopay</t>
  </si>
  <si>
    <t>No SPK : 602.07/SPK/PERC,/DISTANAKBUN-ASMAT/III/2015,</t>
  </si>
  <si>
    <t xml:space="preserve">Type 36 M2 </t>
  </si>
  <si>
    <t xml:space="preserve">Balai Penyuluh Pertanian </t>
  </si>
  <si>
    <t xml:space="preserve">Balai Penyuluh Pertanian  </t>
  </si>
  <si>
    <t xml:space="preserve">Kampung Mumugu, </t>
  </si>
  <si>
    <t xml:space="preserve">Balai Penyuluh Pertanian, </t>
  </si>
  <si>
    <t>Primapun</t>
  </si>
  <si>
    <t xml:space="preserve"> Balai Penyuluh Pertanian </t>
  </si>
  <si>
    <t xml:space="preserve">Yufri, </t>
  </si>
  <si>
    <t xml:space="preserve"> Balai Penyuluh Pertanian , </t>
  </si>
  <si>
    <t>Yamas</t>
  </si>
  <si>
    <t xml:space="preserve">Balai penyuluh pertanian  , </t>
  </si>
  <si>
    <t>Yamkap</t>
  </si>
  <si>
    <t>type 36 M2</t>
  </si>
  <si>
    <t xml:space="preserve"> Rumah Petugas Kopel  </t>
  </si>
  <si>
    <t>Type 72 M2,</t>
  </si>
  <si>
    <t xml:space="preserve">Rumah Petugas Kopel  </t>
  </si>
  <si>
    <t xml:space="preserve">Type 72 M2, </t>
  </si>
  <si>
    <t xml:space="preserve">Type 48 M2 </t>
  </si>
  <si>
    <t xml:space="preserve"> Gudang / Pembangunan Gudang Cadangan Pangan </t>
  </si>
  <si>
    <t>Fayit,</t>
  </si>
  <si>
    <t xml:space="preserve">Gudang Cadangan Pangan  </t>
  </si>
  <si>
    <t xml:space="preserve">Gudang Cadangan Pangan </t>
  </si>
  <si>
    <t xml:space="preserve">Unirsirau </t>
  </si>
  <si>
    <t xml:space="preserve">Gudang cadangan pangan </t>
  </si>
  <si>
    <t xml:space="preserve"> Yagamit, </t>
  </si>
  <si>
    <t>type 48 M2</t>
  </si>
  <si>
    <t xml:space="preserve"> Rehab Rumah Petugas dan Gudang / Peningkatan Gudang Atsj dan Penyekatan,</t>
  </si>
  <si>
    <t xml:space="preserve"> Nomor SPK; 520/20.j/SPK/DISTANAKBUN/VI/2015</t>
  </si>
  <si>
    <t>11 Juni 2015</t>
  </si>
  <si>
    <t>Katew</t>
  </si>
  <si>
    <t>Pengawasan Teknis Pembangunan  Balai Penyuluh Pertanian</t>
  </si>
  <si>
    <t>602.03A/SPK/PENGW-DISTANAKBUN/IV/2015</t>
  </si>
  <si>
    <t>Gudang Cadangan Pangan</t>
  </si>
  <si>
    <t>Kampung Comoro</t>
  </si>
  <si>
    <t xml:space="preserve">Pengawasan teknis pembangunan balai penyuluh pertanian </t>
  </si>
  <si>
    <t xml:space="preserve"> Kampung Sagare Distrik Ayip</t>
  </si>
  <si>
    <t>SPK : 602.16A/SPK/PENGW-DISTANAKBUN/IV/2015</t>
  </si>
  <si>
    <t xml:space="preserve">Balai penyuluh pertanian    </t>
  </si>
  <si>
    <t xml:space="preserve"> Comoro</t>
  </si>
  <si>
    <t>Gudang Cadangan Pangann</t>
  </si>
  <si>
    <t xml:space="preserve"> No SPK : 602.07/SPK/PERC,/DISTANAKBUN-ASMAT/III/2015, SP2D No: 1155/SP2D/LS/DAU/2.01.01/2015 Tanggal 06/05/2015 PT. ELEVASI SAGARMATHA (100 %)</t>
  </si>
  <si>
    <t>SPK : 520/03.j/SPK/DISTANAKBUN/IV/2015, Nomor SP2D: 2729/SP2D/LS/DAU/2.01.01/2015 &amp; SP2D: 2730/SP2D/LS/DAK/2.01.01/2015  CV. GUNUNG JATI (100%)</t>
  </si>
  <si>
    <t>SPK : 520/05.j/SPK/DISTANAKBUN/IV/2015, SP2D NO: 3364/SP2D/LS/DAU/2.01.01/2015 Tanggal 29/09/2015 dan SP2D NO: 3365/SP2D/LS/DAK/2.01.01/2015 CV. GILBER (100%)</t>
  </si>
  <si>
    <t xml:space="preserve"> Nomor Kontrak : 520/02.f/DISTANAKBUN/IV/2015, SP2D NO: 3351/SP2D/LS/DAU/2.01.01/2015 &amp; 3352/SP2D/LS/DAK/2.01.01/2015 Tanggal 28/09/2015 CV. PRIMA KARYA (100%)</t>
  </si>
  <si>
    <t>Nomor SPK : 520.12.f/SPK/DISTANAKBUN/IV/2015, SP2D NO: 2963/SP2D/LS/DAU/2.01.01/2015 &amp; SP2D NO: 2964/SP2D/LS/DAK/2.01.01/2015 Tanggal 31/08/2015 CV. KARYA ASMAT (100%)</t>
  </si>
  <si>
    <t>Nomor SPK : 520/13.j/SPK/DISTANAKBUN/IV/2015, SP2D NO 3372/SP2D/LS/DAU/2.01.01/2015 &amp; SP2D NO: 3373/SP2D/LS/DAK/2.01.01/2015 Tanggal 29/09/2015 CV. DIAN KARUNIA (100%)</t>
  </si>
  <si>
    <t xml:space="preserve"> Nomor SPK; 520/20.j/SPK/DISTANAKBUN/VI/2015, SP2D NO: 3298/SP2D/LS/DAU/2.01.01/2015 Tanggal 21/09/2015 CV. POLEANG UTAMA (100%)</t>
  </si>
  <si>
    <t>602.03A/SPK/PENGW-DISTANAKBUN/IV/2015, SP2D NO: 4059/SP2D/LS/DAU/2.01.01/2015 TANGGAL 10/11/2015 CV ANUGERAH TEHNIK</t>
  </si>
  <si>
    <t>520/15.J/SPK/DISTANAKBUN/IV/2015, SP2D NO: 4002/SP2D/LS/DAU/2.01.01/2015 &amp; 4003/SP2D/LS/DAK/2.01.01/2015 TANGGAL 05/11/2015 CV CALLISTA INDAH</t>
  </si>
  <si>
    <t>SPK : 602.16A/SPK/PENGW-DISTANAKBUN/IV/2015 no.sp2d 4921/SP2D/LS/DAU/2.01.01/2015</t>
  </si>
  <si>
    <t>SPK : 520/08.j/SPK/DISTANAKBUN/IV/2015 NO.SP2D 4917/SP2D/LS/DAU/2.01.01/2015,4918/SP2D/LS/DAK/2.01.01/2015</t>
  </si>
  <si>
    <t>SPK : 520/16.j/SPK/DISTANAKBUN/IV/2015,NO.SP2D 4919/SP2D/LS/DAU/2.01.01/2015,4920/SP2D/LS/DAK/2.01.01/2015</t>
  </si>
  <si>
    <t>03.11.01.01.05</t>
  </si>
  <si>
    <t>03.11.01.09.02</t>
  </si>
  <si>
    <t>03.11.01.02.08</t>
  </si>
  <si>
    <t>03.13.09.06.02</t>
  </si>
  <si>
    <t xml:space="preserve"> Pembangunan irigasi air permukaan </t>
  </si>
  <si>
    <t>Yefu, Senipit, Aikut</t>
  </si>
  <si>
    <t>kontrak : 520/05.f/DISTANAKBUN/IV/2015</t>
  </si>
  <si>
    <t xml:space="preserve">kontrak : 520/05.f/DISTANAKBUN/IV/2015, SP2D NO: 4993/SP2D/LS/DAU/2.01.01/2015 &amp; 4994/SP2D/LS/DAK/2.01.01/2015 Tanggal 17/12/2015 </t>
  </si>
  <si>
    <t>02-06-02-0618</t>
  </si>
  <si>
    <t>: Dinas Pertanian, Peternakan dan Perkebunan</t>
  </si>
  <si>
    <t>: 2.01.01</t>
  </si>
  <si>
    <t xml:space="preserve">REKAPITULISASI ASET TETAP DINAS PERTANIAN, PETERNAKAN DAN PERKEBUNAN KABUPATEN ASMAT </t>
  </si>
  <si>
    <t>26</t>
  </si>
  <si>
    <t>27</t>
  </si>
  <si>
    <t>Tahun Pembuatan</t>
  </si>
  <si>
    <t xml:space="preserve"> Pos penyuluh pertanian di Distrik Klofbrasa</t>
  </si>
  <si>
    <t xml:space="preserve"> Distrik Klofbrasa</t>
  </si>
  <si>
    <t xml:space="preserve">520/01.f/DISTANAKBUN/2013                                                                                                                                                                               </t>
  </si>
  <si>
    <t xml:space="preserve">No kontrak 520/01.f/DISTANAKBUN/2013,No Sp2D 3454/SP2D/2.01.01/III/2013   (koreksi kdp di tahun 2014 belum dimasukan ke aset )      </t>
  </si>
  <si>
    <t xml:space="preserve">NO Kontrak 602.01/SPK-ABT/PERC-DISTANAKBUN/IX/2012   NO kontrak 525.01/ABT/DISTANAKBUN/X/2012,No kontrak 602.01.ABT/SPK/PENGW - DISTANAKBUN/X/2012       </t>
  </si>
  <si>
    <t xml:space="preserve">NO kontrak 602.01/SPK/PERC-DISTANAKBUN/II/2012  NO kontrak 525.02/DISTANAKBUN/VII/2012  NO kontrak 602.01/SPK/PENGW - DISTANAKBUN/VII/2012          </t>
  </si>
  <si>
    <t xml:space="preserve">NO kontrak 602.02/SPK/PERC-DISTANAKBUN/II/2012   NO kontrak 525.03/DISTANAKBUN/VII/2012  NO kontrak 602.02/SPK/PENGW - DISTANAKBUN/VII/2012    </t>
  </si>
  <si>
    <t xml:space="preserve">NO kontrak 602.03/SPK/PERC-DISTANAKBUN/II/2012   NO kontrak 525.04/DISTANAKBUN/VII/2012,No Kontrak 602.03/SPK/PENGW - DISTANAKBUN/VII/2012                 </t>
  </si>
  <si>
    <t xml:space="preserve">NO kontrak 602.02/SPK-ABT/PERC-DISTANAKBUN/IX/2012 NO kontrak 525.02.ABT/DISTANAKBUN/X/2012 No Kontrak  602.02.ABT/SPK/PENGW - DISTANAKBUN/X/2012            </t>
  </si>
  <si>
    <t xml:space="preserve">NO kontrak 602.03/SPK-ABT/PERC-DISTANAKBUN/IX/2012  No Kontrak  525.03.ABT/DISTANAKBUN/X/2012, No Kontrak 602.03.ABT/SPK/PENGW - DISTANAKBUN/X/2012           </t>
  </si>
  <si>
    <t xml:space="preserve">NO kontrak 602.02/SPK/PERC-DISTANAKBUN/IV/2013 No Kontrak 520/02.f/DISTANAKBUN/2013 No kontrak  602.01/SPK/PENGW-DISTANAKBUN/VI/2013           </t>
  </si>
  <si>
    <t xml:space="preserve">NO Kontrak 602.03/SPK/PERC-DISTANAKBUN/IV/2013 NO kontrak  520/03.f/DISTANAKBUN/2013 NO kontrak 602.02/SPK/PENGW-DISTANAKBUN/VI/2013  </t>
  </si>
  <si>
    <t xml:space="preserve">NO kontrak 602.04/SPK/PERC - DISTANAKBUN/IV/2013   NO kontrak  520/04.f/DISTANAKBUN/VI/2013  NO kontrak 602.04/SPK/PENGW-DISTANAKBUN/VI/2013         </t>
  </si>
  <si>
    <t>NO kontrak 602.01/ SPK /PERC-DISTANAKBUN / II /2014520/01.F/DISTANAKBUN/IV/2014 NO kontrak 602.01a/SPK/ Peng- Distanakbun/IV/2014</t>
  </si>
  <si>
    <t>No SPK : 602.09/SPK/PERC,/DISTANAKBUN-ASMAT/III/2015 No SPK : 520/08.j/SPK/DISTANAKBUN/IV/2015 NO SPK : 602.08A/SPK/PENGW-DISTANAKBUN/IV/2015,</t>
  </si>
  <si>
    <t>No SPK : 602.16/SPK/PERC,/DISTANAKBUN-ASMAT/III/2015 No SPK : 520/16.j/SPK/DISTANAKBUN/IV/2015,NO SPk 602.15A/SPK/PENGW-DISTANAKBUN/IV/2015</t>
  </si>
  <si>
    <t xml:space="preserve"> No SPK : 602.08/SPK/PERC,/DISTANAKBUN-ASMAT/III/2015,  NO SPK : 520/05.j/SPK/DISTANAKBUN/IV/2015, NO SPK 602.05A/SPK/PENGW-DISTANAKBUN/IV/2015</t>
  </si>
  <si>
    <t>SPK : 602.06/SPK/PERC,/DISTANAKBUN-ASMAT/III/2015 NO Kontrak : 520/06.j/ SPK/DISTANAKBUN/IV/2015 No Kontrak 602.06A/SPK/PENGW-DISTANAKBUN/IV/2015</t>
  </si>
  <si>
    <t>No SPK : 602.11/SPK/PERC,/DISTANAKBUN-ASMAT/III/2015, SPK : 520/11.j/SPK/DISTANAKBUN/IV/2015, NO Kontrak 602.11A/PENGW-DISTANKABUN/IV/2015</t>
  </si>
  <si>
    <t>NO Kontrak 602.02/SPK/PERC,/DISTANAKBUN-ASMAT/III/2015 NO SPK : 520/02.j/SPK/DISTANAKBUN/IV/2015 NO SPK 602.02A/SPK/PENGW-DISTANAKBUN/IV/2015</t>
  </si>
  <si>
    <t>NO SPK 602.01/SPK/PERC,/DISTANAKBUN-ASMAT/III/2015 No. SPK : 520/01.j/SPK/DISTANAKBUN/IV/2015,No Kontrak 602.01A/SPK/PENGW-DISTANAKBUN/IV/2015,</t>
  </si>
  <si>
    <t>No SPK : 602.05/SPK/PERC,/DISTANAKBUN-ASMAT/III/2015, Nomor SPK : 520/07.j/SPK/DISTANAKBUN/IV/2015 NO Kontrak 602.07A/SPK/PENGW-DISTANAKBUN/IV/2015</t>
  </si>
  <si>
    <t>No SPK : 602.13/SPK/PERC,/DISTANAKBUN-ASMAT/III/2015, Nomor SPK : 520/17.j/SPK/DISTANAKBUN/IV/2015 NO SPK 602.17A/SPK/PENGW-DISTANAKBUN/IV/2015</t>
  </si>
  <si>
    <t>No SPK : 602.14/SPK/PERC,/DISTANAKBUN-ASMAT/III/2015, SPK : 520/14.j/SPK/DISTANAKBUN/IV/2015, 602.14.A/SPK/PENGW-DISTANAKBUN/IV/2015</t>
  </si>
  <si>
    <t>NO Kontrak 602.10/PERC,/DISTANAKBUN-ASMAT/III/2015 NO Kontrak 520/09.J/SPK/DISTANAKBUN/IV/2015 NO Kontrak 602.09A/SPK/PENGW-DISTANAKBUN/IV/2015</t>
  </si>
  <si>
    <t>No SPK : 602.04/SPK/PERC,/DISTANAKBUN-ASMAT/III/2015,NO Kontrak 520/04.J/SPK/DISTANAKBUN/IV/2015NO Kontrak 602.04A/SPK/PENGW-DISTANAKBUN/IV/2015</t>
  </si>
  <si>
    <t xml:space="preserve"> No SPK : 602.15/SPK/PERC,/DISTANAKBUN-ASMAT/III/2015 520/15.J/SPK/DISTANAKBUN/IV/2015</t>
  </si>
  <si>
    <t xml:space="preserve">No SPK : 602.03/SPK/PERC,/DISTANAKBUN-ASMAT/III/2015 No. SPK : 520/03.j/SPK/DISTANAKBUN/IV/2015, </t>
  </si>
  <si>
    <t xml:space="preserve"> SPK : 01/SPP/PERC/DISTANAKBUN/III/2015, Nomor Kontrak : 520/02.f/DISTANAKBUN/IV/2015 NO kontrak 602.18A/SPK/PENGW-DISTANAKBUN/IV/2015</t>
  </si>
  <si>
    <t xml:space="preserve"> SPK : 01/SPP/PERC/DISTANAKBUN/III/2015 Nomor Kontrak : 520/01.f/ DISTANANKBUN/IV/2015,NO kontrak 602.18A/SPK/PENGW-DISTANAKBUN/IV/2015</t>
  </si>
  <si>
    <t xml:space="preserve"> No SPK : 602.12/SPK/PERC,/DISTANAKBUN-ASMAT/III/2015, Nomor SPK : 520.12.f/SPK/DISTANAKBUN/IV/2015,602.13A/SPK/PENGW-DISTANAKBUN/IV/2015</t>
  </si>
  <si>
    <t>No. SPK : 602.17/SPK/PERC,/DISTANAKBUN-ASMAT/III/2015 Nomor SPK : 520/13.j/SPK/DISTANAKBUN/IV/2015 602.12A/SPK/PENGW-DISTANAKBUN/IV/2015</t>
  </si>
  <si>
    <t>Hitungan Presentase</t>
  </si>
  <si>
    <t xml:space="preserve"> masa manfaat - masa yang telah di leawti</t>
  </si>
  <si>
    <t xml:space="preserve">Nilai Buku Des 2015  + ( rehap Fisik Induk) </t>
  </si>
  <si>
    <t xml:space="preserve">Kantor Dinas Pertanian Dan Peternakan Digunakan Sebagai Balai Penyuluh Pertanian </t>
  </si>
  <si>
    <t>Penambahan Ruangan Kantor</t>
  </si>
  <si>
    <t xml:space="preserve">Rehab Gedung Kantor BPP 
</t>
  </si>
  <si>
    <t>Peningkatan Rumah Kepala Dinas</t>
  </si>
  <si>
    <t xml:space="preserve">Longboat    </t>
  </si>
  <si>
    <t>0001-11-01</t>
  </si>
  <si>
    <t xml:space="preserve">No Kontrak 520/01.F/DISTANAKBUN/IX/2016,No SP2D 5058/SP2D/LS/DAK/2.01.01/2016 </t>
  </si>
  <si>
    <t>Distanakbun 2016</t>
  </si>
  <si>
    <t>Lemari</t>
  </si>
  <si>
    <t xml:space="preserve">No Kontrak 520/143/SPK/DISTANAKBUN/V/2016,No SP2D 1807/SP2D/LS/DAU/2.01.01/2016  </t>
  </si>
  <si>
    <t xml:space="preserve">Printer               </t>
  </si>
  <si>
    <t>Laser jet pro P1 012</t>
  </si>
  <si>
    <t>campuran</t>
  </si>
  <si>
    <t xml:space="preserve">No Kontrak 520/256/SPK/DISTANAKBUN/VIII/2016, NO SP2D 3788/SP2D/LS/DAU/2.01.01/2016 </t>
  </si>
  <si>
    <t xml:space="preserve">kamera        </t>
  </si>
  <si>
    <t>EOS 700D</t>
  </si>
  <si>
    <t>No Kontrak 520/256/SPK/DISTANAKBUN/VIII/2016,No SP2D 3788/SP2D/LS/DAU/2.01.01/2016</t>
  </si>
  <si>
    <t xml:space="preserve"> Almari  </t>
  </si>
  <si>
    <t>kayu</t>
  </si>
  <si>
    <t>No Kontrak 520/254/SPK/DISTANAKBUN/VIII/2016,No SP2D 4163/SP2D/LS/DAU/2.01.01/2016</t>
  </si>
  <si>
    <t>Papan Struktur Organisai</t>
  </si>
  <si>
    <t>02-06-01-05-40</t>
  </si>
  <si>
    <t>Penampungan Air Hujan</t>
  </si>
  <si>
    <t>Profil</t>
  </si>
  <si>
    <t>1100 Liter</t>
  </si>
  <si>
    <t>No Kontrak 520/336/SPK/DISTANAKBUN/XI/2016,No Sp2D 6327/SP2D/LS/DAU/2.01.01/2016</t>
  </si>
  <si>
    <t xml:space="preserve">Pembangunan Kebun Pembibitan Kontruksi Beton </t>
  </si>
  <si>
    <t>01-01-11-0506</t>
  </si>
  <si>
    <t>10 m x 30 m</t>
  </si>
  <si>
    <t>Beton</t>
  </si>
  <si>
    <t>NO kontrak 02/SPP/PERC/DISTANAKBUN/III/2015,No kontrak 520/03.F/DISTANAKBUN /IV/2015,No Kontrak 602.19A/SPK/PENGW-DISTANAKBUN/IV/2015</t>
  </si>
  <si>
    <t>16 April  2015</t>
  </si>
  <si>
    <t>10  m x 30 m</t>
  </si>
  <si>
    <t>DAK L / DAU L</t>
  </si>
  <si>
    <t>unit</t>
  </si>
  <si>
    <r>
      <rPr>
        <b/>
        <sz val="8"/>
        <color indexed="8"/>
        <rFont val="Arial Narrow"/>
        <family val="2"/>
      </rPr>
      <t>KDP Thn 2015 Rp 1,225,050,000</t>
    </r>
    <r>
      <rPr>
        <sz val="8"/>
        <color indexed="8"/>
        <rFont val="Arial Narrow"/>
        <family val="2"/>
      </rPr>
      <t xml:space="preserve">,No. Kontrak 520/03.F/DISTANAKBUN /IV/2015,Nilai Kontrak tahun 2016 Rp 60,650,000       </t>
    </r>
  </si>
  <si>
    <t>buah</t>
  </si>
  <si>
    <t>02-05-01-0108</t>
  </si>
  <si>
    <t>001-002</t>
  </si>
  <si>
    <t>Kubota</t>
  </si>
  <si>
    <t>510 cc</t>
  </si>
  <si>
    <t xml:space="preserve">No. Kontrak : 520/02.h /TPP/VII/2017 Tanggal 26 Juli 2017; No. SP2D : 5653/SP2D/LS/OTSUS/1.21.01/2017 Tanggal 27 Oktober 2017   a.n. CV. Pantai Selatan </t>
  </si>
  <si>
    <t>TS 190 + RMU Merk YMM 20  Yanmar one pas</t>
  </si>
  <si>
    <t>02-05-01-0703</t>
  </si>
  <si>
    <t>Ymm 20</t>
  </si>
  <si>
    <t>TS 190</t>
  </si>
  <si>
    <t>No. Kontrak : 520/03.h /TPP/VII/2017 Tanggal 26 Juli 2017; No. SP2D : 5655/SP2D/LS/OTSUS/1.21.01/2017  tanggal 27 Oktober 2017 a.n. CV. Pantai Selatan</t>
  </si>
  <si>
    <t>Distanakbun 2017</t>
  </si>
  <si>
    <t>Meja 1 Biro</t>
  </si>
  <si>
    <t>02-06-02-0161</t>
  </si>
  <si>
    <t>001-001</t>
  </si>
  <si>
    <t>1 biro</t>
  </si>
  <si>
    <t>No. SPK : 520/014/SPK/TPP/V/2017 Tanggal 5 Mei 2017    No. 2777/SP2D/LS/DAU/1.21.01/2017 Tanggal 11 Juli 2017</t>
  </si>
  <si>
    <t>02-06-02-0148</t>
  </si>
  <si>
    <t>001-010</t>
  </si>
  <si>
    <t>1/2 biro</t>
  </si>
  <si>
    <t xml:space="preserve">Kayu </t>
  </si>
  <si>
    <t>Kursi kerja</t>
  </si>
  <si>
    <t>02-06-02-0173</t>
  </si>
  <si>
    <t>001-030</t>
  </si>
  <si>
    <t>Papan Struktur Organisasi</t>
  </si>
  <si>
    <t>02-06-02-0656</t>
  </si>
  <si>
    <t>Kipas angin</t>
  </si>
  <si>
    <t>02-06-02-0406</t>
  </si>
  <si>
    <t>001-005</t>
  </si>
  <si>
    <t>Miyako</t>
  </si>
  <si>
    <t>No. SPK : 520/015/SPK/TPP/V/2017 Tanggal  6 Mei 2017, No. SP2D 2775/SP2D/LS/DAU/1.21.01/2017 Tanggal 11 Juli 2017</t>
  </si>
  <si>
    <t>Gudang cadangan pangan</t>
  </si>
  <si>
    <t>Kampung Sagare Distrik Awyu</t>
  </si>
  <si>
    <t>150 m2</t>
  </si>
  <si>
    <t>Tidak bertingkat</t>
  </si>
  <si>
    <t>Tidak beton</t>
  </si>
  <si>
    <t>520/04.f/TPP/VII/2017; 1.21/003/SPK/PERC/V/2017; 1.21/002/SPK/Pws/TPP/VII/2017</t>
  </si>
  <si>
    <t>26 Juli 2017</t>
  </si>
  <si>
    <t>OTSUS, DAU</t>
  </si>
  <si>
    <t>No. kontrak 520/04.f/TPP/VII/2017 Tanggal  26 Juli 2017 ; No. SPK : 1.21/002/SPK/Pws/TPP/VII/2017 tanggal 26 Juli 2017 . No. SP2D 5839/SP2D/LS/OTSUS/1.21.01/2017; No. SP2D : 5841/SP2D/LS/DAU/1.21.01/2017; 7348/SP2D/LS/DAU/1.21.01/2017</t>
  </si>
  <si>
    <t xml:space="preserve">Gudang RMU </t>
  </si>
  <si>
    <t>Kampung See Distrik Suru-suru</t>
  </si>
  <si>
    <t>48 m2</t>
  </si>
  <si>
    <t>520/05.f/TPP/VII/2017; 1.21/001/SPK/Perc/TPP/V/2017</t>
  </si>
  <si>
    <t>No Kontrak  : 520/05.f/TPP/VII/2017 tanggal 26 Juli 2017; No. SPK : 520/001/SPK /PERC/TPP/V/2017 ; No. SP2D 5057/SP2D/LS/OTSUS/1.21.01/2017 tanggal 6 Oktober 2017; No. SP2D : 8262/SP2D/LS/OTSUS/1.21.01/2017 tanggal 18 Desember 2017</t>
  </si>
  <si>
    <t>Kampung Yefu Distrik Ayib</t>
  </si>
  <si>
    <t>520/06.f/TPP/VII/2017; 1.21/001/SPK/Perc/TPP/V/2017</t>
  </si>
  <si>
    <r>
      <t xml:space="preserve">No. Kontrak : 520/06.f/TPP/VII/2017  tanggal 26 Juli 2017; No. SPK : 520/001/SPK /PERC/TPP/V/2017 ; No. SP2D 5057/SP2D/LS/OTSUS/1.21.01/2017 tanggal 6 Oktober </t>
    </r>
    <r>
      <rPr>
        <sz val="12"/>
        <color indexed="8"/>
        <rFont val="Arial Narrow"/>
        <family val="2"/>
      </rPr>
      <t>2017; No. SP2D : 8261/SP2D/LS/OTSUS/1.21.01/2017 tanggal 18 Desember 2017</t>
    </r>
  </si>
  <si>
    <t>24 m2</t>
  </si>
  <si>
    <t>520/01.h/TPP/VII/2017; 1.21/004/SPK/PERC/V/2017</t>
  </si>
  <si>
    <t xml:space="preserve">No. Kontrak 520/01.h/TPP/VII/2017 Tanggal 26 Juli 2017; No SPK  1.21/004/SPK/PERC/V/2017 tanggal 15 Mei 2017; No SP2D  : 7184/SP2D/LS/DAU/1.21.01/2017; 7349/SP2D/LS/DAU/1.21.01/2017 tanggal 13 Desember 2017                                       Bangunan Rumah Dinas Penyuluh di Distrik Sagare tahun 2012 </t>
  </si>
  <si>
    <t>ASMAT, 31 Desember  2017</t>
  </si>
  <si>
    <t>(TAHUN 2017)</t>
  </si>
  <si>
    <t>TAHUN 2017</t>
  </si>
  <si>
    <t>DINAS TANAMAN PANGAN &amp; PERTANIAN</t>
  </si>
  <si>
    <t>MUHAMMAD, SP., M.Si</t>
  </si>
  <si>
    <t>ELSYE YERIDA RURU, SP</t>
  </si>
  <si>
    <t>NIP. 19800126 201504 2 001</t>
  </si>
  <si>
    <t>NIP. 19700508 199712 1 002</t>
  </si>
  <si>
    <t>Akumulasi Penyusutan 2016 (20 *21)</t>
  </si>
  <si>
    <t>Nilai Buku per 31 Des 2016 (14-22)</t>
  </si>
  <si>
    <t>Penyusutan 2017 (14/19)</t>
  </si>
  <si>
    <t>Penyusutan Tahun 2017</t>
  </si>
  <si>
    <t>Akumulasi Penyusutan 2017 (24 *25)</t>
  </si>
  <si>
    <t>Nilai Buku per 31 Des 2017 (14-26)</t>
  </si>
  <si>
    <t>Akumulasi Penyusutan Tahun 2017</t>
  </si>
  <si>
    <t>Nilai Buku per 31 Des 2017</t>
  </si>
  <si>
    <t>Akumulasi Penyusutan 2016</t>
  </si>
  <si>
    <t>Penyusutan Tahun  2016</t>
  </si>
  <si>
    <t>PER 31 DESEMBER 2017</t>
  </si>
  <si>
    <t>2008</t>
  </si>
  <si>
    <t>2009</t>
  </si>
  <si>
    <t>2010</t>
  </si>
  <si>
    <t>2012</t>
  </si>
  <si>
    <t>2013</t>
  </si>
  <si>
    <t>2014</t>
  </si>
  <si>
    <t>2015</t>
  </si>
  <si>
    <t>2016</t>
  </si>
  <si>
    <t>2017</t>
  </si>
  <si>
    <t>(TAHUN 2007)</t>
  </si>
  <si>
    <t>(TAHUN 2008)</t>
  </si>
  <si>
    <t>(TAHUN 2009)</t>
  </si>
  <si>
    <t>(TAHUN 2010)</t>
  </si>
  <si>
    <t>(TAHUN 2011)</t>
  </si>
  <si>
    <t>(TAHUN 2012)</t>
  </si>
  <si>
    <t>(TAHUN 2013)</t>
  </si>
  <si>
    <t>(TAHUN 2014)</t>
  </si>
  <si>
    <t>(TAHUN 2015)</t>
  </si>
  <si>
    <t>(TAHUN 2016)</t>
  </si>
  <si>
    <t>(TAHUN 2007 - 2017)</t>
  </si>
  <si>
    <t>Bidang</t>
  </si>
  <si>
    <t>No. Kontrak : 525/06.A/DISTANAKBUN/VIII/2009 tanggal 27 Agusttus 2009</t>
  </si>
  <si>
    <t>No. Kontrak : 5255/11.A/DISTANAKBUN/VIII/2009 tanggal 27 Agustus 2009</t>
  </si>
  <si>
    <t>602.1/119a.A/SPPP/Distanak/2008</t>
  </si>
  <si>
    <t>No. Kontrak : 525/o5.A/DISTANAKBUN/VIII/2009 tanggal 27 Agustus 2018</t>
  </si>
  <si>
    <t>Buku Pertanian</t>
  </si>
  <si>
    <t>Buku budidaya Jambu biji</t>
  </si>
  <si>
    <t>05-19-02-0107</t>
  </si>
  <si>
    <t>T. Puji Rahayu</t>
  </si>
  <si>
    <t>Aneka ilmu</t>
  </si>
  <si>
    <t>Semarang</t>
  </si>
  <si>
    <t>No Kontrak 520/142/SPK/DISTANAKBUN/V/2016,No. Sp2D 1805/SP2D/LS/DAU/2.01.01/2016</t>
  </si>
  <si>
    <t>Buku bertanam kentang</t>
  </si>
  <si>
    <t>Nurul Idawati, SP</t>
  </si>
  <si>
    <t>Pustaka Baru press</t>
  </si>
  <si>
    <t>Yogyakarta</t>
  </si>
  <si>
    <t>Buku budidaya kedelai edamame</t>
  </si>
  <si>
    <t>Singgih Pambudi</t>
  </si>
  <si>
    <t>Buku aneka jamur</t>
  </si>
  <si>
    <t>M. Alex S</t>
  </si>
  <si>
    <t>Buku sukses bertanam jagung</t>
  </si>
  <si>
    <t>Haryanto Budiman, S.P</t>
  </si>
  <si>
    <t>Buku budi daya sukun dan pasca panen</t>
  </si>
  <si>
    <t>Eling Purwantoyo</t>
  </si>
  <si>
    <t>Buku jeruk-jeruk bumbu</t>
  </si>
  <si>
    <t>Nur kholis Haryadi</t>
  </si>
  <si>
    <t>Arcita</t>
  </si>
  <si>
    <t>Surakarta</t>
  </si>
  <si>
    <t>Buku budidaya dan khasiat srikaya</t>
  </si>
  <si>
    <t>Alex L</t>
  </si>
  <si>
    <t>Buku bertanam varietas unggul pepaya california</t>
  </si>
  <si>
    <t>Muktiani</t>
  </si>
  <si>
    <t>Buku bertani jeruk purut</t>
  </si>
  <si>
    <t>Joko Susilo</t>
  </si>
  <si>
    <t>Pustaka Baru Press</t>
  </si>
  <si>
    <t>Buku kasiat dasyat kemangi</t>
  </si>
  <si>
    <t>Kurniasih</t>
  </si>
  <si>
    <t>Buku budidaya dan pasca panen melinjo</t>
  </si>
  <si>
    <t>H. Rakhmat Rukmana</t>
  </si>
  <si>
    <t>semarang</t>
  </si>
  <si>
    <t>Buku usaha tani jeruk keprok</t>
  </si>
  <si>
    <t>H. Rakhmat Rukmana, Hj. Yuyun Yuniarsih Oesman, SP</t>
  </si>
  <si>
    <t>PT. Pabelan</t>
  </si>
  <si>
    <t>Solo</t>
  </si>
  <si>
    <t>Buku kreatif bertanam cabai dalam pot</t>
  </si>
  <si>
    <t>Buku budidaya jamur ligzhi</t>
  </si>
  <si>
    <t>Liska Yunitasari, SP</t>
  </si>
  <si>
    <t>Buku Peternakan</t>
  </si>
  <si>
    <t>Buku mengenal jenis-jenis burung kenari</t>
  </si>
  <si>
    <t>05-19-02-0209</t>
  </si>
  <si>
    <t>Rusli Turut</t>
  </si>
  <si>
    <t>Penebar Swadaya</t>
  </si>
  <si>
    <t>Jakarta</t>
  </si>
  <si>
    <t>Buku beternak burung puyuh</t>
  </si>
  <si>
    <t>Siska Dewi</t>
  </si>
  <si>
    <t>Buku budidaya burung parkit</t>
  </si>
  <si>
    <t>Handi Gunawan, SPt</t>
  </si>
  <si>
    <t>Buku budidaya &amp; pemasteran Burung kacer</t>
  </si>
  <si>
    <t>Iwan Purwanto</t>
  </si>
  <si>
    <t>Buku budidaya &amp; pemasteran burung ciblek</t>
  </si>
  <si>
    <t>Handi Gunawan</t>
  </si>
  <si>
    <t>Buku 50 jenis burung kicau</t>
  </si>
  <si>
    <t>Rudi Hermawan, SPt</t>
  </si>
  <si>
    <t>Buku budidaya &amp;  pemasteran burung cucak rawa</t>
  </si>
  <si>
    <t>Buku Rahasia memasterkan murai batu</t>
  </si>
  <si>
    <t>Buku Budidaya dan Memaster Kolibri</t>
  </si>
  <si>
    <t>Budi santoso</t>
  </si>
  <si>
    <t>Buku Perkebunan</t>
  </si>
  <si>
    <t>Buku cocok tanam tebu</t>
  </si>
  <si>
    <t>Wahyu Muljana</t>
  </si>
  <si>
    <t>Aneka Ilmu</t>
  </si>
  <si>
    <t>Buku usaha tani cabai</t>
  </si>
  <si>
    <t>Alex S</t>
  </si>
  <si>
    <t>Buku budi daya rambutan</t>
  </si>
  <si>
    <t>Warisno, Kres Dahana</t>
  </si>
  <si>
    <t>Buku panduan budidaya tomat</t>
  </si>
  <si>
    <t>Laksminawati P, dkk</t>
  </si>
  <si>
    <t>Buku panduan praktis budidaya cabai merah</t>
  </si>
  <si>
    <t>Tonny K. Moekasan, dkk</t>
  </si>
  <si>
    <t>Buku budi daya salak pondoh</t>
  </si>
  <si>
    <t>Drs. Harsono Purnomo</t>
  </si>
  <si>
    <t>Buku budi daya belimbing manis</t>
  </si>
  <si>
    <t>Rakhmat Rukmana</t>
  </si>
  <si>
    <t>Buku budi daya mangga gedong gincu</t>
  </si>
  <si>
    <t>Buku budidaya duku</t>
  </si>
  <si>
    <t>Buku sayuran dalam pot</t>
  </si>
  <si>
    <t>Teralis Jendela</t>
  </si>
  <si>
    <t>Karpet</t>
  </si>
  <si>
    <t xml:space="preserve"> Kain tirai / Gorden </t>
  </si>
  <si>
    <t xml:space="preserve">Komputer/PC </t>
  </si>
  <si>
    <t>Monitor</t>
  </si>
  <si>
    <t>Inforce</t>
  </si>
  <si>
    <t>0001</t>
  </si>
  <si>
    <t>UNIT</t>
  </si>
  <si>
    <t>Papan dan Tanah</t>
  </si>
  <si>
    <t>Kabel</t>
  </si>
</sst>
</file>

<file path=xl/styles.xml><?xml version="1.0" encoding="utf-8"?>
<styleSheet xmlns="http://schemas.openxmlformats.org/spreadsheetml/2006/main">
  <numFmts count="1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00"/>
    <numFmt numFmtId="167" formatCode="#0"/>
    <numFmt numFmtId="168" formatCode="###,###,###,###,###"/>
    <numFmt numFmtId="169" formatCode="##,###"/>
    <numFmt numFmtId="170" formatCode="###,###"/>
    <numFmt numFmtId="171" formatCode="_ * #,##0_ ;_ * \-#,##0_ ;_ * &quot;-&quot;_ ;_ @_ "/>
    <numFmt numFmtId="172" formatCode="dd/mm/yy;@"/>
    <numFmt numFmtId="173" formatCode="_(* #,##0.00_);_(* \(#,##0.00\);_(* &quot;-&quot;_);_(@_)"/>
  </numFmts>
  <fonts count="76">
    <font>
      <sz val="10"/>
      <name val="Arial"/>
      <charset val="1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Tahoma"/>
      <family val="2"/>
    </font>
    <font>
      <sz val="8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1"/>
      <name val="Arial"/>
      <family val="2"/>
    </font>
    <font>
      <sz val="10"/>
      <name val="Arial Narrow"/>
      <family val="2"/>
    </font>
    <font>
      <b/>
      <sz val="10"/>
      <name val="Arial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rgb="FF000000"/>
      <name val="Arial Narrow"/>
      <family val="2"/>
    </font>
    <font>
      <sz val="8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sz val="11"/>
      <color theme="1"/>
      <name val="Courier New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Tahoma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rgb="FF000000"/>
      <name val="Arial Narrow"/>
      <family val="2"/>
    </font>
    <font>
      <b/>
      <sz val="8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8"/>
      <name val="Tahoma"/>
      <family val="2"/>
    </font>
    <font>
      <b/>
      <sz val="8"/>
      <name val="Tahoma"/>
      <family val="2"/>
    </font>
    <font>
      <b/>
      <u/>
      <sz val="8"/>
      <name val="Arial Narrow"/>
      <family val="2"/>
    </font>
    <font>
      <sz val="11"/>
      <name val="Tahoma"/>
      <family val="2"/>
    </font>
    <font>
      <b/>
      <sz val="10"/>
      <color theme="1"/>
      <name val="Calibri"/>
      <family val="2"/>
      <scheme val="minor"/>
    </font>
    <font>
      <sz val="8"/>
      <color theme="1"/>
      <name val="Arial Narrow"/>
      <family val="2"/>
    </font>
    <font>
      <i/>
      <sz val="8"/>
      <color rgb="FF000000"/>
      <name val="Arial Narrow"/>
      <family val="2"/>
    </font>
    <font>
      <b/>
      <i/>
      <sz val="10"/>
      <name val="Arial Narrow"/>
      <family val="2"/>
    </font>
    <font>
      <sz val="8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indexed="10"/>
      <name val="Arial Narrow"/>
      <family val="2"/>
    </font>
    <font>
      <sz val="10"/>
      <color theme="1"/>
      <name val="Arial Narrow"/>
      <family val="2"/>
    </font>
    <font>
      <b/>
      <sz val="8"/>
      <color theme="1"/>
      <name val="Arial Narrow"/>
      <family val="2"/>
    </font>
    <font>
      <sz val="9"/>
      <color theme="1"/>
      <name val="Arial Narrow"/>
      <family val="2"/>
    </font>
    <font>
      <sz val="10"/>
      <name val="Small Fonts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12"/>
      <color indexed="8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</borders>
  <cellStyleXfs count="5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22" borderId="7" applyNumberFormat="0" applyFont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078">
    <xf numFmtId="0" fontId="0" fillId="0" borderId="0" xfId="0"/>
    <xf numFmtId="0" fontId="23" fillId="0" borderId="0" xfId="0" applyFont="1" applyFill="1"/>
    <xf numFmtId="0" fontId="23" fillId="0" borderId="0" xfId="0" applyFont="1" applyFill="1" applyAlignment="1">
      <alignment horizontal="center" vertical="center"/>
    </xf>
    <xf numFmtId="0" fontId="0" fillId="23" borderId="0" xfId="0" applyFill="1"/>
    <xf numFmtId="0" fontId="23" fillId="23" borderId="0" xfId="0" applyFont="1" applyFill="1"/>
    <xf numFmtId="0" fontId="0" fillId="0" borderId="0" xfId="0" applyFill="1"/>
    <xf numFmtId="43" fontId="8" fillId="0" borderId="0" xfId="28" applyNumberFormat="1" applyFont="1"/>
    <xf numFmtId="43" fontId="0" fillId="0" borderId="10" xfId="29" applyNumberFormat="1" applyFont="1" applyBorder="1"/>
    <xf numFmtId="0" fontId="30" fillId="0" borderId="0" xfId="0" applyFont="1" applyAlignment="1">
      <alignment vertical="top"/>
    </xf>
    <xf numFmtId="0" fontId="30" fillId="0" borderId="0" xfId="0" applyFont="1" applyAlignment="1">
      <alignment vertical="top" wrapText="1"/>
    </xf>
    <xf numFmtId="0" fontId="24" fillId="0" borderId="0" xfId="0" applyFont="1" applyAlignment="1"/>
    <xf numFmtId="0" fontId="31" fillId="0" borderId="31" xfId="0" applyFont="1" applyBorder="1" applyAlignment="1">
      <alignment vertical="top"/>
    </xf>
    <xf numFmtId="0" fontId="31" fillId="0" borderId="31" xfId="0" applyFont="1" applyBorder="1" applyAlignment="1">
      <alignment vertical="top" wrapText="1"/>
    </xf>
    <xf numFmtId="0" fontId="24" fillId="0" borderId="0" xfId="0" applyFont="1"/>
    <xf numFmtId="0" fontId="30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31" fillId="0" borderId="0" xfId="0" applyFont="1" applyAlignment="1">
      <alignment horizontal="right" vertical="top" wrapText="1"/>
    </xf>
    <xf numFmtId="0" fontId="24" fillId="0" borderId="0" xfId="0" applyFont="1" applyAlignment="1">
      <alignment horizontal="left"/>
    </xf>
    <xf numFmtId="43" fontId="24" fillId="0" borderId="0" xfId="28" applyFont="1"/>
    <xf numFmtId="41" fontId="24" fillId="0" borderId="0" xfId="41" applyNumberFormat="1" applyFont="1" applyFill="1" applyBorder="1" applyAlignment="1">
      <alignment horizontal="left" vertical="center"/>
    </xf>
    <xf numFmtId="0" fontId="24" fillId="0" borderId="0" xfId="41" applyFont="1" applyFill="1" applyAlignment="1"/>
    <xf numFmtId="0" fontId="24" fillId="0" borderId="0" xfId="41" applyFont="1" applyFill="1" applyAlignment="1">
      <alignment horizontal="center"/>
    </xf>
    <xf numFmtId="0" fontId="24" fillId="0" borderId="0" xfId="41" applyFont="1" applyFill="1"/>
    <xf numFmtId="0" fontId="24" fillId="0" borderId="0" xfId="44" applyFont="1"/>
    <xf numFmtId="0" fontId="24" fillId="0" borderId="0" xfId="44" applyFont="1" applyAlignment="1">
      <alignment horizontal="center"/>
    </xf>
    <xf numFmtId="43" fontId="24" fillId="0" borderId="0" xfId="28" applyFont="1" applyFill="1"/>
    <xf numFmtId="0" fontId="24" fillId="0" borderId="0" xfId="41" applyFont="1" applyFill="1" applyAlignment="1">
      <alignment vertical="center"/>
    </xf>
    <xf numFmtId="0" fontId="24" fillId="0" borderId="0" xfId="41" applyFont="1" applyFill="1" applyAlignment="1">
      <alignment horizontal="left" vertical="center"/>
    </xf>
    <xf numFmtId="49" fontId="24" fillId="0" borderId="0" xfId="41" applyNumberFormat="1" applyFont="1" applyFill="1" applyBorder="1" applyAlignment="1">
      <alignment horizontal="left" vertical="center"/>
    </xf>
    <xf numFmtId="0" fontId="24" fillId="0" borderId="0" xfId="41" quotePrefix="1" applyFont="1" applyFill="1" applyBorder="1" applyAlignment="1">
      <alignment horizontal="right"/>
    </xf>
    <xf numFmtId="0" fontId="24" fillId="0" borderId="0" xfId="41" applyFont="1" applyFill="1" applyAlignment="1">
      <alignment horizontal="center" vertical="center"/>
    </xf>
    <xf numFmtId="38" fontId="24" fillId="0" borderId="0" xfId="41" applyNumberFormat="1" applyFont="1" applyFill="1" applyAlignment="1">
      <alignment horizontal="center" vertical="center"/>
    </xf>
    <xf numFmtId="0" fontId="24" fillId="0" borderId="0" xfId="41" applyFont="1" applyFill="1" applyAlignment="1">
      <alignment horizontal="right" vertical="center"/>
    </xf>
    <xf numFmtId="43" fontId="24" fillId="0" borderId="0" xfId="28" applyFont="1" applyFill="1" applyAlignment="1">
      <alignment horizontal="center" vertical="center"/>
    </xf>
    <xf numFmtId="165" fontId="24" fillId="0" borderId="0" xfId="28" applyNumberFormat="1" applyFont="1" applyFill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30" fillId="0" borderId="11" xfId="0" applyFont="1" applyBorder="1" applyAlignment="1">
      <alignment vertical="top"/>
    </xf>
    <xf numFmtId="41" fontId="24" fillId="0" borderId="0" xfId="41" applyNumberFormat="1" applyFont="1" applyFill="1" applyBorder="1" applyAlignment="1">
      <alignment vertical="center"/>
    </xf>
    <xf numFmtId="41" fontId="24" fillId="0" borderId="0" xfId="42" applyNumberFormat="1" applyFont="1" applyFill="1" applyBorder="1" applyAlignment="1">
      <alignment vertical="center"/>
    </xf>
    <xf numFmtId="0" fontId="24" fillId="0" borderId="0" xfId="44" applyFont="1" applyAlignment="1"/>
    <xf numFmtId="0" fontId="24" fillId="0" borderId="0" xfId="41" applyFont="1" applyFill="1" applyBorder="1" applyAlignment="1"/>
    <xf numFmtId="0" fontId="24" fillId="0" borderId="0" xfId="42" applyFont="1"/>
    <xf numFmtId="0" fontId="24" fillId="0" borderId="0" xfId="42" applyFont="1" applyFill="1" applyAlignment="1">
      <alignment horizontal="left" vertical="center"/>
    </xf>
    <xf numFmtId="0" fontId="24" fillId="0" borderId="0" xfId="42" applyFont="1" applyFill="1" applyAlignment="1">
      <alignment horizontal="center" vertical="center"/>
    </xf>
    <xf numFmtId="0" fontId="24" fillId="0" borderId="0" xfId="42" applyFont="1" applyFill="1" applyAlignment="1">
      <alignment vertical="center"/>
    </xf>
    <xf numFmtId="38" fontId="24" fillId="0" borderId="0" xfId="42" applyNumberFormat="1" applyFont="1" applyFill="1" applyAlignment="1">
      <alignment horizontal="center" vertical="center"/>
    </xf>
    <xf numFmtId="0" fontId="24" fillId="0" borderId="0" xfId="42" applyFont="1" applyAlignment="1"/>
    <xf numFmtId="41" fontId="24" fillId="0" borderId="0" xfId="42" applyNumberFormat="1" applyFont="1" applyFill="1" applyBorder="1" applyAlignment="1">
      <alignment horizontal="left" vertical="center"/>
    </xf>
    <xf numFmtId="0" fontId="24" fillId="0" borderId="0" xfId="42" applyFont="1" applyAlignment="1">
      <alignment horizontal="left"/>
    </xf>
    <xf numFmtId="41" fontId="24" fillId="0" borderId="0" xfId="43" applyNumberFormat="1" applyFont="1" applyFill="1" applyBorder="1" applyAlignment="1">
      <alignment vertical="center"/>
    </xf>
    <xf numFmtId="0" fontId="24" fillId="0" borderId="0" xfId="43" applyFont="1" applyFill="1" applyBorder="1" applyAlignment="1">
      <alignment vertical="center"/>
    </xf>
    <xf numFmtId="0" fontId="24" fillId="0" borderId="0" xfId="43" applyFont="1" applyFill="1" applyBorder="1" applyAlignment="1">
      <alignment horizontal="center" vertical="center"/>
    </xf>
    <xf numFmtId="0" fontId="24" fillId="0" borderId="0" xfId="41" applyFont="1" applyFill="1" applyBorder="1"/>
    <xf numFmtId="0" fontId="24" fillId="0" borderId="0" xfId="4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0" fillId="0" borderId="0" xfId="0" applyFill="1" applyBorder="1"/>
    <xf numFmtId="0" fontId="24" fillId="0" borderId="0" xfId="44" applyFont="1" applyFill="1" applyBorder="1" applyAlignment="1"/>
    <xf numFmtId="0" fontId="24" fillId="0" borderId="0" xfId="44" applyFont="1" applyFill="1" applyBorder="1" applyAlignment="1">
      <alignment horizontal="center"/>
    </xf>
    <xf numFmtId="0" fontId="24" fillId="0" borderId="0" xfId="44" applyFont="1" applyFill="1" applyBorder="1"/>
    <xf numFmtId="0" fontId="24" fillId="0" borderId="0" xfId="0" applyFont="1" applyFill="1" applyBorder="1" applyAlignment="1"/>
    <xf numFmtId="49" fontId="25" fillId="0" borderId="0" xfId="39" quotePrefix="1" applyNumberFormat="1" applyFont="1" applyFill="1" applyBorder="1" applyAlignment="1">
      <alignment horizontal="left" vertical="center"/>
    </xf>
    <xf numFmtId="49" fontId="24" fillId="0" borderId="0" xfId="39" applyNumberFormat="1" applyFont="1" applyFill="1" applyBorder="1" applyAlignment="1">
      <alignment horizontal="center" vertical="center" wrapText="1"/>
    </xf>
    <xf numFmtId="0" fontId="24" fillId="0" borderId="0" xfId="39" applyFont="1" applyFill="1" applyBorder="1" applyAlignment="1">
      <alignment horizontal="center" vertical="center" wrapText="1"/>
    </xf>
    <xf numFmtId="0" fontId="24" fillId="0" borderId="0" xfId="39" quotePrefix="1" applyFont="1" applyFill="1" applyBorder="1" applyAlignment="1">
      <alignment horizontal="center" vertical="center" wrapText="1"/>
    </xf>
    <xf numFmtId="1" fontId="25" fillId="0" borderId="0" xfId="40" quotePrefix="1" applyNumberFormat="1" applyFont="1" applyFill="1" applyBorder="1" applyAlignment="1">
      <alignment horizontal="left" vertical="center"/>
    </xf>
    <xf numFmtId="41" fontId="24" fillId="0" borderId="0" xfId="40" applyNumberFormat="1" applyFont="1" applyFill="1" applyBorder="1" applyAlignment="1">
      <alignment vertical="center"/>
    </xf>
    <xf numFmtId="0" fontId="24" fillId="0" borderId="0" xfId="40" applyFont="1" applyFill="1" applyAlignment="1">
      <alignment horizontal="left" vertical="center"/>
    </xf>
    <xf numFmtId="0" fontId="24" fillId="0" borderId="0" xfId="40" applyFont="1" applyAlignment="1">
      <alignment vertical="center"/>
    </xf>
    <xf numFmtId="38" fontId="24" fillId="0" borderId="0" xfId="40" applyNumberFormat="1" applyFont="1" applyFill="1" applyAlignment="1">
      <alignment horizontal="center" vertical="center"/>
    </xf>
    <xf numFmtId="0" fontId="24" fillId="0" borderId="0" xfId="41" applyFont="1" applyFill="1" applyAlignment="1">
      <alignment vertical="center" wrapText="1"/>
    </xf>
    <xf numFmtId="0" fontId="24" fillId="0" borderId="0" xfId="41" applyFont="1" applyFill="1" applyBorder="1" applyAlignment="1">
      <alignment vertical="center" wrapText="1"/>
    </xf>
    <xf numFmtId="0" fontId="24" fillId="0" borderId="0" xfId="0" applyFont="1" applyFill="1"/>
    <xf numFmtId="49" fontId="24" fillId="0" borderId="0" xfId="39" applyNumberFormat="1" applyFont="1" applyFill="1" applyBorder="1" applyAlignment="1">
      <alignment horizontal="center" vertical="center"/>
    </xf>
    <xf numFmtId="49" fontId="24" fillId="0" borderId="0" xfId="39" applyNumberFormat="1" applyFont="1" applyFill="1" applyBorder="1" applyAlignment="1">
      <alignment horizontal="left" vertical="center"/>
    </xf>
    <xf numFmtId="49" fontId="25" fillId="0" borderId="0" xfId="39" applyNumberFormat="1" applyFont="1" applyFill="1" applyBorder="1" applyAlignment="1">
      <alignment vertical="center"/>
    </xf>
    <xf numFmtId="49" fontId="25" fillId="0" borderId="0" xfId="39" quotePrefix="1" applyNumberFormat="1" applyFont="1" applyFill="1" applyBorder="1" applyAlignment="1">
      <alignment vertical="center"/>
    </xf>
    <xf numFmtId="43" fontId="24" fillId="0" borderId="0" xfId="28" applyFont="1" applyFill="1" applyBorder="1"/>
    <xf numFmtId="43" fontId="24" fillId="0" borderId="0" xfId="0" applyNumberFormat="1" applyFont="1" applyFill="1" applyBorder="1"/>
    <xf numFmtId="0" fontId="31" fillId="0" borderId="31" xfId="0" applyFont="1" applyBorder="1" applyAlignment="1">
      <alignment horizontal="right" vertical="top" wrapText="1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/>
    </xf>
    <xf numFmtId="0" fontId="31" fillId="0" borderId="31" xfId="0" applyFont="1" applyBorder="1" applyAlignment="1">
      <alignment horizontal="right" vertical="top"/>
    </xf>
    <xf numFmtId="0" fontId="31" fillId="0" borderId="31" xfId="0" applyFont="1" applyBorder="1" applyAlignment="1">
      <alignment horizontal="left" vertical="top"/>
    </xf>
    <xf numFmtId="0" fontId="24" fillId="0" borderId="0" xfId="0" applyFont="1" applyFill="1" applyAlignment="1">
      <alignment horizontal="left"/>
    </xf>
    <xf numFmtId="0" fontId="24" fillId="0" borderId="0" xfId="44" applyFont="1" applyAlignment="1">
      <alignment horizontal="center" vertical="center"/>
    </xf>
    <xf numFmtId="41" fontId="24" fillId="0" borderId="0" xfId="42" applyNumberFormat="1" applyFont="1" applyFill="1" applyBorder="1" applyAlignment="1">
      <alignment horizontal="center" vertical="center"/>
    </xf>
    <xf numFmtId="0" fontId="24" fillId="0" borderId="0" xfId="41" applyFont="1" applyFill="1" applyBorder="1" applyAlignment="1">
      <alignment horizontal="center" vertical="center"/>
    </xf>
    <xf numFmtId="165" fontId="30" fillId="0" borderId="0" xfId="28" applyNumberFormat="1" applyFont="1" applyAlignment="1">
      <alignment horizontal="left" vertical="top" wrapText="1"/>
    </xf>
    <xf numFmtId="165" fontId="31" fillId="0" borderId="0" xfId="28" applyNumberFormat="1" applyFont="1" applyAlignment="1">
      <alignment horizontal="right" vertical="top" wrapText="1"/>
    </xf>
    <xf numFmtId="165" fontId="24" fillId="0" borderId="0" xfId="28" applyNumberFormat="1" applyFont="1" applyFill="1" applyBorder="1" applyAlignment="1">
      <alignment horizontal="center"/>
    </xf>
    <xf numFmtId="165" fontId="24" fillId="0" borderId="0" xfId="28" applyNumberFormat="1" applyFont="1" applyFill="1" applyBorder="1" applyAlignment="1">
      <alignment vertical="center"/>
    </xf>
    <xf numFmtId="165" fontId="24" fillId="0" borderId="0" xfId="28" applyNumberFormat="1" applyFont="1" applyFill="1" applyBorder="1"/>
    <xf numFmtId="165" fontId="24" fillId="0" borderId="0" xfId="28" applyNumberFormat="1" applyFont="1"/>
    <xf numFmtId="165" fontId="30" fillId="0" borderId="32" xfId="28" applyNumberFormat="1" applyFont="1" applyBorder="1" applyAlignment="1">
      <alignment horizontal="center" vertical="center" wrapText="1"/>
    </xf>
    <xf numFmtId="165" fontId="24" fillId="0" borderId="0" xfId="28" applyNumberFormat="1" applyFont="1" applyFill="1"/>
    <xf numFmtId="165" fontId="31" fillId="0" borderId="31" xfId="28" applyNumberFormat="1" applyFont="1" applyBorder="1" applyAlignment="1">
      <alignment horizontal="right" vertical="top" wrapText="1"/>
    </xf>
    <xf numFmtId="165" fontId="24" fillId="0" borderId="0" xfId="28" applyNumberFormat="1" applyFont="1" applyFill="1" applyAlignment="1">
      <alignment vertical="center"/>
    </xf>
    <xf numFmtId="165" fontId="24" fillId="0" borderId="0" xfId="28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/>
    <xf numFmtId="0" fontId="31" fillId="0" borderId="0" xfId="0" applyNumberFormat="1" applyFont="1" applyFill="1" applyAlignment="1">
      <alignment vertical="top"/>
    </xf>
    <xf numFmtId="0" fontId="31" fillId="0" borderId="0" xfId="0" applyFont="1" applyFill="1" applyAlignment="1">
      <alignment vertical="top" wrapText="1"/>
    </xf>
    <xf numFmtId="0" fontId="31" fillId="0" borderId="0" xfId="0" applyFont="1" applyFill="1" applyAlignment="1">
      <alignment vertical="top"/>
    </xf>
    <xf numFmtId="0" fontId="0" fillId="0" borderId="0" xfId="0" applyFill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vertical="top"/>
    </xf>
    <xf numFmtId="0" fontId="30" fillId="0" borderId="11" xfId="0" applyFont="1" applyFill="1" applyBorder="1" applyAlignment="1">
      <alignment vertical="top" wrapText="1"/>
    </xf>
    <xf numFmtId="0" fontId="24" fillId="0" borderId="11" xfId="0" applyFont="1" applyFill="1" applyBorder="1" applyAlignment="1">
      <alignment wrapText="1"/>
    </xf>
    <xf numFmtId="0" fontId="30" fillId="0" borderId="0" xfId="0" applyFont="1" applyFill="1" applyBorder="1" applyAlignment="1">
      <alignment vertical="top" wrapText="1"/>
    </xf>
    <xf numFmtId="0" fontId="24" fillId="0" borderId="0" xfId="0" applyNumberFormat="1" applyFont="1" applyFill="1" applyAlignment="1"/>
    <xf numFmtId="43" fontId="24" fillId="0" borderId="0" xfId="28" applyFont="1" applyFill="1" applyAlignment="1">
      <alignment horizontal="right"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 vertical="top" wrapText="1"/>
    </xf>
    <xf numFmtId="0" fontId="30" fillId="0" borderId="0" xfId="0" applyFont="1" applyBorder="1" applyAlignment="1">
      <alignment vertical="top"/>
    </xf>
    <xf numFmtId="0" fontId="26" fillId="0" borderId="0" xfId="0" applyFont="1" applyFill="1"/>
    <xf numFmtId="0" fontId="30" fillId="0" borderId="0" xfId="0" applyFont="1" applyAlignment="1">
      <alignment horizontal="center" vertical="top"/>
    </xf>
    <xf numFmtId="0" fontId="30" fillId="0" borderId="32" xfId="0" applyFont="1" applyBorder="1" applyAlignment="1">
      <alignment horizontal="center" vertical="center" wrapText="1"/>
    </xf>
    <xf numFmtId="0" fontId="30" fillId="0" borderId="32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33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168" fontId="30" fillId="0" borderId="11" xfId="0" applyNumberFormat="1" applyFont="1" applyFill="1" applyBorder="1" applyAlignment="1">
      <alignment horizontal="right" vertical="center" wrapText="1"/>
    </xf>
    <xf numFmtId="0" fontId="30" fillId="0" borderId="0" xfId="0" applyNumberFormat="1" applyFont="1" applyFill="1" applyAlignment="1">
      <alignment vertical="top"/>
    </xf>
    <xf numFmtId="0" fontId="30" fillId="0" borderId="0" xfId="0" applyFont="1" applyFill="1" applyAlignment="1">
      <alignment vertical="top" wrapText="1"/>
    </xf>
    <xf numFmtId="0" fontId="30" fillId="0" borderId="0" xfId="0" applyFont="1" applyFill="1" applyAlignment="1">
      <alignment vertical="top"/>
    </xf>
    <xf numFmtId="0" fontId="30" fillId="0" borderId="0" xfId="0" applyFont="1" applyFill="1" applyAlignment="1">
      <alignment horizontal="center" vertical="top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0" fillId="0" borderId="11" xfId="0" applyFont="1" applyFill="1" applyBorder="1" applyAlignment="1">
      <alignment vertical="center"/>
    </xf>
    <xf numFmtId="0" fontId="31" fillId="0" borderId="0" xfId="0" applyFont="1" applyFill="1" applyAlignment="1">
      <alignment horizontal="right" vertical="top"/>
    </xf>
    <xf numFmtId="0" fontId="31" fillId="0" borderId="0" xfId="0" applyFont="1" applyFill="1" applyAlignment="1">
      <alignment horizontal="right" vertical="top" wrapText="1"/>
    </xf>
    <xf numFmtId="0" fontId="30" fillId="0" borderId="17" xfId="0" applyFont="1" applyFill="1" applyBorder="1" applyAlignment="1">
      <alignment vertical="top"/>
    </xf>
    <xf numFmtId="0" fontId="30" fillId="0" borderId="0" xfId="0" applyFont="1" applyFill="1" applyAlignment="1">
      <alignment horizontal="left" vertical="top"/>
    </xf>
    <xf numFmtId="0" fontId="30" fillId="0" borderId="0" xfId="0" applyFont="1" applyFill="1" applyAlignment="1">
      <alignment horizontal="left" vertical="top" wrapText="1"/>
    </xf>
    <xf numFmtId="0" fontId="31" fillId="0" borderId="31" xfId="0" applyFont="1" applyFill="1" applyBorder="1" applyAlignment="1">
      <alignment vertical="top"/>
    </xf>
    <xf numFmtId="0" fontId="31" fillId="0" borderId="31" xfId="0" applyFont="1" applyFill="1" applyBorder="1" applyAlignment="1">
      <alignment vertical="top" wrapText="1"/>
    </xf>
    <xf numFmtId="0" fontId="31" fillId="0" borderId="0" xfId="0" applyFont="1" applyFill="1" applyBorder="1" applyAlignment="1">
      <alignment vertical="top" wrapText="1"/>
    </xf>
    <xf numFmtId="168" fontId="25" fillId="0" borderId="11" xfId="0" applyNumberFormat="1" applyFont="1" applyFill="1" applyBorder="1" applyAlignment="1">
      <alignment wrapText="1"/>
    </xf>
    <xf numFmtId="0" fontId="31" fillId="0" borderId="11" xfId="0" applyFont="1" applyFill="1" applyBorder="1" applyAlignment="1">
      <alignment horizontal="left" vertical="top" wrapText="1"/>
    </xf>
    <xf numFmtId="168" fontId="31" fillId="0" borderId="11" xfId="0" applyNumberFormat="1" applyFont="1" applyFill="1" applyBorder="1" applyAlignment="1">
      <alignment horizontal="right" vertical="top" wrapText="1"/>
    </xf>
    <xf numFmtId="0" fontId="30" fillId="0" borderId="0" xfId="0" applyFont="1" applyFill="1" applyAlignment="1">
      <alignment horizontal="right" vertical="top" wrapText="1"/>
    </xf>
    <xf numFmtId="0" fontId="30" fillId="0" borderId="0" xfId="0" applyFont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0" xfId="0" applyFont="1" applyFill="1" applyBorder="1" applyAlignment="1">
      <alignment vertical="top"/>
    </xf>
    <xf numFmtId="0" fontId="31" fillId="0" borderId="0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 wrapText="1"/>
    </xf>
    <xf numFmtId="165" fontId="31" fillId="0" borderId="11" xfId="28" applyNumberFormat="1" applyFont="1" applyFill="1" applyBorder="1" applyAlignment="1">
      <alignment horizontal="center" vertical="center"/>
    </xf>
    <xf numFmtId="0" fontId="34" fillId="0" borderId="11" xfId="40" applyFont="1" applyFill="1" applyBorder="1" applyAlignment="1">
      <alignment vertical="center"/>
    </xf>
    <xf numFmtId="0" fontId="35" fillId="0" borderId="19" xfId="0" applyFont="1" applyFill="1" applyBorder="1" applyAlignment="1">
      <alignment vertical="top" wrapText="1"/>
    </xf>
    <xf numFmtId="0" fontId="35" fillId="0" borderId="19" xfId="0" applyFont="1" applyFill="1" applyBorder="1" applyAlignment="1">
      <alignment vertical="top"/>
    </xf>
    <xf numFmtId="0" fontId="32" fillId="0" borderId="15" xfId="0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vertical="top" wrapText="1"/>
    </xf>
    <xf numFmtId="0" fontId="31" fillId="0" borderId="17" xfId="0" applyFont="1" applyFill="1" applyBorder="1" applyAlignment="1">
      <alignment vertical="top" wrapText="1"/>
    </xf>
    <xf numFmtId="0" fontId="30" fillId="0" borderId="0" xfId="0" applyFont="1" applyAlignment="1">
      <alignment horizontal="center" vertical="top"/>
    </xf>
    <xf numFmtId="0" fontId="30" fillId="0" borderId="15" xfId="0" applyFont="1" applyFill="1" applyBorder="1" applyAlignment="1">
      <alignment horizontal="center" vertical="top" wrapText="1"/>
    </xf>
    <xf numFmtId="0" fontId="30" fillId="0" borderId="32" xfId="0" applyFont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top"/>
    </xf>
    <xf numFmtId="0" fontId="30" fillId="0" borderId="11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 wrapText="1"/>
    </xf>
    <xf numFmtId="0" fontId="30" fillId="0" borderId="35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0" fillId="0" borderId="36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top"/>
    </xf>
    <xf numFmtId="0" fontId="30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vertical="top" wrapText="1"/>
    </xf>
    <xf numFmtId="0" fontId="30" fillId="0" borderId="20" xfId="0" applyFont="1" applyFill="1" applyBorder="1" applyAlignment="1">
      <alignment vertical="top"/>
    </xf>
    <xf numFmtId="0" fontId="30" fillId="0" borderId="36" xfId="0" applyFont="1" applyFill="1" applyBorder="1" applyAlignment="1">
      <alignment vertical="center" wrapText="1"/>
    </xf>
    <xf numFmtId="0" fontId="30" fillId="0" borderId="37" xfId="0" applyFont="1" applyFill="1" applyBorder="1" applyAlignment="1">
      <alignment horizontal="left" vertical="top"/>
    </xf>
    <xf numFmtId="0" fontId="30" fillId="0" borderId="37" xfId="0" applyFont="1" applyFill="1" applyBorder="1" applyAlignment="1">
      <alignment horizontal="left" vertical="top" wrapText="1"/>
    </xf>
    <xf numFmtId="0" fontId="24" fillId="0" borderId="37" xfId="0" applyFont="1" applyFill="1" applyBorder="1" applyAlignment="1"/>
    <xf numFmtId="0" fontId="24" fillId="0" borderId="38" xfId="0" applyFont="1" applyFill="1" applyBorder="1" applyAlignment="1">
      <alignment wrapText="1"/>
    </xf>
    <xf numFmtId="0" fontId="24" fillId="0" borderId="38" xfId="0" applyFont="1" applyFill="1" applyBorder="1" applyAlignment="1">
      <alignment horizontal="right" wrapText="1"/>
    </xf>
    <xf numFmtId="165" fontId="24" fillId="0" borderId="21" xfId="0" applyNumberFormat="1" applyFont="1" applyFill="1" applyBorder="1" applyAlignment="1">
      <alignment wrapText="1"/>
    </xf>
    <xf numFmtId="167" fontId="31" fillId="0" borderId="10" xfId="0" applyNumberFormat="1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170" fontId="31" fillId="0" borderId="10" xfId="0" applyNumberFormat="1" applyFont="1" applyFill="1" applyBorder="1" applyAlignment="1">
      <alignment horizontal="center" vertical="center" wrapText="1"/>
    </xf>
    <xf numFmtId="165" fontId="36" fillId="0" borderId="10" xfId="28" applyNumberFormat="1" applyFont="1" applyFill="1" applyBorder="1" applyAlignment="1">
      <alignment horizontal="right" vertical="center"/>
    </xf>
    <xf numFmtId="168" fontId="31" fillId="0" borderId="10" xfId="0" applyNumberFormat="1" applyFont="1" applyFill="1" applyBorder="1" applyAlignment="1">
      <alignment horizontal="right" vertical="center" wrapText="1"/>
    </xf>
    <xf numFmtId="0" fontId="31" fillId="0" borderId="10" xfId="0" applyFont="1" applyFill="1" applyBorder="1" applyAlignment="1">
      <alignment horizontal="left" vertical="center"/>
    </xf>
    <xf numFmtId="167" fontId="31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14" fontId="24" fillId="0" borderId="10" xfId="0" applyNumberFormat="1" applyFont="1" applyFill="1" applyBorder="1" applyAlignment="1">
      <alignment horizontal="center" vertical="center"/>
    </xf>
    <xf numFmtId="41" fontId="24" fillId="0" borderId="10" xfId="29" quotePrefix="1" applyNumberFormat="1" applyFont="1" applyFill="1" applyBorder="1" applyAlignment="1">
      <alignment horizontal="right" vertical="center" wrapText="1"/>
    </xf>
    <xf numFmtId="14" fontId="24" fillId="0" borderId="10" xfId="0" applyNumberFormat="1" applyFont="1" applyFill="1" applyBorder="1" applyAlignment="1">
      <alignment horizontal="center" vertical="center" wrapText="1"/>
    </xf>
    <xf numFmtId="43" fontId="36" fillId="0" borderId="10" xfId="28" applyFont="1" applyFill="1" applyBorder="1" applyAlignment="1">
      <alignment horizontal="center" vertical="center"/>
    </xf>
    <xf numFmtId="0" fontId="2" fillId="0" borderId="10" xfId="0" applyFont="1" applyFill="1" applyBorder="1"/>
    <xf numFmtId="165" fontId="31" fillId="0" borderId="10" xfId="28" applyNumberFormat="1" applyFont="1" applyFill="1" applyBorder="1" applyAlignment="1">
      <alignment horizontal="center" vertical="center" wrapText="1"/>
    </xf>
    <xf numFmtId="0" fontId="24" fillId="0" borderId="10" xfId="39" applyFont="1" applyFill="1" applyBorder="1" applyAlignment="1">
      <alignment horizontal="center" vertical="center" wrapText="1"/>
    </xf>
    <xf numFmtId="167" fontId="31" fillId="0" borderId="23" xfId="0" applyNumberFormat="1" applyFont="1" applyFill="1" applyBorder="1" applyAlignment="1">
      <alignment horizontal="center" vertical="center"/>
    </xf>
    <xf numFmtId="0" fontId="31" fillId="0" borderId="23" xfId="0" applyFont="1" applyFill="1" applyBorder="1" applyAlignment="1">
      <alignment horizontal="center" vertical="center" wrapText="1"/>
    </xf>
    <xf numFmtId="170" fontId="31" fillId="0" borderId="23" xfId="0" applyNumberFormat="1" applyFont="1" applyFill="1" applyBorder="1" applyAlignment="1">
      <alignment horizontal="center" vertical="center" wrapText="1"/>
    </xf>
    <xf numFmtId="167" fontId="31" fillId="0" borderId="23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/>
    <xf numFmtId="165" fontId="31" fillId="0" borderId="23" xfId="28" applyNumberFormat="1" applyFont="1" applyFill="1" applyBorder="1" applyAlignment="1">
      <alignment horizontal="center" vertical="center" wrapText="1"/>
    </xf>
    <xf numFmtId="0" fontId="24" fillId="0" borderId="23" xfId="39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168" fontId="31" fillId="0" borderId="23" xfId="0" applyNumberFormat="1" applyFont="1" applyFill="1" applyBorder="1" applyAlignment="1">
      <alignment horizontal="right" vertical="center" wrapText="1"/>
    </xf>
    <xf numFmtId="0" fontId="31" fillId="0" borderId="23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 wrapText="1"/>
    </xf>
    <xf numFmtId="0" fontId="32" fillId="0" borderId="33" xfId="0" applyFont="1" applyFill="1" applyBorder="1" applyAlignment="1">
      <alignment horizontal="center" vertical="center"/>
    </xf>
    <xf numFmtId="0" fontId="32" fillId="0" borderId="32" xfId="0" applyFont="1" applyFill="1" applyBorder="1" applyAlignment="1">
      <alignment horizontal="center" vertical="center" wrapText="1"/>
    </xf>
    <xf numFmtId="0" fontId="32" fillId="0" borderId="32" xfId="0" applyFont="1" applyFill="1" applyBorder="1" applyAlignment="1">
      <alignment horizontal="center" vertical="center"/>
    </xf>
    <xf numFmtId="0" fontId="32" fillId="0" borderId="33" xfId="0" applyFont="1" applyFill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 wrapText="1"/>
    </xf>
    <xf numFmtId="0" fontId="32" fillId="0" borderId="33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 wrapText="1"/>
    </xf>
    <xf numFmtId="165" fontId="32" fillId="0" borderId="33" xfId="28" applyNumberFormat="1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0" fontId="32" fillId="0" borderId="40" xfId="0" applyFont="1" applyBorder="1" applyAlignment="1">
      <alignment horizontal="center" vertical="center" wrapText="1"/>
    </xf>
    <xf numFmtId="0" fontId="24" fillId="0" borderId="21" xfId="0" applyFont="1" applyFill="1" applyBorder="1" applyAlignment="1"/>
    <xf numFmtId="0" fontId="30" fillId="0" borderId="21" xfId="0" applyFont="1" applyFill="1" applyBorder="1" applyAlignment="1">
      <alignment vertical="top"/>
    </xf>
    <xf numFmtId="0" fontId="30" fillId="0" borderId="21" xfId="0" applyFont="1" applyFill="1" applyBorder="1" applyAlignment="1">
      <alignment vertical="top" wrapText="1"/>
    </xf>
    <xf numFmtId="0" fontId="24" fillId="0" borderId="21" xfId="0" applyFont="1" applyFill="1" applyBorder="1" applyAlignment="1">
      <alignment wrapText="1"/>
    </xf>
    <xf numFmtId="15" fontId="24" fillId="0" borderId="10" xfId="0" applyNumberFormat="1" applyFont="1" applyFill="1" applyBorder="1" applyAlignment="1">
      <alignment horizontal="center" vertical="center" wrapText="1"/>
    </xf>
    <xf numFmtId="165" fontId="24" fillId="0" borderId="10" xfId="28" applyNumberFormat="1" applyFont="1" applyFill="1" applyBorder="1" applyAlignment="1">
      <alignment horizontal="right" vertical="center" wrapText="1"/>
    </xf>
    <xf numFmtId="0" fontId="31" fillId="0" borderId="23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165" fontId="32" fillId="0" borderId="11" xfId="28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vertical="center"/>
    </xf>
    <xf numFmtId="0" fontId="27" fillId="0" borderId="23" xfId="0" applyFont="1" applyFill="1" applyBorder="1" applyAlignment="1">
      <alignment horizontal="center" vertical="center" wrapText="1"/>
    </xf>
    <xf numFmtId="168" fontId="31" fillId="0" borderId="23" xfId="0" applyNumberFormat="1" applyFont="1" applyFill="1" applyBorder="1" applyAlignment="1">
      <alignment horizontal="center" vertical="center" wrapText="1"/>
    </xf>
    <xf numFmtId="165" fontId="31" fillId="0" borderId="23" xfId="28" applyNumberFormat="1" applyFont="1" applyFill="1" applyBorder="1" applyAlignment="1">
      <alignment horizontal="center" vertical="center"/>
    </xf>
    <xf numFmtId="0" fontId="37" fillId="0" borderId="23" xfId="0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 wrapText="1"/>
    </xf>
    <xf numFmtId="0" fontId="24" fillId="0" borderId="43" xfId="0" applyFont="1" applyBorder="1" applyAlignment="1">
      <alignment wrapText="1"/>
    </xf>
    <xf numFmtId="167" fontId="31" fillId="0" borderId="44" xfId="0" applyNumberFormat="1" applyFont="1" applyFill="1" applyBorder="1" applyAlignment="1">
      <alignment horizontal="center" vertical="center"/>
    </xf>
    <xf numFmtId="0" fontId="31" fillId="0" borderId="44" xfId="0" applyFont="1" applyFill="1" applyBorder="1" applyAlignment="1">
      <alignment horizontal="center" vertical="center" wrapText="1"/>
    </xf>
    <xf numFmtId="0" fontId="31" fillId="0" borderId="44" xfId="0" applyFont="1" applyFill="1" applyBorder="1" applyAlignment="1">
      <alignment horizontal="center" vertical="center"/>
    </xf>
    <xf numFmtId="169" fontId="31" fillId="0" borderId="44" xfId="0" applyNumberFormat="1" applyFont="1" applyFill="1" applyBorder="1" applyAlignment="1">
      <alignment horizontal="center" vertical="center" wrapText="1"/>
    </xf>
    <xf numFmtId="168" fontId="31" fillId="0" borderId="44" xfId="0" applyNumberFormat="1" applyFont="1" applyFill="1" applyBorder="1" applyAlignment="1">
      <alignment horizontal="right" vertical="center" wrapText="1"/>
    </xf>
    <xf numFmtId="0" fontId="24" fillId="0" borderId="44" xfId="0" applyFont="1" applyFill="1" applyBorder="1" applyAlignment="1">
      <alignment horizontal="center" vertical="center" wrapText="1"/>
    </xf>
    <xf numFmtId="165" fontId="37" fillId="0" borderId="44" xfId="28" applyNumberFormat="1" applyFont="1" applyFill="1" applyBorder="1" applyAlignment="1">
      <alignment horizontal="right" vertical="center"/>
    </xf>
    <xf numFmtId="165" fontId="31" fillId="0" borderId="44" xfId="28" applyNumberFormat="1" applyFont="1" applyFill="1" applyBorder="1" applyAlignment="1">
      <alignment horizontal="right" vertical="center"/>
    </xf>
    <xf numFmtId="167" fontId="31" fillId="0" borderId="45" xfId="0" applyNumberFormat="1" applyFont="1" applyFill="1" applyBorder="1" applyAlignment="1">
      <alignment horizontal="center" vertical="center"/>
    </xf>
    <xf numFmtId="0" fontId="31" fillId="0" borderId="45" xfId="0" applyFont="1" applyFill="1" applyBorder="1" applyAlignment="1">
      <alignment horizontal="center" vertical="center" wrapText="1"/>
    </xf>
    <xf numFmtId="0" fontId="31" fillId="0" borderId="45" xfId="0" applyFont="1" applyFill="1" applyBorder="1" applyAlignment="1">
      <alignment horizontal="center" vertical="center"/>
    </xf>
    <xf numFmtId="169" fontId="31" fillId="0" borderId="45" xfId="0" applyNumberFormat="1" applyFont="1" applyFill="1" applyBorder="1" applyAlignment="1">
      <alignment horizontal="center" vertical="center" wrapText="1"/>
    </xf>
    <xf numFmtId="168" fontId="31" fillId="0" borderId="45" xfId="0" applyNumberFormat="1" applyFont="1" applyFill="1" applyBorder="1" applyAlignment="1">
      <alignment horizontal="right" vertical="center" wrapText="1"/>
    </xf>
    <xf numFmtId="0" fontId="24" fillId="0" borderId="45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vertical="top" wrapText="1"/>
    </xf>
    <xf numFmtId="0" fontId="30" fillId="0" borderId="43" xfId="0" applyFont="1" applyBorder="1" applyAlignment="1">
      <alignment vertical="top"/>
    </xf>
    <xf numFmtId="0" fontId="31" fillId="0" borderId="47" xfId="0" applyFont="1" applyFill="1" applyBorder="1" applyAlignment="1">
      <alignment horizontal="center" vertical="center" wrapText="1"/>
    </xf>
    <xf numFmtId="0" fontId="24" fillId="0" borderId="49" xfId="0" applyFont="1" applyBorder="1" applyAlignment="1"/>
    <xf numFmtId="0" fontId="24" fillId="0" borderId="49" xfId="0" applyFont="1" applyBorder="1" applyAlignment="1">
      <alignment wrapText="1"/>
    </xf>
    <xf numFmtId="0" fontId="32" fillId="0" borderId="11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top"/>
    </xf>
    <xf numFmtId="41" fontId="30" fillId="0" borderId="0" xfId="29" applyFont="1" applyFill="1" applyAlignment="1">
      <alignment horizontal="center" vertical="top"/>
    </xf>
    <xf numFmtId="41" fontId="30" fillId="0" borderId="0" xfId="29" applyFont="1" applyFill="1" applyAlignment="1">
      <alignment vertical="top" wrapText="1"/>
    </xf>
    <xf numFmtId="41" fontId="31" fillId="0" borderId="0" xfId="29" applyFont="1" applyFill="1" applyAlignment="1">
      <alignment vertical="top" wrapText="1"/>
    </xf>
    <xf numFmtId="41" fontId="24" fillId="0" borderId="0" xfId="29" applyFont="1" applyFill="1"/>
    <xf numFmtId="166" fontId="25" fillId="0" borderId="0" xfId="43" quotePrefix="1" applyNumberFormat="1" applyFont="1" applyFill="1" applyBorder="1" applyAlignment="1">
      <alignment horizontal="center" vertical="center"/>
    </xf>
    <xf numFmtId="41" fontId="24" fillId="0" borderId="0" xfId="43" applyNumberFormat="1" applyFont="1" applyFill="1" applyBorder="1" applyAlignment="1">
      <alignment horizontal="center" vertical="center"/>
    </xf>
    <xf numFmtId="0" fontId="24" fillId="0" borderId="0" xfId="44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left" vertical="top"/>
    </xf>
    <xf numFmtId="0" fontId="32" fillId="0" borderId="60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vertical="top"/>
    </xf>
    <xf numFmtId="0" fontId="31" fillId="0" borderId="19" xfId="0" applyFont="1" applyFill="1" applyBorder="1" applyAlignment="1">
      <alignment vertical="top"/>
    </xf>
    <xf numFmtId="0" fontId="31" fillId="0" borderId="19" xfId="0" applyFont="1" applyFill="1" applyBorder="1" applyAlignment="1">
      <alignment vertical="top" wrapText="1"/>
    </xf>
    <xf numFmtId="0" fontId="32" fillId="0" borderId="61" xfId="0" applyFont="1" applyBorder="1" applyAlignment="1">
      <alignment horizontal="center" vertical="center" wrapText="1"/>
    </xf>
    <xf numFmtId="0" fontId="24" fillId="0" borderId="62" xfId="0" applyFont="1" applyBorder="1" applyAlignment="1">
      <alignment vertical="center" wrapText="1"/>
    </xf>
    <xf numFmtId="0" fontId="24" fillId="0" borderId="47" xfId="0" applyFont="1" applyFill="1" applyBorder="1" applyAlignment="1">
      <alignment horizontal="center" vertical="center" wrapText="1"/>
    </xf>
    <xf numFmtId="0" fontId="24" fillId="0" borderId="48" xfId="0" applyFont="1" applyFill="1" applyBorder="1" applyAlignment="1">
      <alignment horizontal="center" vertical="center" wrapText="1"/>
    </xf>
    <xf numFmtId="0" fontId="42" fillId="0" borderId="0" xfId="0" applyFont="1"/>
    <xf numFmtId="0" fontId="43" fillId="0" borderId="11" xfId="0" applyFont="1" applyBorder="1" applyAlignment="1">
      <alignment horizontal="center"/>
    </xf>
    <xf numFmtId="0" fontId="43" fillId="0" borderId="13" xfId="0" applyFont="1" applyBorder="1" applyAlignment="1">
      <alignment vertical="center"/>
    </xf>
    <xf numFmtId="0" fontId="43" fillId="0" borderId="13" xfId="0" applyFont="1" applyBorder="1" applyAlignment="1">
      <alignment horizontal="center" vertical="center"/>
    </xf>
    <xf numFmtId="41" fontId="43" fillId="0" borderId="13" xfId="29" applyFont="1" applyBorder="1" applyAlignment="1">
      <alignment vertical="center"/>
    </xf>
    <xf numFmtId="0" fontId="42" fillId="0" borderId="13" xfId="0" applyFont="1" applyBorder="1"/>
    <xf numFmtId="0" fontId="43" fillId="0" borderId="12" xfId="0" applyFont="1" applyBorder="1" applyAlignment="1">
      <alignment horizontal="center" vertical="center"/>
    </xf>
    <xf numFmtId="0" fontId="43" fillId="0" borderId="12" xfId="0" quotePrefix="1" applyFont="1" applyBorder="1" applyAlignment="1">
      <alignment horizontal="center" vertical="center"/>
    </xf>
    <xf numFmtId="0" fontId="43" fillId="0" borderId="12" xfId="0" applyFont="1" applyBorder="1" applyAlignment="1">
      <alignment vertical="center"/>
    </xf>
    <xf numFmtId="43" fontId="41" fillId="0" borderId="12" xfId="28" applyFont="1" applyBorder="1" applyAlignment="1">
      <alignment vertical="center"/>
    </xf>
    <xf numFmtId="0" fontId="42" fillId="0" borderId="12" xfId="0" applyFont="1" applyBorder="1"/>
    <xf numFmtId="43" fontId="43" fillId="0" borderId="12" xfId="28" applyFont="1" applyBorder="1" applyAlignment="1">
      <alignment vertical="center"/>
    </xf>
    <xf numFmtId="0" fontId="41" fillId="0" borderId="12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43" fontId="44" fillId="0" borderId="12" xfId="28" applyFont="1" applyBorder="1" applyAlignment="1">
      <alignment vertical="top"/>
    </xf>
    <xf numFmtId="0" fontId="43" fillId="0" borderId="14" xfId="0" applyFont="1" applyBorder="1" applyAlignment="1">
      <alignment horizontal="center" vertical="center"/>
    </xf>
    <xf numFmtId="0" fontId="43" fillId="0" borderId="14" xfId="0" applyFont="1" applyBorder="1" applyAlignment="1">
      <alignment vertical="center"/>
    </xf>
    <xf numFmtId="43" fontId="43" fillId="0" borderId="14" xfId="28" applyFont="1" applyBorder="1" applyAlignment="1">
      <alignment vertical="center"/>
    </xf>
    <xf numFmtId="0" fontId="42" fillId="0" borderId="14" xfId="0" applyFont="1" applyBorder="1"/>
    <xf numFmtId="0" fontId="41" fillId="0" borderId="11" xfId="0" applyNumberFormat="1" applyFont="1" applyBorder="1" applyAlignment="1">
      <alignment horizontal="center"/>
    </xf>
    <xf numFmtId="0" fontId="42" fillId="0" borderId="11" xfId="0" applyFont="1" applyBorder="1"/>
    <xf numFmtId="0" fontId="42" fillId="0" borderId="0" xfId="0" applyFont="1" applyAlignment="1">
      <alignment horizontal="center"/>
    </xf>
    <xf numFmtId="0" fontId="45" fillId="0" borderId="0" xfId="0" applyFont="1" applyFill="1" applyAlignment="1">
      <alignment horizontal="left" vertical="center"/>
    </xf>
    <xf numFmtId="0" fontId="41" fillId="0" borderId="0" xfId="41" applyFont="1" applyFill="1" applyAlignment="1">
      <alignment horizontal="center" vertical="center"/>
    </xf>
    <xf numFmtId="0" fontId="41" fillId="0" borderId="0" xfId="41" applyFont="1" applyFill="1" applyAlignment="1">
      <alignment vertical="center"/>
    </xf>
    <xf numFmtId="0" fontId="41" fillId="0" borderId="0" xfId="41" applyFont="1" applyFill="1" applyAlignment="1">
      <alignment horizontal="center" vertical="center" wrapText="1"/>
    </xf>
    <xf numFmtId="0" fontId="45" fillId="0" borderId="0" xfId="0" applyFont="1" applyAlignment="1"/>
    <xf numFmtId="0" fontId="41" fillId="0" borderId="0" xfId="42" applyFont="1" applyFill="1" applyAlignment="1">
      <alignment horizontal="left" vertical="center"/>
    </xf>
    <xf numFmtId="0" fontId="41" fillId="0" borderId="0" xfId="42" applyFont="1" applyFill="1" applyAlignment="1">
      <alignment vertical="center"/>
    </xf>
    <xf numFmtId="0" fontId="41" fillId="0" borderId="0" xfId="42" applyFont="1" applyFill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/>
    <xf numFmtId="0" fontId="30" fillId="0" borderId="0" xfId="0" applyNumberFormat="1" applyFont="1" applyFill="1" applyAlignment="1">
      <alignment horizontal="center" vertical="top"/>
    </xf>
    <xf numFmtId="0" fontId="22" fillId="0" borderId="0" xfId="0" applyFont="1"/>
    <xf numFmtId="0" fontId="22" fillId="0" borderId="0" xfId="0" applyFont="1" applyAlignment="1">
      <alignment horizontal="center"/>
    </xf>
    <xf numFmtId="41" fontId="22" fillId="0" borderId="0" xfId="29" applyFont="1" applyAlignment="1">
      <alignment horizontal="center"/>
    </xf>
    <xf numFmtId="41" fontId="22" fillId="0" borderId="0" xfId="29" applyFont="1"/>
    <xf numFmtId="0" fontId="22" fillId="0" borderId="0" xfId="0" applyFont="1" applyFill="1"/>
    <xf numFmtId="0" fontId="22" fillId="0" borderId="0" xfId="0" applyFont="1" applyFill="1" applyAlignment="1">
      <alignment horizontal="center"/>
    </xf>
    <xf numFmtId="41" fontId="22" fillId="0" borderId="0" xfId="29" applyFont="1" applyFill="1" applyAlignment="1">
      <alignment horizontal="center"/>
    </xf>
    <xf numFmtId="41" fontId="22" fillId="0" borderId="0" xfId="29" applyFont="1" applyFill="1"/>
    <xf numFmtId="0" fontId="24" fillId="0" borderId="0" xfId="0" applyFont="1" applyFill="1" applyAlignment="1">
      <alignment horizontal="center" vertical="center"/>
    </xf>
    <xf numFmtId="0" fontId="24" fillId="0" borderId="0" xfId="40" applyFont="1" applyFill="1" applyAlignment="1">
      <alignment vertical="center"/>
    </xf>
    <xf numFmtId="0" fontId="24" fillId="0" borderId="0" xfId="40" applyFont="1" applyFill="1" applyAlignment="1">
      <alignment horizontal="center" vertical="center"/>
    </xf>
    <xf numFmtId="0" fontId="24" fillId="0" borderId="0" xfId="44" applyFont="1" applyFill="1" applyAlignment="1"/>
    <xf numFmtId="0" fontId="24" fillId="0" borderId="0" xfId="44" applyFont="1" applyFill="1" applyAlignment="1">
      <alignment horizontal="center"/>
    </xf>
    <xf numFmtId="0" fontId="24" fillId="0" borderId="0" xfId="44" applyFont="1" applyFill="1"/>
    <xf numFmtId="0" fontId="24" fillId="0" borderId="0" xfId="0" applyFont="1" applyFill="1" applyAlignment="1">
      <alignment vertical="center" wrapText="1"/>
    </xf>
    <xf numFmtId="165" fontId="31" fillId="0" borderId="11" xfId="28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2" fillId="0" borderId="42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/>
    </xf>
    <xf numFmtId="165" fontId="32" fillId="0" borderId="32" xfId="28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top"/>
    </xf>
    <xf numFmtId="0" fontId="25" fillId="0" borderId="0" xfId="0" applyFont="1" applyBorder="1" applyAlignment="1">
      <alignment horizontal="center" vertical="center" wrapText="1"/>
    </xf>
    <xf numFmtId="43" fontId="25" fillId="0" borderId="0" xfId="28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0" fontId="25" fillId="0" borderId="0" xfId="0" applyFont="1" applyFill="1" applyBorder="1" applyAlignment="1">
      <alignment horizontal="center"/>
    </xf>
    <xf numFmtId="168" fontId="25" fillId="0" borderId="0" xfId="0" applyNumberFormat="1" applyFont="1" applyFill="1" applyBorder="1" applyAlignment="1">
      <alignment wrapText="1"/>
    </xf>
    <xf numFmtId="0" fontId="31" fillId="0" borderId="0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horizontal="center" vertical="top"/>
    </xf>
    <xf numFmtId="0" fontId="30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horizontal="center"/>
    </xf>
    <xf numFmtId="0" fontId="41" fillId="0" borderId="0" xfId="0" applyNumberFormat="1" applyFont="1" applyBorder="1" applyAlignment="1">
      <alignment horizontal="center"/>
    </xf>
    <xf numFmtId="0" fontId="42" fillId="0" borderId="0" xfId="0" applyFont="1" applyBorder="1"/>
    <xf numFmtId="41" fontId="32" fillId="0" borderId="11" xfId="29" applyFont="1" applyFill="1" applyBorder="1" applyAlignment="1">
      <alignment horizontal="center" vertical="center" wrapText="1"/>
    </xf>
    <xf numFmtId="0" fontId="1" fillId="0" borderId="0" xfId="0" applyFont="1" applyFill="1"/>
    <xf numFmtId="0" fontId="45" fillId="0" borderId="0" xfId="0" applyFont="1" applyFill="1"/>
    <xf numFmtId="0" fontId="49" fillId="0" borderId="11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wrapText="1"/>
    </xf>
    <xf numFmtId="0" fontId="38" fillId="0" borderId="32" xfId="0" applyFont="1" applyFill="1" applyBorder="1" applyAlignment="1">
      <alignment horizontal="center" vertical="center"/>
    </xf>
    <xf numFmtId="165" fontId="38" fillId="0" borderId="41" xfId="28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vertical="top"/>
    </xf>
    <xf numFmtId="0" fontId="38" fillId="0" borderId="0" xfId="0" applyFont="1" applyFill="1" applyAlignment="1">
      <alignment vertical="top" wrapText="1"/>
    </xf>
    <xf numFmtId="0" fontId="38" fillId="0" borderId="0" xfId="0" applyFont="1" applyFill="1" applyAlignment="1">
      <alignment horizontal="left" vertical="top"/>
    </xf>
    <xf numFmtId="0" fontId="38" fillId="0" borderId="16" xfId="0" applyFont="1" applyFill="1" applyBorder="1" applyAlignment="1">
      <alignment vertical="top"/>
    </xf>
    <xf numFmtId="0" fontId="32" fillId="0" borderId="31" xfId="0" applyFont="1" applyFill="1" applyBorder="1" applyAlignment="1">
      <alignment vertical="top"/>
    </xf>
    <xf numFmtId="0" fontId="32" fillId="0" borderId="31" xfId="0" applyFont="1" applyFill="1" applyBorder="1" applyAlignment="1">
      <alignment vertical="top" wrapText="1"/>
    </xf>
    <xf numFmtId="0" fontId="24" fillId="0" borderId="12" xfId="0" applyNumberFormat="1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30" fillId="0" borderId="0" xfId="0" applyNumberFormat="1" applyFont="1" applyFill="1" applyBorder="1" applyAlignment="1">
      <alignment horizontal="center" vertical="top"/>
    </xf>
    <xf numFmtId="0" fontId="4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0" fontId="51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38" fillId="0" borderId="11" xfId="28" applyNumberFormat="1" applyFont="1" applyBorder="1" applyAlignment="1">
      <alignment horizontal="center" vertical="center" wrapText="1"/>
    </xf>
    <xf numFmtId="0" fontId="52" fillId="0" borderId="30" xfId="0" applyFont="1" applyFill="1" applyBorder="1" applyAlignment="1">
      <alignment horizontal="center" vertical="top"/>
    </xf>
    <xf numFmtId="0" fontId="30" fillId="0" borderId="30" xfId="0" applyFont="1" applyFill="1" applyBorder="1" applyAlignment="1">
      <alignment horizontal="center" vertical="top"/>
    </xf>
    <xf numFmtId="0" fontId="30" fillId="0" borderId="30" xfId="0" applyFont="1" applyFill="1" applyBorder="1" applyAlignment="1">
      <alignment horizontal="center" vertical="top" wrapText="1"/>
    </xf>
    <xf numFmtId="0" fontId="45" fillId="0" borderId="0" xfId="0" applyFont="1" applyFill="1" applyBorder="1"/>
    <xf numFmtId="0" fontId="52" fillId="0" borderId="0" xfId="0" applyFont="1" applyFill="1" applyBorder="1" applyAlignment="1">
      <alignment horizontal="center" vertical="top"/>
    </xf>
    <xf numFmtId="0" fontId="28" fillId="0" borderId="0" xfId="0" applyFont="1" applyBorder="1" applyAlignment="1">
      <alignment horizontal="center" vertical="center" wrapText="1"/>
    </xf>
    <xf numFmtId="0" fontId="52" fillId="0" borderId="16" xfId="0" applyFont="1" applyFill="1" applyBorder="1" applyAlignment="1">
      <alignment horizontal="center" vertical="top"/>
    </xf>
    <xf numFmtId="0" fontId="30" fillId="0" borderId="30" xfId="0" applyFont="1" applyFill="1" applyBorder="1" applyAlignment="1">
      <alignment vertical="top"/>
    </xf>
    <xf numFmtId="0" fontId="28" fillId="0" borderId="30" xfId="0" applyFont="1" applyBorder="1" applyAlignment="1">
      <alignment horizontal="center" vertical="center" wrapText="1"/>
    </xf>
    <xf numFmtId="43" fontId="43" fillId="0" borderId="12" xfId="28" applyFont="1" applyBorder="1" applyAlignment="1">
      <alignment horizontal="center" vertical="center"/>
    </xf>
    <xf numFmtId="43" fontId="41" fillId="0" borderId="12" xfId="28" applyFont="1" applyBorder="1" applyAlignment="1">
      <alignment horizontal="center" vertical="center"/>
    </xf>
    <xf numFmtId="165" fontId="44" fillId="0" borderId="12" xfId="28" applyNumberFormat="1" applyFont="1" applyBorder="1" applyAlignment="1">
      <alignment horizontal="right" vertical="top" wrapText="1"/>
    </xf>
    <xf numFmtId="0" fontId="31" fillId="0" borderId="12" xfId="0" applyFont="1" applyFill="1" applyBorder="1" applyAlignment="1">
      <alignment horizontal="center" vertical="center" wrapText="1"/>
    </xf>
    <xf numFmtId="41" fontId="24" fillId="0" borderId="12" xfId="29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top"/>
    </xf>
    <xf numFmtId="0" fontId="38" fillId="0" borderId="0" xfId="0" applyFont="1" applyAlignment="1">
      <alignment vertical="top" wrapText="1"/>
    </xf>
    <xf numFmtId="0" fontId="52" fillId="0" borderId="32" xfId="0" applyFont="1" applyBorder="1" applyAlignment="1">
      <alignment horizontal="center" vertical="center"/>
    </xf>
    <xf numFmtId="0" fontId="52" fillId="0" borderId="32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0" fillId="0" borderId="16" xfId="0" applyFont="1" applyBorder="1" applyAlignment="1">
      <alignment horizontal="center" vertical="top"/>
    </xf>
    <xf numFmtId="0" fontId="30" fillId="0" borderId="28" xfId="0" applyFont="1" applyBorder="1" applyAlignment="1">
      <alignment horizontal="center" vertical="top" wrapText="1"/>
    </xf>
    <xf numFmtId="0" fontId="28" fillId="0" borderId="0" xfId="0" applyFont="1"/>
    <xf numFmtId="0" fontId="32" fillId="0" borderId="0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0" fillId="0" borderId="0" xfId="0" applyBorder="1"/>
    <xf numFmtId="0" fontId="24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24" borderId="0" xfId="0" applyFont="1" applyFill="1" applyBorder="1" applyAlignment="1">
      <alignment horizontal="center" vertical="center"/>
    </xf>
    <xf numFmtId="0" fontId="31" fillId="24" borderId="0" xfId="0" quotePrefix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quotePrefix="1" applyFont="1" applyBorder="1" applyAlignment="1">
      <alignment horizontal="center" vertical="center" wrapText="1"/>
    </xf>
    <xf numFmtId="0" fontId="24" fillId="0" borderId="0" xfId="0" applyFont="1" applyBorder="1" applyAlignment="1">
      <alignment wrapText="1"/>
    </xf>
    <xf numFmtId="0" fontId="39" fillId="0" borderId="0" xfId="0" applyFont="1" applyBorder="1" applyAlignment="1">
      <alignment horizontal="center" vertical="center" wrapText="1"/>
    </xf>
    <xf numFmtId="0" fontId="28" fillId="0" borderId="0" xfId="0" applyFont="1" applyBorder="1"/>
    <xf numFmtId="0" fontId="30" fillId="0" borderId="11" xfId="0" applyFont="1" applyFill="1" applyBorder="1" applyAlignment="1">
      <alignment horizontal="center" vertical="center" wrapText="1"/>
    </xf>
    <xf numFmtId="167" fontId="30" fillId="0" borderId="17" xfId="0" applyNumberFormat="1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 wrapText="1"/>
    </xf>
    <xf numFmtId="0" fontId="43" fillId="0" borderId="0" xfId="0" applyFont="1"/>
    <xf numFmtId="165" fontId="40" fillId="0" borderId="17" xfId="28" applyNumberFormat="1" applyFont="1" applyFill="1" applyBorder="1"/>
    <xf numFmtId="0" fontId="56" fillId="0" borderId="11" xfId="0" applyFont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32" fillId="0" borderId="68" xfId="0" applyFont="1" applyFill="1" applyBorder="1" applyAlignment="1">
      <alignment horizontal="center" vertical="center"/>
    </xf>
    <xf numFmtId="0" fontId="32" fillId="0" borderId="68" xfId="0" applyFont="1" applyFill="1" applyBorder="1" applyAlignment="1">
      <alignment horizontal="center" vertical="center" wrapText="1"/>
    </xf>
    <xf numFmtId="0" fontId="32" fillId="0" borderId="35" xfId="0" applyFont="1" applyFill="1" applyBorder="1" applyAlignment="1">
      <alignment horizontal="center" vertical="center"/>
    </xf>
    <xf numFmtId="0" fontId="32" fillId="0" borderId="69" xfId="0" applyFont="1" applyFill="1" applyBorder="1" applyAlignment="1">
      <alignment horizontal="center" vertical="center" wrapText="1"/>
    </xf>
    <xf numFmtId="165" fontId="41" fillId="0" borderId="12" xfId="28" applyNumberFormat="1" applyFont="1" applyBorder="1" applyAlignment="1">
      <alignment vertical="center"/>
    </xf>
    <xf numFmtId="165" fontId="56" fillId="0" borderId="0" xfId="28" applyNumberFormat="1" applyFont="1"/>
    <xf numFmtId="165" fontId="41" fillId="0" borderId="11" xfId="28" applyNumberFormat="1" applyFont="1" applyBorder="1"/>
    <xf numFmtId="165" fontId="41" fillId="0" borderId="15" xfId="28" applyNumberFormat="1" applyFont="1" applyBorder="1"/>
    <xf numFmtId="165" fontId="56" fillId="0" borderId="0" xfId="0" applyNumberFormat="1" applyFont="1"/>
    <xf numFmtId="43" fontId="56" fillId="0" borderId="0" xfId="0" applyNumberFormat="1" applyFont="1"/>
    <xf numFmtId="0" fontId="0" fillId="0" borderId="0" xfId="0" applyFill="1" applyAlignment="1">
      <alignment horizontal="center" vertical="center"/>
    </xf>
    <xf numFmtId="0" fontId="33" fillId="0" borderId="0" xfId="0" applyFont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41" fontId="22" fillId="0" borderId="0" xfId="0" applyNumberFormat="1" applyFont="1" applyFill="1"/>
    <xf numFmtId="0" fontId="47" fillId="0" borderId="12" xfId="0" applyFont="1" applyFill="1" applyBorder="1" applyAlignment="1">
      <alignment horizontal="center" vertical="center"/>
    </xf>
    <xf numFmtId="0" fontId="56" fillId="0" borderId="12" xfId="0" applyFont="1" applyFill="1" applyBorder="1" applyAlignment="1">
      <alignment horizontal="center" wrapText="1"/>
    </xf>
    <xf numFmtId="0" fontId="56" fillId="0" borderId="12" xfId="0" applyNumberFormat="1" applyFont="1" applyFill="1" applyBorder="1" applyAlignment="1">
      <alignment horizontal="center" vertical="center"/>
    </xf>
    <xf numFmtId="0" fontId="56" fillId="0" borderId="12" xfId="0" applyFont="1" applyFill="1" applyBorder="1" applyAlignment="1">
      <alignment horizontal="center" vertical="center" wrapText="1"/>
    </xf>
    <xf numFmtId="0" fontId="56" fillId="0" borderId="12" xfId="0" applyFont="1" applyFill="1" applyBorder="1" applyAlignment="1">
      <alignment wrapText="1"/>
    </xf>
    <xf numFmtId="0" fontId="56" fillId="0" borderId="0" xfId="0" applyFont="1" applyFill="1" applyAlignment="1">
      <alignment horizontal="center"/>
    </xf>
    <xf numFmtId="165" fontId="56" fillId="0" borderId="0" xfId="0" applyNumberFormat="1" applyFont="1" applyFill="1"/>
    <xf numFmtId="0" fontId="56" fillId="0" borderId="0" xfId="0" applyFont="1" applyFill="1"/>
    <xf numFmtId="0" fontId="56" fillId="0" borderId="0" xfId="0" applyFont="1"/>
    <xf numFmtId="0" fontId="47" fillId="0" borderId="12" xfId="0" applyFont="1" applyFill="1" applyBorder="1" applyAlignment="1">
      <alignment horizontal="left" vertical="center" wrapText="1"/>
    </xf>
    <xf numFmtId="0" fontId="56" fillId="0" borderId="12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12" xfId="0" applyFont="1" applyFill="1" applyBorder="1" applyAlignment="1">
      <alignment horizontal="center" vertical="center" wrapText="1"/>
    </xf>
    <xf numFmtId="0" fontId="56" fillId="0" borderId="12" xfId="0" applyFont="1" applyFill="1" applyBorder="1" applyAlignment="1">
      <alignment vertical="center"/>
    </xf>
    <xf numFmtId="0" fontId="47" fillId="0" borderId="12" xfId="0" applyFont="1" applyFill="1" applyBorder="1" applyAlignment="1">
      <alignment horizontal="center" vertical="center" wrapText="1"/>
    </xf>
    <xf numFmtId="0" fontId="56" fillId="0" borderId="12" xfId="0" quotePrefix="1" applyFont="1" applyFill="1" applyBorder="1" applyAlignment="1">
      <alignment horizontal="center" vertical="center" wrapText="1"/>
    </xf>
    <xf numFmtId="165" fontId="56" fillId="0" borderId="12" xfId="28" applyNumberFormat="1" applyFont="1" applyFill="1" applyBorder="1" applyAlignment="1">
      <alignment horizontal="center" vertical="center" wrapText="1"/>
    </xf>
    <xf numFmtId="0" fontId="56" fillId="0" borderId="0" xfId="0" applyFont="1" applyFill="1" applyAlignment="1">
      <alignment horizontal="center" vertical="center"/>
    </xf>
    <xf numFmtId="165" fontId="56" fillId="0" borderId="0" xfId="0" applyNumberFormat="1" applyFont="1" applyFill="1" applyAlignment="1">
      <alignment horizontal="center" vertical="center"/>
    </xf>
    <xf numFmtId="165" fontId="40" fillId="0" borderId="11" xfId="0" applyNumberFormat="1" applyFont="1" applyFill="1" applyBorder="1"/>
    <xf numFmtId="0" fontId="47" fillId="0" borderId="56" xfId="0" applyFont="1" applyFill="1" applyBorder="1" applyAlignment="1">
      <alignment horizontal="center" vertical="center" wrapText="1"/>
    </xf>
    <xf numFmtId="165" fontId="40" fillId="0" borderId="15" xfId="28" applyNumberFormat="1" applyFont="1" applyFill="1" applyBorder="1"/>
    <xf numFmtId="165" fontId="38" fillId="0" borderId="11" xfId="28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165" fontId="41" fillId="0" borderId="15" xfId="28" applyNumberFormat="1" applyFont="1" applyFill="1" applyBorder="1"/>
    <xf numFmtId="165" fontId="41" fillId="0" borderId="11" xfId="28" applyNumberFormat="1" applyFont="1" applyFill="1" applyBorder="1"/>
    <xf numFmtId="43" fontId="41" fillId="0" borderId="17" xfId="28" applyFont="1" applyFill="1" applyBorder="1"/>
    <xf numFmtId="0" fontId="43" fillId="0" borderId="0" xfId="0" applyFont="1" applyFill="1"/>
    <xf numFmtId="165" fontId="41" fillId="0" borderId="11" xfId="0" applyNumberFormat="1" applyFont="1" applyFill="1" applyBorder="1"/>
    <xf numFmtId="0" fontId="41" fillId="0" borderId="0" xfId="0" applyFont="1" applyFill="1"/>
    <xf numFmtId="0" fontId="40" fillId="0" borderId="0" xfId="0" applyFont="1" applyFill="1"/>
    <xf numFmtId="0" fontId="44" fillId="0" borderId="52" xfId="0" applyFont="1" applyFill="1" applyBorder="1" applyAlignment="1">
      <alignment horizontal="center" vertical="center" wrapText="1"/>
    </xf>
    <xf numFmtId="0" fontId="56" fillId="0" borderId="51" xfId="0" applyFont="1" applyBorder="1" applyAlignment="1"/>
    <xf numFmtId="0" fontId="56" fillId="0" borderId="51" xfId="0" applyFont="1" applyFill="1" applyBorder="1" applyAlignment="1">
      <alignment horizontal="center" vertical="center" wrapText="1"/>
    </xf>
    <xf numFmtId="0" fontId="56" fillId="0" borderId="51" xfId="0" applyFont="1" applyBorder="1" applyAlignment="1">
      <alignment wrapText="1"/>
    </xf>
    <xf numFmtId="0" fontId="56" fillId="0" borderId="51" xfId="0" applyFont="1" applyBorder="1" applyAlignment="1">
      <alignment vertical="center" wrapText="1"/>
    </xf>
    <xf numFmtId="167" fontId="47" fillId="0" borderId="56" xfId="0" applyNumberFormat="1" applyFont="1" applyFill="1" applyBorder="1" applyAlignment="1">
      <alignment horizontal="center" vertical="center"/>
    </xf>
    <xf numFmtId="0" fontId="47" fillId="0" borderId="56" xfId="0" applyFont="1" applyFill="1" applyBorder="1" applyAlignment="1">
      <alignment horizontal="center" vertical="center"/>
    </xf>
    <xf numFmtId="169" fontId="47" fillId="0" borderId="56" xfId="0" applyNumberFormat="1" applyFont="1" applyFill="1" applyBorder="1" applyAlignment="1">
      <alignment horizontal="center" vertical="center" wrapText="1"/>
    </xf>
    <xf numFmtId="168" fontId="47" fillId="0" borderId="56" xfId="0" applyNumberFormat="1" applyFont="1" applyFill="1" applyBorder="1" applyAlignment="1">
      <alignment horizontal="right" vertical="center" wrapText="1"/>
    </xf>
    <xf numFmtId="0" fontId="56" fillId="0" borderId="56" xfId="0" applyFont="1" applyFill="1" applyBorder="1" applyAlignment="1">
      <alignment horizontal="center" vertical="center" wrapText="1"/>
    </xf>
    <xf numFmtId="165" fontId="47" fillId="0" borderId="56" xfId="28" applyNumberFormat="1" applyFont="1" applyFill="1" applyBorder="1" applyAlignment="1">
      <alignment horizontal="right" vertical="center"/>
    </xf>
    <xf numFmtId="167" fontId="47" fillId="0" borderId="52" xfId="0" applyNumberFormat="1" applyFont="1" applyFill="1" applyBorder="1" applyAlignment="1">
      <alignment horizontal="center" vertical="center"/>
    </xf>
    <xf numFmtId="0" fontId="47" fillId="0" borderId="52" xfId="0" applyFont="1" applyFill="1" applyBorder="1" applyAlignment="1">
      <alignment horizontal="center" vertical="center" wrapText="1"/>
    </xf>
    <xf numFmtId="0" fontId="47" fillId="0" borderId="52" xfId="0" applyFont="1" applyFill="1" applyBorder="1" applyAlignment="1">
      <alignment horizontal="center" vertical="center"/>
    </xf>
    <xf numFmtId="169" fontId="47" fillId="0" borderId="52" xfId="0" applyNumberFormat="1" applyFont="1" applyFill="1" applyBorder="1" applyAlignment="1">
      <alignment horizontal="center" vertical="center" wrapText="1"/>
    </xf>
    <xf numFmtId="168" fontId="47" fillId="0" borderId="52" xfId="0" applyNumberFormat="1" applyFont="1" applyFill="1" applyBorder="1" applyAlignment="1">
      <alignment horizontal="right" vertical="center" wrapText="1"/>
    </xf>
    <xf numFmtId="0" fontId="56" fillId="0" borderId="52" xfId="0" applyFont="1" applyFill="1" applyBorder="1" applyAlignment="1">
      <alignment horizontal="center" vertical="center" wrapText="1"/>
    </xf>
    <xf numFmtId="1" fontId="47" fillId="0" borderId="56" xfId="0" applyNumberFormat="1" applyFont="1" applyFill="1" applyBorder="1" applyAlignment="1">
      <alignment horizontal="center" vertical="center" wrapText="1"/>
    </xf>
    <xf numFmtId="43" fontId="47" fillId="0" borderId="56" xfId="0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165" fontId="52" fillId="0" borderId="11" xfId="28" applyNumberFormat="1" applyFont="1" applyFill="1" applyBorder="1" applyAlignment="1">
      <alignment vertical="top" wrapText="1"/>
    </xf>
    <xf numFmtId="43" fontId="41" fillId="0" borderId="17" xfId="28" applyFont="1" applyBorder="1"/>
    <xf numFmtId="0" fontId="41" fillId="0" borderId="0" xfId="0" applyFont="1" applyFill="1" applyAlignment="1">
      <alignment horizontal="center" vertical="center"/>
    </xf>
    <xf numFmtId="43" fontId="40" fillId="0" borderId="17" xfId="28" applyFont="1" applyFill="1" applyBorder="1"/>
    <xf numFmtId="0" fontId="56" fillId="0" borderId="12" xfId="29" applyNumberFormat="1" applyFont="1" applyFill="1" applyBorder="1" applyAlignment="1">
      <alignment horizontal="center" vertical="center" wrapText="1"/>
    </xf>
    <xf numFmtId="0" fontId="56" fillId="0" borderId="0" xfId="0" applyFont="1" applyFill="1" applyAlignment="1">
      <alignment horizontal="left"/>
    </xf>
    <xf numFmtId="0" fontId="56" fillId="0" borderId="0" xfId="0" applyFont="1" applyBorder="1" applyAlignment="1">
      <alignment horizontal="center" vertical="center"/>
    </xf>
    <xf numFmtId="0" fontId="56" fillId="0" borderId="0" xfId="0" applyFont="1" applyBorder="1"/>
    <xf numFmtId="0" fontId="56" fillId="0" borderId="12" xfId="0" applyNumberFormat="1" applyFont="1" applyFill="1" applyBorder="1" applyAlignment="1">
      <alignment horizontal="center" vertical="center"/>
    </xf>
    <xf numFmtId="0" fontId="56" fillId="0" borderId="0" xfId="0" applyFont="1" applyFill="1" applyAlignment="1">
      <alignment horizontal="left" vertical="center"/>
    </xf>
    <xf numFmtId="0" fontId="24" fillId="0" borderId="12" xfId="0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center" vertical="center" wrapText="1"/>
    </xf>
    <xf numFmtId="0" fontId="56" fillId="0" borderId="0" xfId="0" applyFont="1" applyFill="1" applyBorder="1"/>
    <xf numFmtId="165" fontId="41" fillId="0" borderId="15" xfId="28" applyNumberFormat="1" applyFont="1" applyFill="1" applyBorder="1" applyAlignment="1">
      <alignment horizontal="center" vertical="center"/>
    </xf>
    <xf numFmtId="165" fontId="57" fillId="0" borderId="11" xfId="28" applyNumberFormat="1" applyFont="1" applyBorder="1"/>
    <xf numFmtId="165" fontId="57" fillId="0" borderId="15" xfId="28" applyNumberFormat="1" applyFont="1" applyBorder="1"/>
    <xf numFmtId="165" fontId="57" fillId="0" borderId="0" xfId="28" applyNumberFormat="1" applyFont="1"/>
    <xf numFmtId="0" fontId="58" fillId="0" borderId="0" xfId="0" applyFont="1"/>
    <xf numFmtId="0" fontId="59" fillId="0" borderId="0" xfId="0" applyFont="1" applyAlignment="1">
      <alignment horizontal="center"/>
    </xf>
    <xf numFmtId="0" fontId="59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2" xfId="0" quotePrefix="1" applyFont="1" applyFill="1" applyBorder="1" applyAlignment="1">
      <alignment horizontal="center" vertical="center"/>
    </xf>
    <xf numFmtId="0" fontId="27" fillId="0" borderId="24" xfId="0" quotePrefix="1" applyFont="1" applyFill="1" applyBorder="1" applyAlignment="1">
      <alignment horizontal="center" vertical="center"/>
    </xf>
    <xf numFmtId="0" fontId="30" fillId="0" borderId="0" xfId="0" applyNumberFormat="1" applyFont="1" applyFill="1" applyAlignment="1">
      <alignment horizontal="left" vertical="top"/>
    </xf>
    <xf numFmtId="0" fontId="31" fillId="0" borderId="0" xfId="0" applyFont="1" applyFill="1" applyAlignment="1">
      <alignment horizontal="left" vertical="top" wrapText="1"/>
    </xf>
    <xf numFmtId="0" fontId="32" fillId="0" borderId="11" xfId="0" applyFont="1" applyFill="1" applyBorder="1" applyAlignment="1">
      <alignment horizontal="left" vertical="center" wrapText="1"/>
    </xf>
    <xf numFmtId="0" fontId="30" fillId="0" borderId="0" xfId="0" applyNumberFormat="1" applyFont="1" applyFill="1" applyBorder="1" applyAlignment="1">
      <alignment horizontal="left" vertical="top"/>
    </xf>
    <xf numFmtId="42" fontId="25" fillId="0" borderId="12" xfId="53" applyNumberFormat="1" applyFont="1" applyFill="1" applyBorder="1" applyAlignment="1">
      <alignment horizontal="left" vertical="top"/>
    </xf>
    <xf numFmtId="0" fontId="0" fillId="0" borderId="12" xfId="0" applyBorder="1" applyAlignment="1">
      <alignment horizontal="center" vertical="center"/>
    </xf>
    <xf numFmtId="0" fontId="32" fillId="0" borderId="11" xfId="0" applyFont="1" applyFill="1" applyBorder="1" applyAlignment="1">
      <alignment vertical="center" wrapText="1"/>
    </xf>
    <xf numFmtId="0" fontId="24" fillId="0" borderId="12" xfId="0" applyFont="1" applyFill="1" applyBorder="1" applyAlignment="1">
      <alignment vertical="center" wrapText="1"/>
    </xf>
    <xf numFmtId="169" fontId="30" fillId="0" borderId="11" xfId="0" applyNumberFormat="1" applyFont="1" applyFill="1" applyBorder="1" applyAlignment="1">
      <alignment vertical="top"/>
    </xf>
    <xf numFmtId="169" fontId="30" fillId="0" borderId="0" xfId="0" applyNumberFormat="1" applyFont="1" applyFill="1" applyBorder="1" applyAlignment="1">
      <alignment vertical="top"/>
    </xf>
    <xf numFmtId="165" fontId="30" fillId="0" borderId="0" xfId="28" applyNumberFormat="1" applyFont="1" applyFill="1" applyBorder="1" applyAlignment="1">
      <alignment horizontal="right" vertical="top"/>
    </xf>
    <xf numFmtId="165" fontId="38" fillId="0" borderId="11" xfId="28" applyNumberFormat="1" applyFont="1" applyFill="1" applyBorder="1" applyAlignment="1">
      <alignment horizontal="right" vertical="top"/>
    </xf>
    <xf numFmtId="0" fontId="32" fillId="0" borderId="0" xfId="0" applyFont="1" applyFill="1" applyBorder="1" applyAlignment="1">
      <alignment horizontal="left" vertical="center" wrapText="1"/>
    </xf>
    <xf numFmtId="49" fontId="24" fillId="0" borderId="0" xfId="39" applyNumberFormat="1" applyFont="1" applyFill="1" applyBorder="1" applyAlignment="1">
      <alignment horizontal="left" vertical="center" wrapText="1"/>
    </xf>
    <xf numFmtId="41" fontId="24" fillId="0" borderId="0" xfId="40" applyNumberFormat="1" applyFont="1" applyFill="1" applyBorder="1" applyAlignment="1">
      <alignment horizontal="left" vertical="center"/>
    </xf>
    <xf numFmtId="0" fontId="38" fillId="0" borderId="0" xfId="0" applyFont="1" applyFill="1" applyAlignment="1">
      <alignment horizontal="left" vertical="center" wrapText="1"/>
    </xf>
    <xf numFmtId="0" fontId="32" fillId="0" borderId="31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/>
    </xf>
    <xf numFmtId="0" fontId="61" fillId="0" borderId="0" xfId="0" applyFont="1"/>
    <xf numFmtId="0" fontId="27" fillId="0" borderId="0" xfId="0" applyFont="1" applyFill="1"/>
    <xf numFmtId="0" fontId="38" fillId="0" borderId="11" xfId="0" applyFont="1" applyBorder="1" applyAlignment="1">
      <alignment horizontal="center" vertical="center" wrapText="1"/>
    </xf>
    <xf numFmtId="0" fontId="30" fillId="0" borderId="0" xfId="0" applyNumberFormat="1" applyFont="1" applyFill="1" applyAlignment="1">
      <alignment horizontal="center" vertical="top"/>
    </xf>
    <xf numFmtId="0" fontId="38" fillId="0" borderId="32" xfId="0" applyFont="1" applyFill="1" applyBorder="1" applyAlignment="1">
      <alignment horizontal="center" vertical="center" wrapText="1"/>
    </xf>
    <xf numFmtId="0" fontId="38" fillId="0" borderId="42" xfId="0" applyFont="1" applyFill="1" applyBorder="1" applyAlignment="1">
      <alignment horizontal="center" vertical="center" wrapText="1"/>
    </xf>
    <xf numFmtId="165" fontId="30" fillId="0" borderId="0" xfId="28" applyNumberFormat="1" applyFont="1" applyAlignment="1">
      <alignment horizontal="center" vertical="top"/>
    </xf>
    <xf numFmtId="165" fontId="22" fillId="0" borderId="0" xfId="28" applyNumberFormat="1" applyFont="1" applyFill="1"/>
    <xf numFmtId="165" fontId="0" fillId="0" borderId="0" xfId="28" applyNumberFormat="1" applyFont="1"/>
    <xf numFmtId="165" fontId="22" fillId="0" borderId="0" xfId="28" applyNumberFormat="1" applyFont="1"/>
    <xf numFmtId="165" fontId="31" fillId="0" borderId="0" xfId="28" applyNumberFormat="1" applyFont="1" applyBorder="1" applyAlignment="1">
      <alignment horizontal="right" vertical="top" wrapText="1"/>
    </xf>
    <xf numFmtId="165" fontId="30" fillId="0" borderId="0" xfId="28" applyNumberFormat="1" applyFont="1" applyBorder="1" applyAlignment="1">
      <alignment vertical="top" wrapText="1"/>
    </xf>
    <xf numFmtId="165" fontId="52" fillId="0" borderId="11" xfId="28" applyNumberFormat="1" applyFont="1" applyBorder="1" applyAlignment="1">
      <alignment vertical="top" wrapText="1"/>
    </xf>
    <xf numFmtId="165" fontId="24" fillId="0" borderId="0" xfId="28" applyNumberFormat="1" applyFont="1" applyAlignment="1"/>
    <xf numFmtId="165" fontId="24" fillId="0" borderId="0" xfId="28" applyNumberFormat="1" applyFont="1" applyAlignment="1">
      <alignment horizontal="center"/>
    </xf>
    <xf numFmtId="165" fontId="52" fillId="0" borderId="13" xfId="28" applyNumberFormat="1" applyFont="1" applyBorder="1" applyAlignment="1">
      <alignment horizontal="center" vertical="center" wrapText="1"/>
    </xf>
    <xf numFmtId="165" fontId="38" fillId="0" borderId="0" xfId="28" applyNumberFormat="1" applyFont="1" applyBorder="1" applyAlignment="1">
      <alignment horizontal="center" vertical="center"/>
    </xf>
    <xf numFmtId="165" fontId="24" fillId="0" borderId="0" xfId="28" applyNumberFormat="1" applyFont="1" applyBorder="1" applyAlignment="1">
      <alignment vertical="center" wrapText="1"/>
    </xf>
    <xf numFmtId="165" fontId="24" fillId="0" borderId="0" xfId="28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165" fontId="32" fillId="0" borderId="68" xfId="28" applyNumberFormat="1" applyFont="1" applyFill="1" applyBorder="1" applyAlignment="1">
      <alignment horizontal="center" vertical="center" wrapText="1"/>
    </xf>
    <xf numFmtId="165" fontId="47" fillId="0" borderId="12" xfId="28" applyNumberFormat="1" applyFont="1" applyFill="1" applyBorder="1" applyAlignment="1">
      <alignment horizontal="center" vertical="center" wrapText="1"/>
    </xf>
    <xf numFmtId="165" fontId="32" fillId="0" borderId="30" xfId="28" applyNumberFormat="1" applyFont="1" applyFill="1" applyBorder="1" applyAlignment="1">
      <alignment horizontal="center" vertical="center" wrapText="1"/>
    </xf>
    <xf numFmtId="165" fontId="32" fillId="0" borderId="0" xfId="28" applyNumberFormat="1" applyFont="1" applyFill="1" applyBorder="1" applyAlignment="1">
      <alignment horizontal="center" vertical="center" wrapText="1"/>
    </xf>
    <xf numFmtId="0" fontId="2" fillId="0" borderId="0" xfId="0" applyFont="1"/>
    <xf numFmtId="0" fontId="47" fillId="0" borderId="10" xfId="0" applyFont="1" applyFill="1" applyBorder="1" applyAlignment="1">
      <alignment horizontal="center" vertical="center" wrapText="1"/>
    </xf>
    <xf numFmtId="42" fontId="56" fillId="0" borderId="12" xfId="0" applyNumberFormat="1" applyFont="1" applyFill="1" applyBorder="1" applyAlignment="1">
      <alignment horizontal="left" vertical="center" wrapText="1"/>
    </xf>
    <xf numFmtId="166" fontId="56" fillId="0" borderId="12" xfId="0" applyNumberFormat="1" applyFont="1" applyFill="1" applyBorder="1" applyAlignment="1">
      <alignment horizontal="center" vertical="center" wrapText="1"/>
    </xf>
    <xf numFmtId="41" fontId="56" fillId="0" borderId="12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6" fontId="47" fillId="0" borderId="12" xfId="0" applyNumberFormat="1" applyFont="1" applyFill="1" applyBorder="1" applyAlignment="1">
      <alignment horizontal="center" vertical="center" wrapText="1"/>
    </xf>
    <xf numFmtId="0" fontId="56" fillId="0" borderId="12" xfId="28" applyNumberFormat="1" applyFont="1" applyFill="1" applyBorder="1" applyAlignment="1">
      <alignment horizontal="center" vertical="center" wrapText="1"/>
    </xf>
    <xf numFmtId="41" fontId="56" fillId="0" borderId="12" xfId="29" applyFont="1" applyFill="1" applyBorder="1" applyAlignment="1">
      <alignment horizontal="center" vertical="center" wrapText="1"/>
    </xf>
    <xf numFmtId="42" fontId="56" fillId="0" borderId="12" xfId="0" applyNumberFormat="1" applyFont="1" applyFill="1" applyBorder="1" applyAlignment="1">
      <alignment horizontal="left"/>
    </xf>
    <xf numFmtId="0" fontId="56" fillId="0" borderId="12" xfId="28" applyNumberFormat="1" applyFont="1" applyFill="1" applyBorder="1" applyAlignment="1">
      <alignment horizontal="center" vertical="top" wrapText="1"/>
    </xf>
    <xf numFmtId="42" fontId="57" fillId="0" borderId="12" xfId="0" applyNumberFormat="1" applyFont="1" applyFill="1" applyBorder="1" applyAlignment="1">
      <alignment horizontal="left" vertical="center"/>
    </xf>
    <xf numFmtId="166" fontId="47" fillId="0" borderId="56" xfId="0" applyNumberFormat="1" applyFont="1" applyFill="1" applyBorder="1" applyAlignment="1">
      <alignment horizontal="center" vertical="center" wrapText="1"/>
    </xf>
    <xf numFmtId="42" fontId="56" fillId="0" borderId="12" xfId="0" applyNumberFormat="1" applyFont="1" applyFill="1" applyBorder="1" applyAlignment="1">
      <alignment horizontal="left" vertical="center"/>
    </xf>
    <xf numFmtId="166" fontId="47" fillId="0" borderId="56" xfId="0" applyNumberFormat="1" applyFont="1" applyBorder="1" applyAlignment="1">
      <alignment horizontal="center" vertical="center" wrapText="1"/>
    </xf>
    <xf numFmtId="42" fontId="56" fillId="0" borderId="12" xfId="53" applyNumberFormat="1" applyFont="1" applyFill="1" applyBorder="1" applyAlignment="1">
      <alignment horizontal="left" vertical="top"/>
    </xf>
    <xf numFmtId="42" fontId="56" fillId="0" borderId="12" xfId="55" applyNumberFormat="1" applyFont="1" applyFill="1" applyBorder="1" applyAlignment="1">
      <alignment horizontal="left" vertical="center"/>
    </xf>
    <xf numFmtId="165" fontId="56" fillId="0" borderId="12" xfId="0" applyNumberFormat="1" applyFont="1" applyFill="1" applyBorder="1" applyAlignment="1">
      <alignment horizontal="center" vertical="center" wrapText="1"/>
    </xf>
    <xf numFmtId="166" fontId="47" fillId="0" borderId="12" xfId="0" applyNumberFormat="1" applyFont="1" applyFill="1" applyBorder="1" applyAlignment="1">
      <alignment horizontal="center" vertical="center"/>
    </xf>
    <xf numFmtId="42" fontId="57" fillId="0" borderId="12" xfId="0" applyNumberFormat="1" applyFont="1" applyFill="1" applyBorder="1" applyAlignment="1">
      <alignment horizontal="left"/>
    </xf>
    <xf numFmtId="42" fontId="47" fillId="0" borderId="12" xfId="0" applyNumberFormat="1" applyFont="1" applyFill="1" applyBorder="1" applyAlignment="1">
      <alignment horizontal="center" vertical="center" wrapText="1"/>
    </xf>
    <xf numFmtId="0" fontId="57" fillId="0" borderId="12" xfId="0" applyFont="1" applyFill="1" applyBorder="1" applyAlignment="1">
      <alignment horizontal="left"/>
    </xf>
    <xf numFmtId="41" fontId="56" fillId="0" borderId="12" xfId="0" applyNumberFormat="1" applyFont="1" applyFill="1" applyBorder="1" applyAlignment="1">
      <alignment horizontal="left"/>
    </xf>
    <xf numFmtId="41" fontId="56" fillId="0" borderId="12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56" fillId="0" borderId="12" xfId="0" applyFont="1" applyFill="1" applyBorder="1" applyAlignment="1">
      <alignment horizontal="center" vertical="center"/>
    </xf>
    <xf numFmtId="1" fontId="56" fillId="0" borderId="12" xfId="0" applyNumberFormat="1" applyFont="1" applyFill="1" applyBorder="1" applyAlignment="1">
      <alignment horizontal="left"/>
    </xf>
    <xf numFmtId="41" fontId="56" fillId="0" borderId="12" xfId="0" quotePrefix="1" applyNumberFormat="1" applyFont="1" applyFill="1" applyBorder="1" applyAlignment="1">
      <alignment horizontal="center" vertical="center" wrapText="1"/>
    </xf>
    <xf numFmtId="1" fontId="56" fillId="0" borderId="12" xfId="0" applyNumberFormat="1" applyFont="1" applyFill="1" applyBorder="1" applyAlignment="1">
      <alignment horizontal="center" wrapText="1"/>
    </xf>
    <xf numFmtId="1" fontId="56" fillId="0" borderId="12" xfId="0" applyNumberFormat="1" applyFont="1" applyFill="1" applyBorder="1" applyAlignment="1">
      <alignment horizontal="center" vertical="center" wrapText="1"/>
    </xf>
    <xf numFmtId="1" fontId="56" fillId="0" borderId="12" xfId="29" applyNumberFormat="1" applyFont="1" applyFill="1" applyBorder="1" applyAlignment="1">
      <alignment horizontal="center" vertical="center" wrapText="1"/>
    </xf>
    <xf numFmtId="1" fontId="56" fillId="0" borderId="12" xfId="0" applyNumberFormat="1" applyFont="1" applyFill="1" applyBorder="1" applyAlignment="1">
      <alignment horizontal="center" vertical="center"/>
    </xf>
    <xf numFmtId="1" fontId="56" fillId="0" borderId="12" xfId="0" quotePrefix="1" applyNumberFormat="1" applyFont="1" applyFill="1" applyBorder="1" applyAlignment="1">
      <alignment horizontal="center" vertical="center"/>
    </xf>
    <xf numFmtId="169" fontId="56" fillId="0" borderId="12" xfId="0" applyNumberFormat="1" applyFont="1" applyFill="1" applyBorder="1" applyAlignment="1">
      <alignment horizontal="center" vertical="center"/>
    </xf>
    <xf numFmtId="168" fontId="56" fillId="0" borderId="12" xfId="0" quotePrefix="1" applyNumberFormat="1" applyFont="1" applyFill="1" applyBorder="1" applyAlignment="1">
      <alignment horizontal="center" vertical="center" wrapText="1"/>
    </xf>
    <xf numFmtId="0" fontId="56" fillId="0" borderId="12" xfId="0" applyFont="1" applyFill="1" applyBorder="1" applyAlignment="1">
      <alignment horizontal="left" vertical="center" wrapText="1"/>
    </xf>
    <xf numFmtId="169" fontId="56" fillId="0" borderId="12" xfId="0" applyNumberFormat="1" applyFont="1" applyFill="1" applyBorder="1" applyAlignment="1">
      <alignment horizontal="center" vertical="center" wrapText="1"/>
    </xf>
    <xf numFmtId="165" fontId="56" fillId="0" borderId="0" xfId="0" applyNumberFormat="1" applyFont="1" applyFill="1" applyAlignment="1">
      <alignment horizontal="center"/>
    </xf>
    <xf numFmtId="165" fontId="56" fillId="0" borderId="0" xfId="28" applyNumberFormat="1" applyFont="1" applyFill="1"/>
    <xf numFmtId="0" fontId="56" fillId="0" borderId="12" xfId="0" applyFont="1" applyFill="1" applyBorder="1" applyAlignment="1">
      <alignment vertical="center" wrapText="1"/>
    </xf>
    <xf numFmtId="0" fontId="56" fillId="25" borderId="0" xfId="0" applyFont="1" applyFill="1" applyAlignment="1">
      <alignment horizontal="center"/>
    </xf>
    <xf numFmtId="165" fontId="56" fillId="25" borderId="0" xfId="0" applyNumberFormat="1" applyFont="1" applyFill="1"/>
    <xf numFmtId="165" fontId="56" fillId="25" borderId="0" xfId="0" applyNumberFormat="1" applyFont="1" applyFill="1" applyAlignment="1">
      <alignment horizontal="center"/>
    </xf>
    <xf numFmtId="165" fontId="56" fillId="25" borderId="0" xfId="28" applyNumberFormat="1" applyFont="1" applyFill="1"/>
    <xf numFmtId="0" fontId="47" fillId="0" borderId="12" xfId="0" quotePrefix="1" applyFont="1" applyFill="1" applyBorder="1" applyAlignment="1">
      <alignment horizontal="center" vertical="center" wrapText="1"/>
    </xf>
    <xf numFmtId="0" fontId="47" fillId="0" borderId="12" xfId="0" applyFont="1" applyBorder="1" applyAlignment="1">
      <alignment horizontal="left" vertical="center" wrapText="1"/>
    </xf>
    <xf numFmtId="0" fontId="47" fillId="0" borderId="12" xfId="0" applyFont="1" applyBorder="1" applyAlignment="1">
      <alignment horizontal="center" vertical="center"/>
    </xf>
    <xf numFmtId="0" fontId="47" fillId="0" borderId="12" xfId="0" applyFont="1" applyBorder="1" applyAlignment="1">
      <alignment horizontal="center" vertical="center" wrapText="1"/>
    </xf>
    <xf numFmtId="169" fontId="47" fillId="0" borderId="12" xfId="0" applyNumberFormat="1" applyFont="1" applyBorder="1" applyAlignment="1">
      <alignment vertical="center" wrapText="1"/>
    </xf>
    <xf numFmtId="0" fontId="47" fillId="0" borderId="12" xfId="28" applyNumberFormat="1" applyFont="1" applyBorder="1" applyAlignment="1">
      <alignment horizontal="center" vertical="center" wrapText="1"/>
    </xf>
    <xf numFmtId="0" fontId="38" fillId="0" borderId="0" xfId="0" applyNumberFormat="1" applyFont="1" applyFill="1" applyAlignment="1">
      <alignment vertical="top"/>
    </xf>
    <xf numFmtId="0" fontId="38" fillId="0" borderId="0" xfId="0" applyFont="1" applyFill="1" applyAlignment="1">
      <alignment horizontal="left" vertical="top" wrapText="1"/>
    </xf>
    <xf numFmtId="0" fontId="62" fillId="0" borderId="11" xfId="0" applyFont="1" applyBorder="1" applyAlignment="1">
      <alignment horizontal="center" vertical="center" wrapText="1"/>
    </xf>
    <xf numFmtId="0" fontId="62" fillId="0" borderId="11" xfId="0" applyFont="1" applyBorder="1" applyAlignment="1">
      <alignment horizontal="center" vertical="center"/>
    </xf>
    <xf numFmtId="0" fontId="62" fillId="0" borderId="11" xfId="0" applyFont="1" applyBorder="1" applyAlignment="1">
      <alignment horizontal="center" wrapText="1"/>
    </xf>
    <xf numFmtId="0" fontId="51" fillId="0" borderId="0" xfId="0" applyFont="1" applyFill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/>
    </xf>
    <xf numFmtId="0" fontId="51" fillId="0" borderId="26" xfId="0" applyFont="1" applyBorder="1" applyAlignment="1">
      <alignment vertical="center"/>
    </xf>
    <xf numFmtId="0" fontId="51" fillId="0" borderId="27" xfId="0" applyFont="1" applyBorder="1" applyAlignment="1">
      <alignment vertical="center"/>
    </xf>
    <xf numFmtId="0" fontId="47" fillId="0" borderId="13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/>
    </xf>
    <xf numFmtId="0" fontId="47" fillId="0" borderId="10" xfId="0" applyFont="1" applyBorder="1" applyAlignment="1">
      <alignment horizontal="left" vertical="center" wrapText="1"/>
    </xf>
    <xf numFmtId="165" fontId="47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5" fontId="2" fillId="0" borderId="10" xfId="28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top"/>
    </xf>
    <xf numFmtId="0" fontId="38" fillId="0" borderId="0" xfId="0" applyFont="1" applyAlignment="1">
      <alignment horizontal="left" vertical="top" wrapText="1"/>
    </xf>
    <xf numFmtId="165" fontId="38" fillId="0" borderId="0" xfId="28" applyNumberFormat="1" applyFont="1" applyAlignment="1">
      <alignment horizontal="left" vertical="top" wrapText="1"/>
    </xf>
    <xf numFmtId="0" fontId="32" fillId="0" borderId="0" xfId="0" applyFont="1" applyAlignment="1">
      <alignment horizontal="left" vertical="top"/>
    </xf>
    <xf numFmtId="0" fontId="32" fillId="0" borderId="0" xfId="0" applyFont="1" applyAlignment="1">
      <alignment horizontal="right" vertical="top" wrapText="1"/>
    </xf>
    <xf numFmtId="165" fontId="32" fillId="0" borderId="0" xfId="28" applyNumberFormat="1" applyFont="1" applyAlignment="1">
      <alignment horizontal="right" vertical="top" wrapText="1"/>
    </xf>
    <xf numFmtId="0" fontId="51" fillId="0" borderId="16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165" fontId="51" fillId="0" borderId="0" xfId="28" applyNumberFormat="1" applyFont="1" applyBorder="1" applyAlignment="1">
      <alignment horizontal="center" vertical="center"/>
    </xf>
    <xf numFmtId="165" fontId="47" fillId="0" borderId="1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1" fontId="47" fillId="0" borderId="12" xfId="0" applyNumberFormat="1" applyFont="1" applyFill="1" applyBorder="1" applyAlignment="1">
      <alignment horizontal="center" vertical="center" wrapText="1"/>
    </xf>
    <xf numFmtId="165" fontId="56" fillId="0" borderId="0" xfId="0" applyNumberFormat="1" applyFont="1" applyAlignment="1">
      <alignment horizontal="center" vertical="center"/>
    </xf>
    <xf numFmtId="0" fontId="57" fillId="0" borderId="10" xfId="0" quotePrefix="1" applyFont="1" applyFill="1" applyBorder="1" applyAlignment="1">
      <alignment vertical="center"/>
    </xf>
    <xf numFmtId="165" fontId="56" fillId="0" borderId="0" xfId="28" applyNumberFormat="1" applyFont="1" applyAlignment="1">
      <alignment horizontal="center" vertical="center"/>
    </xf>
    <xf numFmtId="0" fontId="47" fillId="0" borderId="12" xfId="0" quotePrefix="1" applyFont="1" applyBorder="1" applyAlignment="1">
      <alignment horizontal="center" vertical="center" wrapText="1"/>
    </xf>
    <xf numFmtId="0" fontId="47" fillId="0" borderId="13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horizontal="left" vertical="center" wrapText="1"/>
    </xf>
    <xf numFmtId="169" fontId="47" fillId="0" borderId="12" xfId="0" applyNumberFormat="1" applyFont="1" applyBorder="1" applyAlignment="1">
      <alignment horizontal="center" vertical="center" wrapText="1"/>
    </xf>
    <xf numFmtId="0" fontId="47" fillId="0" borderId="66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56" fillId="0" borderId="10" xfId="0" quotePrefix="1" applyFont="1" applyFill="1" applyBorder="1" applyAlignment="1">
      <alignment horizontal="center" vertical="center"/>
    </xf>
    <xf numFmtId="0" fontId="56" fillId="0" borderId="10" xfId="0" applyFont="1" applyFill="1" applyBorder="1" applyAlignment="1">
      <alignment horizontal="center" vertical="center"/>
    </xf>
    <xf numFmtId="0" fontId="47" fillId="0" borderId="10" xfId="0" quotePrefix="1" applyFont="1" applyFill="1" applyBorder="1" applyAlignment="1">
      <alignment horizontal="center" vertical="center" wrapText="1"/>
    </xf>
    <xf numFmtId="0" fontId="38" fillId="0" borderId="0" xfId="0" applyFont="1" applyAlignment="1">
      <alignment vertical="top"/>
    </xf>
    <xf numFmtId="0" fontId="38" fillId="0" borderId="0" xfId="0" applyFont="1" applyBorder="1" applyAlignment="1">
      <alignment vertical="top" wrapText="1"/>
    </xf>
    <xf numFmtId="0" fontId="38" fillId="0" borderId="0" xfId="0" applyFont="1" applyBorder="1" applyAlignment="1">
      <alignment vertical="top"/>
    </xf>
    <xf numFmtId="0" fontId="32" fillId="0" borderId="0" xfId="0" applyFont="1" applyAlignment="1">
      <alignment vertical="top"/>
    </xf>
    <xf numFmtId="0" fontId="32" fillId="0" borderId="0" xfId="0" applyFont="1" applyAlignment="1">
      <alignment vertical="top" wrapText="1"/>
    </xf>
    <xf numFmtId="0" fontId="38" fillId="0" borderId="32" xfId="0" applyFont="1" applyBorder="1" applyAlignment="1">
      <alignment horizontal="center" vertical="center"/>
    </xf>
    <xf numFmtId="0" fontId="38" fillId="0" borderId="32" xfId="0" applyFont="1" applyBorder="1" applyAlignment="1">
      <alignment horizontal="center" vertical="center" wrapText="1"/>
    </xf>
    <xf numFmtId="14" fontId="56" fillId="0" borderId="12" xfId="0" applyNumberFormat="1" applyFont="1" applyFill="1" applyBorder="1" applyAlignment="1">
      <alignment horizontal="center" vertical="center" wrapText="1"/>
    </xf>
    <xf numFmtId="167" fontId="47" fillId="0" borderId="12" xfId="0" applyNumberFormat="1" applyFont="1" applyFill="1" applyBorder="1" applyAlignment="1">
      <alignment horizontal="center" vertical="center"/>
    </xf>
    <xf numFmtId="0" fontId="47" fillId="0" borderId="12" xfId="0" applyFont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/>
    </xf>
    <xf numFmtId="170" fontId="47" fillId="0" borderId="12" xfId="0" quotePrefix="1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/>
    </xf>
    <xf numFmtId="170" fontId="47" fillId="0" borderId="12" xfId="0" quotePrefix="1" applyNumberFormat="1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 wrapText="1"/>
    </xf>
    <xf numFmtId="0" fontId="47" fillId="0" borderId="13" xfId="0" applyFont="1" applyFill="1" applyBorder="1" applyAlignment="1">
      <alignment horizontal="center" vertical="center" wrapText="1"/>
    </xf>
    <xf numFmtId="165" fontId="47" fillId="0" borderId="13" xfId="28" applyNumberFormat="1" applyFont="1" applyFill="1" applyBorder="1" applyAlignment="1">
      <alignment horizontal="center" vertical="center" wrapText="1"/>
    </xf>
    <xf numFmtId="41" fontId="47" fillId="0" borderId="12" xfId="0" applyNumberFormat="1" applyFont="1" applyFill="1" applyBorder="1" applyAlignment="1">
      <alignment horizontal="center" vertical="center"/>
    </xf>
    <xf numFmtId="49" fontId="47" fillId="0" borderId="12" xfId="0" applyNumberFormat="1" applyFont="1" applyFill="1" applyBorder="1" applyAlignment="1">
      <alignment horizontal="center" vertical="center" wrapText="1"/>
    </xf>
    <xf numFmtId="0" fontId="47" fillId="0" borderId="12" xfId="28" applyNumberFormat="1" applyFont="1" applyFill="1" applyBorder="1" applyAlignment="1">
      <alignment horizontal="center" vertical="center"/>
    </xf>
    <xf numFmtId="15" fontId="47" fillId="0" borderId="12" xfId="0" applyNumberFormat="1" applyFont="1" applyFill="1" applyBorder="1" applyAlignment="1">
      <alignment horizontal="center" vertical="center" wrapText="1"/>
    </xf>
    <xf numFmtId="42" fontId="47" fillId="0" borderId="12" xfId="0" applyNumberFormat="1" applyFont="1" applyFill="1" applyBorder="1" applyAlignment="1">
      <alignment horizontal="center" vertical="center"/>
    </xf>
    <xf numFmtId="165" fontId="47" fillId="0" borderId="12" xfId="0" quotePrefix="1" applyNumberFormat="1" applyFont="1" applyFill="1" applyBorder="1" applyAlignment="1">
      <alignment horizontal="center" vertical="center"/>
    </xf>
    <xf numFmtId="0" fontId="47" fillId="0" borderId="12" xfId="0" quotePrefix="1" applyFont="1" applyFill="1" applyBorder="1" applyAlignment="1">
      <alignment horizontal="center" vertical="center"/>
    </xf>
    <xf numFmtId="3" fontId="47" fillId="0" borderId="12" xfId="0" applyNumberFormat="1" applyFont="1" applyFill="1" applyBorder="1" applyAlignment="1">
      <alignment horizontal="center" vertical="center"/>
    </xf>
    <xf numFmtId="15" fontId="47" fillId="0" borderId="12" xfId="0" applyNumberFormat="1" applyFont="1" applyFill="1" applyBorder="1" applyAlignment="1">
      <alignment horizontal="center" vertical="center"/>
    </xf>
    <xf numFmtId="14" fontId="47" fillId="0" borderId="12" xfId="0" applyNumberFormat="1" applyFont="1" applyFill="1" applyBorder="1" applyAlignment="1">
      <alignment horizontal="center" vertical="center"/>
    </xf>
    <xf numFmtId="0" fontId="56" fillId="0" borderId="12" xfId="0" applyFont="1" applyFill="1" applyBorder="1" applyAlignment="1">
      <alignment horizontal="center" vertical="center" wrapText="1"/>
    </xf>
    <xf numFmtId="165" fontId="56" fillId="0" borderId="0" xfId="28" applyNumberFormat="1" applyFont="1" applyFill="1" applyAlignment="1">
      <alignment horizontal="center" vertical="center"/>
    </xf>
    <xf numFmtId="0" fontId="64" fillId="0" borderId="11" xfId="0" applyFont="1" applyBorder="1" applyAlignment="1">
      <alignment horizontal="center" vertical="center"/>
    </xf>
    <xf numFmtId="0" fontId="64" fillId="0" borderId="11" xfId="0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/>
    </xf>
    <xf numFmtId="165" fontId="38" fillId="0" borderId="0" xfId="28" applyNumberFormat="1" applyFont="1" applyFill="1" applyAlignment="1">
      <alignment horizontal="center" vertical="top"/>
    </xf>
    <xf numFmtId="165" fontId="38" fillId="0" borderId="0" xfId="28" applyNumberFormat="1" applyFont="1" applyFill="1" applyAlignment="1">
      <alignment vertical="top" wrapText="1"/>
    </xf>
    <xf numFmtId="0" fontId="38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vertical="top"/>
    </xf>
    <xf numFmtId="0" fontId="32" fillId="0" borderId="0" xfId="0" applyFont="1" applyFill="1" applyAlignment="1">
      <alignment vertical="top" wrapText="1"/>
    </xf>
    <xf numFmtId="165" fontId="32" fillId="0" borderId="0" xfId="28" applyNumberFormat="1" applyFont="1" applyFill="1" applyAlignment="1">
      <alignment vertical="top" wrapText="1"/>
    </xf>
    <xf numFmtId="0" fontId="32" fillId="0" borderId="0" xfId="0" applyFont="1" applyFill="1" applyAlignment="1">
      <alignment horizontal="center" vertical="center" wrapText="1"/>
    </xf>
    <xf numFmtId="0" fontId="47" fillId="0" borderId="11" xfId="0" applyFont="1" applyFill="1" applyBorder="1" applyAlignment="1">
      <alignment horizontal="center" vertical="center"/>
    </xf>
    <xf numFmtId="0" fontId="47" fillId="0" borderId="11" xfId="0" applyFont="1" applyFill="1" applyBorder="1" applyAlignment="1">
      <alignment horizontal="center" vertical="center" wrapText="1"/>
    </xf>
    <xf numFmtId="165" fontId="47" fillId="0" borderId="11" xfId="28" applyNumberFormat="1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1" fontId="47" fillId="0" borderId="10" xfId="0" applyNumberFormat="1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vertical="center"/>
    </xf>
    <xf numFmtId="0" fontId="47" fillId="0" borderId="16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center" vertical="center"/>
    </xf>
    <xf numFmtId="169" fontId="30" fillId="0" borderId="13" xfId="0" applyNumberFormat="1" applyFont="1" applyFill="1" applyBorder="1" applyAlignment="1">
      <alignment vertical="top"/>
    </xf>
    <xf numFmtId="165" fontId="40" fillId="0" borderId="0" xfId="0" applyNumberFormat="1" applyFont="1" applyFill="1" applyBorder="1"/>
    <xf numFmtId="165" fontId="40" fillId="0" borderId="0" xfId="28" applyNumberFormat="1" applyFont="1" applyFill="1" applyBorder="1"/>
    <xf numFmtId="165" fontId="2" fillId="0" borderId="0" xfId="28" applyNumberFormat="1" applyFont="1" applyFill="1"/>
    <xf numFmtId="165" fontId="50" fillId="0" borderId="11" xfId="28" applyNumberFormat="1" applyFont="1" applyBorder="1" applyAlignment="1">
      <alignment horizontal="center" wrapText="1"/>
    </xf>
    <xf numFmtId="165" fontId="57" fillId="0" borderId="11" xfId="28" applyNumberFormat="1" applyFont="1" applyFill="1" applyBorder="1"/>
    <xf numFmtId="165" fontId="2" fillId="0" borderId="0" xfId="28" applyNumberFormat="1" applyFont="1" applyFill="1" applyBorder="1"/>
    <xf numFmtId="168" fontId="56" fillId="0" borderId="0" xfId="0" applyNumberFormat="1" applyFont="1" applyFill="1" applyAlignment="1">
      <alignment horizontal="center"/>
    </xf>
    <xf numFmtId="165" fontId="0" fillId="0" borderId="15" xfId="0" applyNumberFormat="1" applyFill="1" applyBorder="1"/>
    <xf numFmtId="165" fontId="0" fillId="0" borderId="17" xfId="0" applyNumberFormat="1" applyFill="1" applyBorder="1"/>
    <xf numFmtId="165" fontId="0" fillId="0" borderId="11" xfId="0" applyNumberFormat="1" applyFill="1" applyBorder="1"/>
    <xf numFmtId="165" fontId="40" fillId="0" borderId="15" xfId="0" applyNumberFormat="1" applyFont="1" applyFill="1" applyBorder="1"/>
    <xf numFmtId="165" fontId="40" fillId="0" borderId="17" xfId="0" applyNumberFormat="1" applyFont="1" applyFill="1" applyBorder="1"/>
    <xf numFmtId="0" fontId="57" fillId="0" borderId="0" xfId="0" applyFont="1" applyFill="1" applyAlignment="1">
      <alignment horizontal="center"/>
    </xf>
    <xf numFmtId="165" fontId="56" fillId="0" borderId="0" xfId="0" applyNumberFormat="1" applyFont="1" applyFill="1" applyAlignment="1"/>
    <xf numFmtId="165" fontId="65" fillId="0" borderId="11" xfId="0" applyNumberFormat="1" applyFont="1" applyFill="1" applyBorder="1"/>
    <xf numFmtId="0" fontId="51" fillId="0" borderId="11" xfId="0" applyFont="1" applyBorder="1" applyAlignment="1">
      <alignment vertical="center"/>
    </xf>
    <xf numFmtId="165" fontId="51" fillId="0" borderId="11" xfId="28" applyNumberFormat="1" applyFont="1" applyFill="1" applyBorder="1" applyAlignment="1">
      <alignment horizontal="right" vertical="center"/>
    </xf>
    <xf numFmtId="0" fontId="47" fillId="0" borderId="11" xfId="0" applyFont="1" applyBorder="1" applyAlignment="1">
      <alignment horizontal="center" vertical="center" wrapText="1"/>
    </xf>
    <xf numFmtId="0" fontId="28" fillId="0" borderId="0" xfId="0" applyFont="1" applyAlignment="1"/>
    <xf numFmtId="0" fontId="28" fillId="0" borderId="0" xfId="0" applyFont="1" applyAlignment="1">
      <alignment wrapText="1"/>
    </xf>
    <xf numFmtId="0" fontId="32" fillId="0" borderId="0" xfId="0" applyFont="1" applyBorder="1" applyAlignment="1">
      <alignment vertical="top"/>
    </xf>
    <xf numFmtId="0" fontId="32" fillId="0" borderId="0" xfId="0" applyFont="1" applyBorder="1" applyAlignment="1">
      <alignment vertical="top" wrapText="1"/>
    </xf>
    <xf numFmtId="0" fontId="51" fillId="0" borderId="0" xfId="0" applyFont="1" applyBorder="1" applyAlignment="1">
      <alignment vertical="center"/>
    </xf>
    <xf numFmtId="0" fontId="51" fillId="0" borderId="11" xfId="0" applyFont="1" applyFill="1" applyBorder="1" applyAlignment="1">
      <alignment vertical="top"/>
    </xf>
    <xf numFmtId="0" fontId="50" fillId="0" borderId="0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 wrapText="1"/>
    </xf>
    <xf numFmtId="0" fontId="2" fillId="0" borderId="11" xfId="0" applyFont="1" applyBorder="1"/>
    <xf numFmtId="0" fontId="56" fillId="0" borderId="10" xfId="0" applyFont="1" applyFill="1" applyBorder="1" applyAlignment="1">
      <alignment horizontal="left" vertical="center" wrapText="1"/>
    </xf>
    <xf numFmtId="41" fontId="56" fillId="0" borderId="10" xfId="0" applyNumberFormat="1" applyFont="1" applyBorder="1" applyAlignment="1">
      <alignment horizontal="center" vertical="center"/>
    </xf>
    <xf numFmtId="165" fontId="47" fillId="0" borderId="10" xfId="28" applyNumberFormat="1" applyFont="1" applyBorder="1" applyAlignment="1">
      <alignment horizontal="center" vertical="center"/>
    </xf>
    <xf numFmtId="41" fontId="47" fillId="0" borderId="10" xfId="0" applyNumberFormat="1" applyFont="1" applyBorder="1" applyAlignment="1">
      <alignment horizontal="center" vertical="center"/>
    </xf>
    <xf numFmtId="41" fontId="56" fillId="0" borderId="10" xfId="0" applyNumberFormat="1" applyFont="1" applyBorder="1"/>
    <xf numFmtId="166" fontId="47" fillId="0" borderId="10" xfId="0" applyNumberFormat="1" applyFont="1" applyBorder="1" applyAlignment="1">
      <alignment horizontal="center" vertical="center"/>
    </xf>
    <xf numFmtId="41" fontId="47" fillId="0" borderId="10" xfId="0" applyNumberFormat="1" applyFont="1" applyBorder="1" applyAlignment="1">
      <alignment horizontal="center" vertical="center" wrapText="1"/>
    </xf>
    <xf numFmtId="41" fontId="47" fillId="0" borderId="10" xfId="0" quotePrefix="1" applyNumberFormat="1" applyFont="1" applyBorder="1" applyAlignment="1">
      <alignment horizontal="center" vertical="center" wrapText="1"/>
    </xf>
    <xf numFmtId="41" fontId="56" fillId="0" borderId="10" xfId="0" quotePrefix="1" applyNumberFormat="1" applyFont="1" applyFill="1" applyBorder="1" applyAlignment="1">
      <alignment vertical="center" wrapText="1"/>
    </xf>
    <xf numFmtId="166" fontId="56" fillId="0" borderId="10" xfId="0" quotePrefix="1" applyNumberFormat="1" applyFont="1" applyFill="1" applyBorder="1" applyAlignment="1">
      <alignment horizontal="center" vertical="center" wrapText="1"/>
    </xf>
    <xf numFmtId="41" fontId="56" fillId="0" borderId="10" xfId="0" quotePrefix="1" applyNumberFormat="1" applyFont="1" applyFill="1" applyBorder="1" applyAlignment="1">
      <alignment horizontal="center" vertical="center" wrapText="1"/>
    </xf>
    <xf numFmtId="42" fontId="56" fillId="0" borderId="10" xfId="0" applyNumberFormat="1" applyFont="1" applyBorder="1" applyAlignment="1">
      <alignment horizontal="left"/>
    </xf>
    <xf numFmtId="0" fontId="56" fillId="0" borderId="10" xfId="0" applyFont="1" applyBorder="1" applyAlignment="1">
      <alignment horizontal="center" vertical="center"/>
    </xf>
    <xf numFmtId="41" fontId="47" fillId="0" borderId="10" xfId="0" applyNumberFormat="1" applyFont="1" applyBorder="1" applyAlignment="1">
      <alignment horizontal="left" vertical="center" wrapText="1"/>
    </xf>
    <xf numFmtId="0" fontId="57" fillId="0" borderId="10" xfId="0" applyFont="1" applyBorder="1" applyAlignment="1">
      <alignment horizontal="center" vertical="center"/>
    </xf>
    <xf numFmtId="165" fontId="51" fillId="0" borderId="10" xfId="28" applyNumberFormat="1" applyFont="1" applyBorder="1" applyAlignment="1">
      <alignment horizontal="center" vertical="center"/>
    </xf>
    <xf numFmtId="0" fontId="56" fillId="0" borderId="10" xfId="0" applyFont="1" applyBorder="1" applyAlignment="1">
      <alignment horizontal="left" vertical="center"/>
    </xf>
    <xf numFmtId="0" fontId="56" fillId="0" borderId="10" xfId="0" applyFont="1" applyBorder="1" applyAlignment="1">
      <alignment horizontal="center" vertical="center" wrapText="1"/>
    </xf>
    <xf numFmtId="165" fontId="56" fillId="0" borderId="10" xfId="28" applyNumberFormat="1" applyFont="1" applyBorder="1" applyAlignment="1">
      <alignment vertical="center" wrapText="1"/>
    </xf>
    <xf numFmtId="0" fontId="56" fillId="0" borderId="10" xfId="0" applyFont="1" applyBorder="1" applyAlignment="1">
      <alignment wrapText="1"/>
    </xf>
    <xf numFmtId="0" fontId="63" fillId="0" borderId="10" xfId="0" applyFont="1" applyBorder="1" applyAlignment="1">
      <alignment horizontal="center" vertical="center" wrapText="1"/>
    </xf>
    <xf numFmtId="0" fontId="47" fillId="0" borderId="10" xfId="28" applyNumberFormat="1" applyFont="1" applyBorder="1" applyAlignment="1">
      <alignment horizontal="center" vertical="center"/>
    </xf>
    <xf numFmtId="0" fontId="47" fillId="0" borderId="10" xfId="0" quotePrefix="1" applyFont="1" applyBorder="1" applyAlignment="1">
      <alignment horizontal="center" vertical="center" wrapText="1"/>
    </xf>
    <xf numFmtId="0" fontId="56" fillId="0" borderId="10" xfId="28" applyNumberFormat="1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165" fontId="30" fillId="0" borderId="23" xfId="28" applyNumberFormat="1" applyFont="1" applyBorder="1" applyAlignment="1">
      <alignment horizontal="center" vertical="center"/>
    </xf>
    <xf numFmtId="165" fontId="57" fillId="0" borderId="15" xfId="28" applyNumberFormat="1" applyFont="1" applyBorder="1" applyAlignment="1">
      <alignment horizontal="center" vertical="center"/>
    </xf>
    <xf numFmtId="165" fontId="57" fillId="0" borderId="11" xfId="28" applyNumberFormat="1" applyFont="1" applyBorder="1" applyAlignment="1">
      <alignment horizontal="center" vertical="center"/>
    </xf>
    <xf numFmtId="165" fontId="57" fillId="0" borderId="17" xfId="28" applyNumberFormat="1" applyFont="1" applyBorder="1" applyAlignment="1">
      <alignment horizontal="center" vertical="center"/>
    </xf>
    <xf numFmtId="0" fontId="51" fillId="0" borderId="30" xfId="0" applyFont="1" applyBorder="1" applyAlignment="1">
      <alignment vertical="center"/>
    </xf>
    <xf numFmtId="0" fontId="56" fillId="0" borderId="30" xfId="0" applyFont="1" applyBorder="1" applyAlignment="1">
      <alignment horizontal="center" vertical="center" wrapText="1"/>
    </xf>
    <xf numFmtId="168" fontId="51" fillId="0" borderId="30" xfId="0" applyNumberFormat="1" applyFont="1" applyBorder="1" applyAlignment="1">
      <alignment horizontal="center" vertical="center" wrapText="1"/>
    </xf>
    <xf numFmtId="168" fontId="51" fillId="0" borderId="0" xfId="0" applyNumberFormat="1" applyFont="1" applyBorder="1" applyAlignment="1">
      <alignment horizontal="center" vertical="center" wrapText="1"/>
    </xf>
    <xf numFmtId="168" fontId="51" fillId="0" borderId="28" xfId="0" applyNumberFormat="1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 wrapText="1"/>
    </xf>
    <xf numFmtId="43" fontId="56" fillId="0" borderId="0" xfId="0" applyNumberFormat="1" applyFont="1" applyFill="1" applyAlignment="1">
      <alignment horizontal="center" vertical="center"/>
    </xf>
    <xf numFmtId="0" fontId="2" fillId="0" borderId="0" xfId="0" applyFont="1" applyBorder="1"/>
    <xf numFmtId="165" fontId="47" fillId="0" borderId="0" xfId="28" applyNumberFormat="1" applyFont="1" applyBorder="1" applyAlignment="1">
      <alignment horizontal="right" vertical="center" wrapText="1"/>
    </xf>
    <xf numFmtId="0" fontId="51" fillId="0" borderId="0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165" fontId="47" fillId="0" borderId="12" xfId="0" applyNumberFormat="1" applyFont="1" applyBorder="1" applyAlignment="1">
      <alignment horizontal="center" vertical="center" wrapText="1"/>
    </xf>
    <xf numFmtId="0" fontId="47" fillId="0" borderId="15" xfId="0" applyFont="1" applyFill="1" applyBorder="1" applyAlignment="1">
      <alignment horizontal="center" vertical="center"/>
    </xf>
    <xf numFmtId="0" fontId="47" fillId="0" borderId="15" xfId="0" applyFont="1" applyFill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top"/>
    </xf>
    <xf numFmtId="0" fontId="51" fillId="0" borderId="11" xfId="0" applyFont="1" applyBorder="1" applyAlignment="1">
      <alignment vertical="top"/>
    </xf>
    <xf numFmtId="0" fontId="51" fillId="0" borderId="0" xfId="0" applyFont="1" applyFill="1" applyBorder="1" applyAlignment="1">
      <alignment horizontal="center" vertical="top"/>
    </xf>
    <xf numFmtId="0" fontId="56" fillId="0" borderId="66" xfId="0" applyFont="1" applyFill="1" applyBorder="1" applyAlignment="1">
      <alignment horizontal="center" vertical="center" wrapText="1"/>
    </xf>
    <xf numFmtId="0" fontId="57" fillId="0" borderId="0" xfId="0" applyFont="1"/>
    <xf numFmtId="0" fontId="57" fillId="0" borderId="11" xfId="0" applyFont="1" applyFill="1" applyBorder="1" applyAlignment="1">
      <alignment horizontal="center" vertical="center"/>
    </xf>
    <xf numFmtId="165" fontId="57" fillId="0" borderId="11" xfId="28" applyNumberFormat="1" applyFont="1" applyFill="1" applyBorder="1" applyAlignment="1">
      <alignment horizontal="center" vertical="center"/>
    </xf>
    <xf numFmtId="0" fontId="57" fillId="0" borderId="11" xfId="29" quotePrefix="1" applyNumberFormat="1" applyFont="1" applyFill="1" applyBorder="1" applyAlignment="1">
      <alignment horizontal="right" vertical="center" wrapText="1"/>
    </xf>
    <xf numFmtId="0" fontId="51" fillId="0" borderId="15" xfId="0" applyFont="1" applyBorder="1" applyAlignment="1">
      <alignment horizontal="center" vertical="center"/>
    </xf>
    <xf numFmtId="0" fontId="51" fillId="0" borderId="20" xfId="0" applyFont="1" applyFill="1" applyBorder="1" applyAlignment="1">
      <alignment horizontal="center" vertical="top" wrapText="1"/>
    </xf>
    <xf numFmtId="0" fontId="51" fillId="0" borderId="17" xfId="0" applyFont="1" applyFill="1" applyBorder="1" applyAlignment="1">
      <alignment horizontal="center" vertical="top" wrapText="1"/>
    </xf>
    <xf numFmtId="0" fontId="51" fillId="0" borderId="15" xfId="0" applyFont="1" applyFill="1" applyBorder="1" applyAlignment="1">
      <alignment horizontal="center" vertical="top"/>
    </xf>
    <xf numFmtId="0" fontId="38" fillId="0" borderId="0" xfId="0" applyFont="1" applyFill="1" applyAlignment="1">
      <alignment horizontal="center" vertical="top"/>
    </xf>
    <xf numFmtId="0" fontId="38" fillId="0" borderId="11" xfId="0" applyFont="1" applyFill="1" applyBorder="1" applyAlignment="1">
      <alignment horizontal="center" vertical="center" wrapText="1"/>
    </xf>
    <xf numFmtId="0" fontId="38" fillId="0" borderId="32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center" vertical="center"/>
    </xf>
    <xf numFmtId="165" fontId="47" fillId="0" borderId="12" xfId="28" applyNumberFormat="1" applyFont="1" applyFill="1" applyBorder="1" applyAlignment="1">
      <alignment horizontal="center" vertical="center" wrapText="1"/>
    </xf>
    <xf numFmtId="0" fontId="56" fillId="0" borderId="12" xfId="0" applyFont="1" applyFill="1" applyBorder="1" applyAlignment="1">
      <alignment horizontal="center" vertical="center" wrapText="1"/>
    </xf>
    <xf numFmtId="0" fontId="51" fillId="0" borderId="11" xfId="0" applyFont="1" applyFill="1" applyBorder="1" applyAlignment="1">
      <alignment horizontal="center" vertical="top"/>
    </xf>
    <xf numFmtId="165" fontId="51" fillId="0" borderId="20" xfId="28" applyNumberFormat="1" applyFont="1" applyBorder="1" applyAlignment="1">
      <alignment horizontal="right" vertical="center" wrapText="1"/>
    </xf>
    <xf numFmtId="0" fontId="1" fillId="23" borderId="0" xfId="0" applyFont="1" applyFill="1"/>
    <xf numFmtId="0" fontId="47" fillId="0" borderId="11" xfId="0" applyFont="1" applyBorder="1" applyAlignment="1">
      <alignment horizontal="center" vertical="center"/>
    </xf>
    <xf numFmtId="0" fontId="24" fillId="0" borderId="0" xfId="0" applyFont="1" applyBorder="1"/>
    <xf numFmtId="165" fontId="24" fillId="0" borderId="19" xfId="0" applyNumberFormat="1" applyFont="1" applyBorder="1"/>
    <xf numFmtId="165" fontId="24" fillId="0" borderId="19" xfId="28" applyNumberFormat="1" applyFont="1" applyBorder="1"/>
    <xf numFmtId="0" fontId="24" fillId="0" borderId="0" xfId="0" applyFont="1" applyBorder="1" applyAlignment="1">
      <alignment horizontal="center"/>
    </xf>
    <xf numFmtId="0" fontId="2" fillId="0" borderId="16" xfId="0" applyFont="1" applyFill="1" applyBorder="1"/>
    <xf numFmtId="0" fontId="2" fillId="0" borderId="28" xfId="0" applyFont="1" applyFill="1" applyBorder="1"/>
    <xf numFmtId="0" fontId="57" fillId="0" borderId="12" xfId="0" applyFont="1" applyFill="1" applyBorder="1"/>
    <xf numFmtId="0" fontId="47" fillId="0" borderId="26" xfId="0" applyFont="1" applyBorder="1" applyAlignment="1">
      <alignment horizontal="center" vertical="center" wrapText="1"/>
    </xf>
    <xf numFmtId="165" fontId="1" fillId="0" borderId="0" xfId="28" applyNumberFormat="1" applyFont="1"/>
    <xf numFmtId="165" fontId="1" fillId="23" borderId="0" xfId="28" applyNumberFormat="1" applyFont="1" applyFill="1"/>
    <xf numFmtId="165" fontId="50" fillId="0" borderId="0" xfId="28" applyNumberFormat="1" applyFont="1" applyBorder="1" applyAlignment="1">
      <alignment horizontal="center" wrapText="1"/>
    </xf>
    <xf numFmtId="165" fontId="66" fillId="0" borderId="11" xfId="28" quotePrefix="1" applyNumberFormat="1" applyFont="1" applyBorder="1" applyAlignment="1">
      <alignment horizontal="center" wrapText="1"/>
    </xf>
    <xf numFmtId="165" fontId="50" fillId="0" borderId="11" xfId="28" quotePrefix="1" applyNumberFormat="1" applyFont="1" applyBorder="1" applyAlignment="1">
      <alignment horizontal="center" wrapText="1"/>
    </xf>
    <xf numFmtId="0" fontId="38" fillId="0" borderId="0" xfId="0" applyFont="1" applyAlignment="1">
      <alignment horizontal="center" vertical="top"/>
    </xf>
    <xf numFmtId="0" fontId="38" fillId="0" borderId="32" xfId="0" applyFont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48" fillId="0" borderId="0" xfId="0" applyFont="1" applyFill="1"/>
    <xf numFmtId="0" fontId="51" fillId="0" borderId="13" xfId="0" applyFont="1" applyBorder="1" applyAlignment="1">
      <alignment vertical="center"/>
    </xf>
    <xf numFmtId="165" fontId="0" fillId="23" borderId="0" xfId="28" applyNumberFormat="1" applyFont="1" applyFill="1"/>
    <xf numFmtId="165" fontId="28" fillId="0" borderId="0" xfId="28" applyNumberFormat="1" applyFont="1" applyBorder="1" applyAlignment="1">
      <alignment horizontal="center" vertical="center"/>
    </xf>
    <xf numFmtId="165" fontId="43" fillId="0" borderId="0" xfId="28" applyNumberFormat="1" applyFont="1" applyBorder="1" applyAlignment="1">
      <alignment horizontal="center" vertical="center"/>
    </xf>
    <xf numFmtId="165" fontId="28" fillId="0" borderId="0" xfId="28" applyNumberFormat="1" applyFont="1" applyBorder="1"/>
    <xf numFmtId="165" fontId="28" fillId="0" borderId="0" xfId="28" applyNumberFormat="1" applyFont="1"/>
    <xf numFmtId="165" fontId="0" fillId="0" borderId="0" xfId="28" applyNumberFormat="1" applyFont="1" applyAlignment="1">
      <alignment horizontal="center" vertical="center"/>
    </xf>
    <xf numFmtId="43" fontId="56" fillId="0" borderId="0" xfId="28" applyNumberFormat="1" applyFont="1" applyAlignment="1">
      <alignment horizontal="center" vertical="center"/>
    </xf>
    <xf numFmtId="41" fontId="56" fillId="0" borderId="0" xfId="0" applyNumberFormat="1" applyFont="1" applyAlignment="1">
      <alignment horizontal="center" vertical="center"/>
    </xf>
    <xf numFmtId="0" fontId="51" fillId="0" borderId="67" xfId="0" applyFont="1" applyBorder="1" applyAlignment="1">
      <alignment horizontal="center" vertical="center" wrapText="1"/>
    </xf>
    <xf numFmtId="0" fontId="51" fillId="0" borderId="67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 wrapText="1"/>
    </xf>
    <xf numFmtId="165" fontId="51" fillId="0" borderId="67" xfId="28" quotePrefix="1" applyNumberFormat="1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7" fillId="0" borderId="11" xfId="0" applyFont="1" applyBorder="1" applyAlignment="1">
      <alignment horizontal="center" vertical="center"/>
    </xf>
    <xf numFmtId="0" fontId="56" fillId="0" borderId="11" xfId="0" applyFont="1" applyBorder="1" applyAlignment="1">
      <alignment horizontal="center" vertical="center"/>
    </xf>
    <xf numFmtId="165" fontId="56" fillId="0" borderId="11" xfId="28" applyNumberFormat="1" applyFont="1" applyBorder="1" applyAlignment="1">
      <alignment horizontal="center" vertical="center"/>
    </xf>
    <xf numFmtId="165" fontId="56" fillId="0" borderId="17" xfId="28" applyNumberFormat="1" applyFont="1" applyBorder="1" applyAlignment="1">
      <alignment horizontal="center" vertical="center"/>
    </xf>
    <xf numFmtId="165" fontId="56" fillId="0" borderId="10" xfId="0" applyNumberFormat="1" applyFont="1" applyBorder="1" applyAlignment="1">
      <alignment horizontal="center" vertical="center"/>
    </xf>
    <xf numFmtId="165" fontId="57" fillId="0" borderId="0" xfId="28" applyNumberFormat="1" applyFont="1" applyBorder="1" applyAlignment="1">
      <alignment horizontal="center" vertical="center"/>
    </xf>
    <xf numFmtId="0" fontId="56" fillId="0" borderId="28" xfId="0" applyFont="1" applyBorder="1" applyAlignment="1">
      <alignment horizontal="center" vertical="center"/>
    </xf>
    <xf numFmtId="165" fontId="56" fillId="0" borderId="11" xfId="0" applyNumberFormat="1" applyFont="1" applyBorder="1" applyAlignment="1">
      <alignment horizontal="center" vertical="center"/>
    </xf>
    <xf numFmtId="41" fontId="51" fillId="0" borderId="11" xfId="29" applyFont="1" applyFill="1" applyBorder="1" applyAlignment="1">
      <alignment vertical="center"/>
    </xf>
    <xf numFmtId="165" fontId="57" fillId="0" borderId="15" xfId="28" applyNumberFormat="1" applyFont="1" applyBorder="1" applyAlignment="1"/>
    <xf numFmtId="165" fontId="57" fillId="0" borderId="11" xfId="28" applyNumberFormat="1" applyFont="1" applyBorder="1" applyAlignment="1">
      <alignment horizontal="center"/>
    </xf>
    <xf numFmtId="165" fontId="57" fillId="0" borderId="17" xfId="28" applyNumberFormat="1" applyFont="1" applyBorder="1" applyAlignment="1">
      <alignment horizontal="center"/>
    </xf>
    <xf numFmtId="0" fontId="0" fillId="0" borderId="0" xfId="0" applyAlignment="1">
      <alignment horizontal="center"/>
    </xf>
    <xf numFmtId="165" fontId="2" fillId="0" borderId="0" xfId="28" applyNumberFormat="1" applyFont="1"/>
    <xf numFmtId="41" fontId="56" fillId="0" borderId="0" xfId="29" applyFont="1"/>
    <xf numFmtId="0" fontId="51" fillId="0" borderId="20" xfId="0" applyFont="1" applyFill="1" applyBorder="1" applyAlignment="1">
      <alignment horizontal="center" vertical="center"/>
    </xf>
    <xf numFmtId="0" fontId="51" fillId="0" borderId="17" xfId="0" applyFont="1" applyFill="1" applyBorder="1" applyAlignment="1">
      <alignment horizontal="center" vertical="center"/>
    </xf>
    <xf numFmtId="0" fontId="51" fillId="0" borderId="15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/>
    </xf>
    <xf numFmtId="41" fontId="51" fillId="0" borderId="0" xfId="29" applyFont="1" applyFill="1" applyBorder="1" applyAlignment="1">
      <alignment vertical="center"/>
    </xf>
    <xf numFmtId="165" fontId="57" fillId="0" borderId="0" xfId="28" applyNumberFormat="1" applyFont="1" applyBorder="1" applyAlignment="1"/>
    <xf numFmtId="165" fontId="57" fillId="0" borderId="0" xfId="28" applyNumberFormat="1" applyFont="1" applyBorder="1" applyAlignment="1">
      <alignment horizontal="center"/>
    </xf>
    <xf numFmtId="0" fontId="47" fillId="0" borderId="16" xfId="0" applyFont="1" applyFill="1" applyBorder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vertical="center" wrapText="1"/>
    </xf>
    <xf numFmtId="0" fontId="56" fillId="0" borderId="0" xfId="0" applyFont="1" applyFill="1" applyBorder="1" applyAlignment="1">
      <alignment vertical="center" wrapText="1"/>
    </xf>
    <xf numFmtId="0" fontId="56" fillId="0" borderId="28" xfId="0" applyFont="1" applyFill="1" applyBorder="1" applyAlignment="1">
      <alignment vertical="center" wrapText="1"/>
    </xf>
    <xf numFmtId="0" fontId="56" fillId="0" borderId="19" xfId="0" applyFont="1" applyFill="1" applyBorder="1" applyAlignment="1">
      <alignment horizontal="center" vertical="center" wrapText="1"/>
    </xf>
    <xf numFmtId="0" fontId="47" fillId="0" borderId="11" xfId="0" applyFont="1" applyFill="1" applyBorder="1" applyAlignment="1">
      <alignment vertical="center"/>
    </xf>
    <xf numFmtId="0" fontId="56" fillId="0" borderId="11" xfId="0" applyFont="1" applyFill="1" applyBorder="1" applyAlignment="1">
      <alignment vertical="center" wrapText="1"/>
    </xf>
    <xf numFmtId="0" fontId="56" fillId="0" borderId="11" xfId="0" applyFont="1" applyFill="1" applyBorder="1" applyAlignment="1">
      <alignment horizontal="center" vertical="center" wrapText="1"/>
    </xf>
    <xf numFmtId="0" fontId="51" fillId="0" borderId="11" xfId="0" applyFont="1" applyFill="1" applyBorder="1" applyAlignment="1">
      <alignment vertical="center"/>
    </xf>
    <xf numFmtId="38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38" fillId="0" borderId="11" xfId="0" applyFont="1" applyFill="1" applyBorder="1" applyAlignment="1">
      <alignment horizontal="center" vertical="center"/>
    </xf>
    <xf numFmtId="0" fontId="56" fillId="0" borderId="11" xfId="0" applyFont="1" applyBorder="1" applyAlignment="1">
      <alignment horizontal="center"/>
    </xf>
    <xf numFmtId="165" fontId="51" fillId="0" borderId="11" xfId="0" applyNumberFormat="1" applyFont="1" applyFill="1" applyBorder="1" applyAlignment="1">
      <alignment vertical="center" wrapText="1"/>
    </xf>
    <xf numFmtId="165" fontId="56" fillId="0" borderId="11" xfId="0" applyNumberFormat="1" applyFont="1" applyBorder="1"/>
    <xf numFmtId="165" fontId="1" fillId="0" borderId="0" xfId="28" applyNumberFormat="1" applyFont="1" applyFill="1" applyBorder="1" applyAlignment="1">
      <alignment vertical="center"/>
    </xf>
    <xf numFmtId="165" fontId="1" fillId="0" borderId="11" xfId="28" applyNumberFormat="1" applyFont="1" applyBorder="1" applyAlignment="1">
      <alignment horizontal="center" vertical="center" wrapText="1"/>
    </xf>
    <xf numFmtId="165" fontId="56" fillId="0" borderId="11" xfId="28" applyNumberFormat="1" applyFont="1" applyBorder="1" applyAlignment="1">
      <alignment horizontal="center"/>
    </xf>
    <xf numFmtId="165" fontId="1" fillId="0" borderId="11" xfId="28" applyNumberFormat="1" applyFont="1" applyBorder="1" applyAlignment="1">
      <alignment horizontal="center" wrapText="1"/>
    </xf>
    <xf numFmtId="41" fontId="56" fillId="0" borderId="0" xfId="0" applyNumberFormat="1" applyFont="1" applyAlignment="1">
      <alignment horizontal="center"/>
    </xf>
    <xf numFmtId="0" fontId="47" fillId="0" borderId="19" xfId="0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/>
    </xf>
    <xf numFmtId="0" fontId="47" fillId="0" borderId="14" xfId="0" applyFont="1" applyFill="1" applyBorder="1" applyAlignment="1">
      <alignment horizontal="center" vertical="center" wrapText="1"/>
    </xf>
    <xf numFmtId="167" fontId="47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 wrapText="1"/>
    </xf>
    <xf numFmtId="169" fontId="47" fillId="0" borderId="0" xfId="0" applyNumberFormat="1" applyFont="1" applyFill="1" applyBorder="1" applyAlignment="1">
      <alignment horizontal="center" vertical="center" wrapText="1"/>
    </xf>
    <xf numFmtId="165" fontId="56" fillId="0" borderId="0" xfId="28" applyNumberFormat="1" applyFont="1" applyFill="1" applyBorder="1" applyAlignment="1">
      <alignment horizontal="right" vertical="center"/>
    </xf>
    <xf numFmtId="167" fontId="47" fillId="0" borderId="19" xfId="0" applyNumberFormat="1" applyFont="1" applyFill="1" applyBorder="1" applyAlignment="1">
      <alignment horizontal="center" vertical="center"/>
    </xf>
    <xf numFmtId="169" fontId="47" fillId="0" borderId="19" xfId="0" applyNumberFormat="1" applyFont="1" applyFill="1" applyBorder="1" applyAlignment="1">
      <alignment horizontal="center" vertical="center" wrapText="1"/>
    </xf>
    <xf numFmtId="165" fontId="56" fillId="0" borderId="19" xfId="28" applyNumberFormat="1" applyFont="1" applyFill="1" applyBorder="1" applyAlignment="1">
      <alignment horizontal="right" vertical="center"/>
    </xf>
    <xf numFmtId="165" fontId="56" fillId="0" borderId="11" xfId="28" applyNumberFormat="1" applyFont="1" applyFill="1" applyBorder="1" applyAlignment="1">
      <alignment horizontal="right" vertical="center"/>
    </xf>
    <xf numFmtId="165" fontId="51" fillId="0" borderId="11" xfId="0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165" fontId="38" fillId="0" borderId="0" xfId="28" applyNumberFormat="1" applyFont="1" applyFill="1" applyAlignment="1">
      <alignment horizontal="center" vertical="center"/>
    </xf>
    <xf numFmtId="165" fontId="38" fillId="0" borderId="0" xfId="28" applyNumberFormat="1" applyFont="1" applyFill="1" applyAlignment="1">
      <alignment horizontal="left" vertical="top" wrapText="1"/>
    </xf>
    <xf numFmtId="0" fontId="38" fillId="0" borderId="0" xfId="0" applyFont="1" applyFill="1" applyAlignment="1">
      <alignment horizontal="center" vertical="top" wrapText="1"/>
    </xf>
    <xf numFmtId="0" fontId="32" fillId="0" borderId="0" xfId="0" applyFont="1" applyFill="1" applyBorder="1" applyAlignment="1">
      <alignment horizontal="right" vertical="top"/>
    </xf>
    <xf numFmtId="0" fontId="32" fillId="0" borderId="0" xfId="0" applyFont="1" applyFill="1" applyAlignment="1">
      <alignment horizontal="right" vertical="top" wrapText="1"/>
    </xf>
    <xf numFmtId="165" fontId="32" fillId="0" borderId="0" xfId="28" applyNumberFormat="1" applyFont="1" applyFill="1" applyAlignment="1">
      <alignment horizontal="right" vertical="top" wrapText="1"/>
    </xf>
    <xf numFmtId="0" fontId="32" fillId="0" borderId="0" xfId="0" applyFont="1" applyFill="1" applyAlignment="1">
      <alignment horizontal="center" vertical="top" wrapText="1"/>
    </xf>
    <xf numFmtId="165" fontId="38" fillId="0" borderId="32" xfId="28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center" vertical="center"/>
    </xf>
    <xf numFmtId="0" fontId="67" fillId="0" borderId="11" xfId="0" applyFont="1" applyBorder="1" applyAlignment="1">
      <alignment horizontal="center" vertical="center" wrapText="1"/>
    </xf>
    <xf numFmtId="0" fontId="67" fillId="0" borderId="11" xfId="0" applyFont="1" applyBorder="1" applyAlignment="1">
      <alignment horizontal="center" vertical="center"/>
    </xf>
    <xf numFmtId="0" fontId="67" fillId="0" borderId="11" xfId="0" applyFont="1" applyBorder="1" applyAlignment="1">
      <alignment horizontal="center" wrapText="1"/>
    </xf>
    <xf numFmtId="41" fontId="47" fillId="0" borderId="12" xfId="0" applyNumberFormat="1" applyFont="1" applyFill="1" applyBorder="1" applyAlignment="1">
      <alignment horizontal="left" vertical="center" wrapText="1"/>
    </xf>
    <xf numFmtId="0" fontId="51" fillId="0" borderId="12" xfId="0" applyFont="1" applyFill="1" applyBorder="1" applyAlignment="1">
      <alignment horizontal="left" vertical="center"/>
    </xf>
    <xf numFmtId="41" fontId="47" fillId="0" borderId="12" xfId="0" quotePrefix="1" applyNumberFormat="1" applyFont="1" applyFill="1" applyBorder="1" applyAlignment="1">
      <alignment horizontal="center" vertical="center" wrapText="1"/>
    </xf>
    <xf numFmtId="41" fontId="47" fillId="0" borderId="12" xfId="0" applyNumberFormat="1" applyFont="1" applyFill="1" applyBorder="1" applyAlignment="1">
      <alignment vertical="center" wrapText="1"/>
    </xf>
    <xf numFmtId="41" fontId="56" fillId="0" borderId="12" xfId="0" applyNumberFormat="1" applyFont="1" applyBorder="1" applyAlignment="1"/>
    <xf numFmtId="0" fontId="56" fillId="0" borderId="12" xfId="0" applyFont="1" applyBorder="1" applyAlignment="1">
      <alignment horizontal="center"/>
    </xf>
    <xf numFmtId="0" fontId="56" fillId="0" borderId="12" xfId="0" applyFont="1" applyBorder="1" applyAlignment="1">
      <alignment horizontal="center" vertical="center"/>
    </xf>
    <xf numFmtId="0" fontId="56" fillId="0" borderId="12" xfId="0" applyFont="1" applyBorder="1"/>
    <xf numFmtId="1" fontId="56" fillId="0" borderId="0" xfId="0" applyNumberFormat="1" applyFont="1" applyAlignment="1">
      <alignment horizontal="center" wrapText="1"/>
    </xf>
    <xf numFmtId="0" fontId="47" fillId="0" borderId="14" xfId="0" applyFont="1" applyFill="1" applyBorder="1" applyAlignment="1">
      <alignment horizontal="center" vertical="center"/>
    </xf>
    <xf numFmtId="165" fontId="47" fillId="0" borderId="14" xfId="28" applyNumberFormat="1" applyFont="1" applyFill="1" applyBorder="1" applyAlignment="1">
      <alignment horizontal="center" vertical="center" wrapText="1"/>
    </xf>
    <xf numFmtId="165" fontId="57" fillId="0" borderId="15" xfId="28" applyNumberFormat="1" applyFont="1" applyFill="1" applyBorder="1"/>
    <xf numFmtId="0" fontId="51" fillId="0" borderId="0" xfId="0" applyFont="1" applyFill="1" applyBorder="1" applyAlignment="1">
      <alignment horizontal="center" vertical="top" wrapText="1"/>
    </xf>
    <xf numFmtId="0" fontId="56" fillId="0" borderId="13" xfId="0" applyFont="1" applyFill="1" applyBorder="1" applyAlignment="1">
      <alignment horizontal="center" vertical="center"/>
    </xf>
    <xf numFmtId="41" fontId="56" fillId="0" borderId="12" xfId="0" applyNumberFormat="1" applyFont="1" applyFill="1" applyBorder="1" applyAlignment="1">
      <alignment horizontal="left" vertical="center"/>
    </xf>
    <xf numFmtId="41" fontId="56" fillId="0" borderId="12" xfId="0" applyNumberFormat="1" applyFont="1" applyFill="1" applyBorder="1" applyAlignment="1">
      <alignment horizontal="left" vertical="center" wrapText="1"/>
    </xf>
    <xf numFmtId="41" fontId="56" fillId="0" borderId="12" xfId="0" applyNumberFormat="1" applyFont="1" applyFill="1" applyBorder="1" applyAlignment="1">
      <alignment vertical="center" wrapText="1"/>
    </xf>
    <xf numFmtId="41" fontId="56" fillId="0" borderId="12" xfId="28" applyNumberFormat="1" applyFont="1" applyFill="1" applyBorder="1" applyAlignment="1">
      <alignment horizontal="center" vertical="center"/>
    </xf>
    <xf numFmtId="41" fontId="56" fillId="0" borderId="0" xfId="0" applyNumberFormat="1" applyFont="1" applyFill="1" applyAlignment="1">
      <alignment horizontal="center" vertical="center"/>
    </xf>
    <xf numFmtId="0" fontId="56" fillId="0" borderId="0" xfId="0" applyNumberFormat="1" applyFont="1" applyFill="1" applyAlignment="1">
      <alignment horizontal="center" vertical="center"/>
    </xf>
    <xf numFmtId="165" fontId="56" fillId="0" borderId="0" xfId="0" applyNumberFormat="1" applyFont="1" applyFill="1" applyBorder="1" applyAlignment="1">
      <alignment horizontal="center" vertical="center"/>
    </xf>
    <xf numFmtId="0" fontId="40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/>
    <xf numFmtId="41" fontId="22" fillId="0" borderId="14" xfId="29" applyFont="1" applyFill="1" applyBorder="1"/>
    <xf numFmtId="0" fontId="38" fillId="0" borderId="0" xfId="0" applyFont="1" applyAlignment="1">
      <alignment horizontal="right" vertical="top" wrapText="1"/>
    </xf>
    <xf numFmtId="0" fontId="32" fillId="0" borderId="0" xfId="0" applyFont="1" applyAlignment="1">
      <alignment horizontal="right" vertical="top"/>
    </xf>
    <xf numFmtId="0" fontId="38" fillId="0" borderId="42" xfId="0" applyFont="1" applyBorder="1" applyAlignment="1">
      <alignment horizontal="center" vertical="center" wrapText="1"/>
    </xf>
    <xf numFmtId="0" fontId="47" fillId="0" borderId="42" xfId="0" applyFont="1" applyBorder="1" applyAlignment="1">
      <alignment horizontal="center" vertical="center" wrapText="1"/>
    </xf>
    <xf numFmtId="0" fontId="47" fillId="0" borderId="32" xfId="0" applyFont="1" applyBorder="1" applyAlignment="1">
      <alignment horizontal="center" vertical="center"/>
    </xf>
    <xf numFmtId="0" fontId="47" fillId="0" borderId="32" xfId="0" applyFont="1" applyBorder="1" applyAlignment="1">
      <alignment horizontal="center" vertical="center" wrapText="1"/>
    </xf>
    <xf numFmtId="0" fontId="47" fillId="0" borderId="57" xfId="0" applyFont="1" applyBorder="1" applyAlignment="1">
      <alignment horizontal="center" vertical="center" wrapText="1"/>
    </xf>
    <xf numFmtId="0" fontId="47" fillId="0" borderId="43" xfId="0" applyFont="1" applyBorder="1" applyAlignment="1">
      <alignment horizontal="center" vertical="center"/>
    </xf>
    <xf numFmtId="0" fontId="47" fillId="0" borderId="43" xfId="0" applyFont="1" applyBorder="1" applyAlignment="1">
      <alignment horizontal="center" vertical="center" wrapText="1"/>
    </xf>
    <xf numFmtId="0" fontId="57" fillId="0" borderId="11" xfId="0" applyFont="1" applyBorder="1" applyAlignment="1"/>
    <xf numFmtId="0" fontId="57" fillId="0" borderId="17" xfId="0" applyFont="1" applyBorder="1" applyAlignment="1"/>
    <xf numFmtId="0" fontId="58" fillId="0" borderId="0" xfId="0" applyFont="1" applyFill="1"/>
    <xf numFmtId="0" fontId="58" fillId="0" borderId="0" xfId="0" applyFont="1" applyFill="1" applyAlignment="1">
      <alignment horizontal="center"/>
    </xf>
    <xf numFmtId="41" fontId="58" fillId="0" borderId="0" xfId="29" applyFont="1" applyFill="1" applyAlignment="1">
      <alignment horizontal="center"/>
    </xf>
    <xf numFmtId="41" fontId="58" fillId="0" borderId="0" xfId="29" applyFont="1" applyFill="1"/>
    <xf numFmtId="0" fontId="47" fillId="0" borderId="49" xfId="0" applyFont="1" applyBorder="1" applyAlignment="1">
      <alignment horizontal="center" vertical="center"/>
    </xf>
    <xf numFmtId="0" fontId="47" fillId="0" borderId="46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left"/>
    </xf>
    <xf numFmtId="0" fontId="51" fillId="0" borderId="45" xfId="0" applyFont="1" applyBorder="1" applyAlignment="1">
      <alignment vertical="top"/>
    </xf>
    <xf numFmtId="0" fontId="51" fillId="0" borderId="45" xfId="0" applyFont="1" applyBorder="1" applyAlignment="1">
      <alignment vertical="top" wrapText="1"/>
    </xf>
    <xf numFmtId="0" fontId="56" fillId="0" borderId="45" xfId="0" applyFont="1" applyBorder="1" applyAlignment="1">
      <alignment wrapText="1"/>
    </xf>
    <xf numFmtId="0" fontId="56" fillId="0" borderId="45" xfId="0" applyFont="1" applyBorder="1" applyAlignment="1">
      <alignment horizontal="right" wrapText="1"/>
    </xf>
    <xf numFmtId="0" fontId="56" fillId="0" borderId="48" xfId="0" applyFont="1" applyBorder="1" applyAlignment="1">
      <alignment wrapText="1"/>
    </xf>
    <xf numFmtId="165" fontId="57" fillId="0" borderId="11" xfId="0" applyNumberFormat="1" applyFont="1" applyBorder="1" applyAlignment="1">
      <alignment wrapText="1"/>
    </xf>
    <xf numFmtId="165" fontId="28" fillId="0" borderId="11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wrapText="1"/>
    </xf>
    <xf numFmtId="165" fontId="2" fillId="0" borderId="11" xfId="0" applyNumberFormat="1" applyFont="1" applyBorder="1"/>
    <xf numFmtId="0" fontId="38" fillId="0" borderId="0" xfId="0" applyFont="1" applyFill="1" applyAlignment="1">
      <alignment horizontal="center" vertical="top"/>
    </xf>
    <xf numFmtId="0" fontId="51" fillId="0" borderId="11" xfId="0" applyFont="1" applyFill="1" applyBorder="1" applyAlignment="1">
      <alignment horizontal="center" vertical="center" wrapText="1"/>
    </xf>
    <xf numFmtId="0" fontId="38" fillId="0" borderId="32" xfId="0" applyFont="1" applyFill="1" applyBorder="1" applyAlignment="1">
      <alignment horizontal="center" vertical="center" wrapText="1"/>
    </xf>
    <xf numFmtId="0" fontId="38" fillId="0" borderId="33" xfId="0" applyFont="1" applyFill="1" applyBorder="1" applyAlignment="1">
      <alignment horizontal="center" vertical="center" wrapText="1"/>
    </xf>
    <xf numFmtId="0" fontId="51" fillId="0" borderId="11" xfId="0" applyFont="1" applyFill="1" applyBorder="1" applyAlignment="1">
      <alignment horizontal="center" vertical="top"/>
    </xf>
    <xf numFmtId="0" fontId="38" fillId="0" borderId="11" xfId="0" applyFont="1" applyFill="1" applyBorder="1" applyAlignment="1">
      <alignment horizontal="center" vertical="center" wrapText="1"/>
    </xf>
    <xf numFmtId="0" fontId="51" fillId="0" borderId="11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top"/>
    </xf>
    <xf numFmtId="167" fontId="51" fillId="0" borderId="17" xfId="0" applyNumberFormat="1" applyFont="1" applyFill="1" applyBorder="1" applyAlignment="1">
      <alignment horizontal="center" vertical="center"/>
    </xf>
    <xf numFmtId="165" fontId="57" fillId="0" borderId="15" xfId="28" applyNumberFormat="1" applyFont="1" applyFill="1" applyBorder="1" applyAlignment="1">
      <alignment horizontal="center" vertical="center"/>
    </xf>
    <xf numFmtId="165" fontId="57" fillId="0" borderId="17" xfId="28" applyNumberFormat="1" applyFont="1" applyFill="1" applyBorder="1" applyAlignment="1">
      <alignment horizontal="center" vertical="center"/>
    </xf>
    <xf numFmtId="165" fontId="57" fillId="0" borderId="15" xfId="0" applyNumberFormat="1" applyFont="1" applyFill="1" applyBorder="1" applyAlignment="1">
      <alignment horizontal="center" vertical="center"/>
    </xf>
    <xf numFmtId="165" fontId="57" fillId="0" borderId="11" xfId="0" applyNumberFormat="1" applyFont="1" applyFill="1" applyBorder="1" applyAlignment="1">
      <alignment horizontal="center" vertical="center"/>
    </xf>
    <xf numFmtId="165" fontId="57" fillId="0" borderId="17" xfId="0" applyNumberFormat="1" applyFont="1" applyFill="1" applyBorder="1" applyAlignment="1">
      <alignment horizontal="center" vertical="center"/>
    </xf>
    <xf numFmtId="167" fontId="51" fillId="0" borderId="11" xfId="0" applyNumberFormat="1" applyFont="1" applyFill="1" applyBorder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41" fontId="56" fillId="0" borderId="0" xfId="29" applyFont="1" applyFill="1" applyAlignment="1">
      <alignment horizontal="center"/>
    </xf>
    <xf numFmtId="0" fontId="38" fillId="0" borderId="0" xfId="0" applyFont="1" applyFill="1" applyAlignment="1">
      <alignment horizontal="left" vertical="center"/>
    </xf>
    <xf numFmtId="0" fontId="32" fillId="0" borderId="0" xfId="0" applyFont="1" applyFill="1" applyBorder="1" applyAlignment="1">
      <alignment vertical="top" wrapText="1"/>
    </xf>
    <xf numFmtId="165" fontId="32" fillId="0" borderId="31" xfId="28" applyNumberFormat="1" applyFont="1" applyFill="1" applyBorder="1" applyAlignment="1">
      <alignment vertical="top" wrapText="1"/>
    </xf>
    <xf numFmtId="0" fontId="68" fillId="0" borderId="0" xfId="0" applyFont="1" applyFill="1"/>
    <xf numFmtId="0" fontId="69" fillId="0" borderId="0" xfId="0" applyFont="1" applyFill="1"/>
    <xf numFmtId="0" fontId="38" fillId="0" borderId="0" xfId="0" applyFont="1" applyAlignment="1">
      <alignment horizontal="center" vertical="top"/>
    </xf>
    <xf numFmtId="0" fontId="38" fillId="0" borderId="11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38" fillId="0" borderId="27" xfId="0" applyFont="1" applyFill="1" applyBorder="1" applyAlignment="1">
      <alignment horizontal="center" vertical="center" wrapText="1"/>
    </xf>
    <xf numFmtId="165" fontId="28" fillId="0" borderId="0" xfId="28" applyNumberFormat="1" applyFont="1" applyFill="1"/>
    <xf numFmtId="165" fontId="68" fillId="0" borderId="0" xfId="28" applyNumberFormat="1" applyFont="1" applyFill="1"/>
    <xf numFmtId="165" fontId="69" fillId="0" borderId="0" xfId="28" applyNumberFormat="1" applyFont="1" applyFill="1"/>
    <xf numFmtId="165" fontId="0" fillId="0" borderId="0" xfId="28" applyNumberFormat="1" applyFont="1" applyFill="1" applyBorder="1"/>
    <xf numFmtId="165" fontId="0" fillId="0" borderId="0" xfId="28" applyNumberFormat="1" applyFont="1" applyFill="1"/>
    <xf numFmtId="165" fontId="38" fillId="0" borderId="0" xfId="28" applyNumberFormat="1" applyFont="1" applyFill="1" applyAlignment="1">
      <alignment horizontal="right" vertical="top" wrapText="1"/>
    </xf>
    <xf numFmtId="4" fontId="38" fillId="0" borderId="0" xfId="0" applyNumberFormat="1" applyFont="1" applyFill="1" applyAlignment="1">
      <alignment horizontal="left" vertical="top" wrapText="1"/>
    </xf>
    <xf numFmtId="0" fontId="32" fillId="0" borderId="0" xfId="0" applyFont="1" applyFill="1" applyAlignment="1">
      <alignment horizontal="right" vertical="top"/>
    </xf>
    <xf numFmtId="0" fontId="38" fillId="0" borderId="15" xfId="0" applyFont="1" applyFill="1" applyBorder="1" applyAlignment="1">
      <alignment horizontal="center" vertical="center"/>
    </xf>
    <xf numFmtId="0" fontId="47" fillId="0" borderId="13" xfId="0" applyFont="1" applyFill="1" applyBorder="1" applyAlignment="1">
      <alignment horizontal="center" vertical="top"/>
    </xf>
    <xf numFmtId="0" fontId="47" fillId="0" borderId="13" xfId="0" applyFont="1" applyFill="1" applyBorder="1" applyAlignment="1">
      <alignment horizontal="center" vertical="top" wrapText="1"/>
    </xf>
    <xf numFmtId="165" fontId="51" fillId="0" borderId="11" xfId="28" applyNumberFormat="1" applyFont="1" applyFill="1" applyBorder="1" applyAlignment="1">
      <alignment horizontal="right" vertical="center" wrapText="1"/>
    </xf>
    <xf numFmtId="0" fontId="56" fillId="0" borderId="11" xfId="0" applyFont="1" applyBorder="1"/>
    <xf numFmtId="165" fontId="56" fillId="0" borderId="11" xfId="28" applyNumberFormat="1" applyFont="1" applyBorder="1"/>
    <xf numFmtId="165" fontId="28" fillId="0" borderId="11" xfId="28" applyNumberFormat="1" applyFont="1" applyBorder="1" applyAlignment="1">
      <alignment horizontal="center" wrapText="1"/>
    </xf>
    <xf numFmtId="165" fontId="56" fillId="0" borderId="0" xfId="28" applyNumberFormat="1" applyFont="1" applyBorder="1"/>
    <xf numFmtId="165" fontId="56" fillId="0" borderId="0" xfId="0" applyNumberFormat="1" applyFont="1" applyBorder="1"/>
    <xf numFmtId="165" fontId="38" fillId="0" borderId="0" xfId="28" applyNumberFormat="1" applyFont="1" applyFill="1" applyAlignment="1">
      <alignment horizontal="center" vertical="top" wrapText="1"/>
    </xf>
    <xf numFmtId="0" fontId="38" fillId="0" borderId="11" xfId="0" applyFont="1" applyFill="1" applyBorder="1" applyAlignment="1">
      <alignment horizontal="center" vertical="top"/>
    </xf>
    <xf numFmtId="0" fontId="38" fillId="0" borderId="11" xfId="0" applyFont="1" applyFill="1" applyBorder="1" applyAlignment="1">
      <alignment horizontal="center" vertical="top" wrapText="1"/>
    </xf>
    <xf numFmtId="0" fontId="57" fillId="0" borderId="11" xfId="0" applyFont="1" applyFill="1" applyBorder="1" applyAlignment="1">
      <alignment vertical="center" wrapText="1"/>
    </xf>
    <xf numFmtId="0" fontId="57" fillId="0" borderId="11" xfId="0" applyFont="1" applyFill="1" applyBorder="1" applyAlignment="1">
      <alignment horizontal="center" vertical="center" wrapText="1"/>
    </xf>
    <xf numFmtId="165" fontId="57" fillId="0" borderId="11" xfId="28" applyNumberFormat="1" applyFont="1" applyFill="1" applyBorder="1" applyAlignment="1">
      <alignment horizontal="right" vertical="center" wrapText="1"/>
    </xf>
    <xf numFmtId="0" fontId="56" fillId="0" borderId="0" xfId="0" applyFont="1" applyAlignment="1">
      <alignment horizontal="left" vertical="center"/>
    </xf>
    <xf numFmtId="0" fontId="47" fillId="0" borderId="26" xfId="0" applyFont="1" applyFill="1" applyBorder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vertical="center" wrapText="1"/>
    </xf>
    <xf numFmtId="165" fontId="38" fillId="0" borderId="0" xfId="28" applyNumberFormat="1" applyFont="1" applyFill="1" applyAlignment="1">
      <alignment vertical="center" wrapText="1"/>
    </xf>
    <xf numFmtId="0" fontId="38" fillId="0" borderId="0" xfId="0" applyFont="1" applyFill="1" applyBorder="1" applyAlignment="1">
      <alignment vertical="center"/>
    </xf>
    <xf numFmtId="0" fontId="38" fillId="0" borderId="3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28" xfId="0" applyFont="1" applyFill="1" applyBorder="1" applyAlignment="1">
      <alignment vertical="center" wrapText="1"/>
    </xf>
    <xf numFmtId="0" fontId="32" fillId="0" borderId="19" xfId="0" applyFont="1" applyFill="1" applyBorder="1" applyAlignment="1">
      <alignment vertical="top"/>
    </xf>
    <xf numFmtId="0" fontId="32" fillId="0" borderId="19" xfId="0" applyFont="1" applyFill="1" applyBorder="1" applyAlignment="1">
      <alignment vertical="top" wrapText="1"/>
    </xf>
    <xf numFmtId="165" fontId="32" fillId="0" borderId="19" xfId="28" applyNumberFormat="1" applyFont="1" applyFill="1" applyBorder="1" applyAlignment="1">
      <alignment vertical="top" wrapText="1"/>
    </xf>
    <xf numFmtId="0" fontId="40" fillId="0" borderId="26" xfId="0" applyFont="1" applyBorder="1" applyAlignment="1">
      <alignment vertical="center" wrapText="1"/>
    </xf>
    <xf numFmtId="0" fontId="40" fillId="0" borderId="16" xfId="0" applyFont="1" applyBorder="1" applyAlignment="1">
      <alignment vertical="center" wrapText="1"/>
    </xf>
    <xf numFmtId="165" fontId="51" fillId="0" borderId="11" xfId="28" applyNumberFormat="1" applyFont="1" applyBorder="1" applyAlignment="1">
      <alignment horizontal="right" vertical="top" wrapText="1"/>
    </xf>
    <xf numFmtId="43" fontId="57" fillId="0" borderId="11" xfId="28" applyFont="1" applyBorder="1" applyAlignment="1">
      <alignment wrapText="1"/>
    </xf>
    <xf numFmtId="0" fontId="56" fillId="0" borderId="11" xfId="0" applyFont="1" applyBorder="1" applyAlignment="1">
      <alignment horizontal="center" wrapText="1"/>
    </xf>
    <xf numFmtId="165" fontId="47" fillId="0" borderId="12" xfId="28" applyNumberFormat="1" applyFont="1" applyBorder="1" applyAlignment="1">
      <alignment horizontal="center" vertical="center" wrapText="1"/>
    </xf>
    <xf numFmtId="168" fontId="47" fillId="0" borderId="11" xfId="0" applyNumberFormat="1" applyFont="1" applyFill="1" applyBorder="1" applyAlignment="1">
      <alignment horizontal="right" vertical="center" wrapText="1"/>
    </xf>
    <xf numFmtId="43" fontId="56" fillId="0" borderId="11" xfId="28" applyFont="1" applyBorder="1" applyAlignment="1">
      <alignment wrapText="1"/>
    </xf>
    <xf numFmtId="1" fontId="56" fillId="0" borderId="0" xfId="0" applyNumberFormat="1" applyFont="1" applyAlignment="1">
      <alignment horizontal="center" vertical="center"/>
    </xf>
    <xf numFmtId="15" fontId="56" fillId="0" borderId="10" xfId="0" applyNumberFormat="1" applyFont="1" applyFill="1" applyBorder="1" applyAlignment="1">
      <alignment horizontal="center" vertical="center" wrapText="1"/>
    </xf>
    <xf numFmtId="41" fontId="47" fillId="0" borderId="10" xfId="0" applyNumberFormat="1" applyFont="1" applyFill="1" applyBorder="1" applyAlignment="1">
      <alignment horizontal="center" vertical="center"/>
    </xf>
    <xf numFmtId="167" fontId="47" fillId="0" borderId="26" xfId="0" applyNumberFormat="1" applyFont="1" applyFill="1" applyBorder="1" applyAlignment="1">
      <alignment horizontal="center" vertical="center"/>
    </xf>
    <xf numFmtId="0" fontId="47" fillId="0" borderId="30" xfId="0" applyFont="1" applyFill="1" applyBorder="1" applyAlignment="1">
      <alignment horizontal="left" vertical="center" wrapText="1"/>
    </xf>
    <xf numFmtId="0" fontId="47" fillId="0" borderId="30" xfId="0" applyFont="1" applyFill="1" applyBorder="1" applyAlignment="1">
      <alignment horizontal="center" vertical="center"/>
    </xf>
    <xf numFmtId="0" fontId="47" fillId="0" borderId="30" xfId="0" applyFont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170" fontId="47" fillId="0" borderId="30" xfId="0" applyNumberFormat="1" applyFont="1" applyFill="1" applyBorder="1" applyAlignment="1">
      <alignment horizontal="center" vertical="center" wrapText="1"/>
    </xf>
    <xf numFmtId="14" fontId="56" fillId="0" borderId="30" xfId="0" applyNumberFormat="1" applyFont="1" applyFill="1" applyBorder="1" applyAlignment="1">
      <alignment horizontal="center" vertical="center"/>
    </xf>
    <xf numFmtId="165" fontId="47" fillId="0" borderId="30" xfId="0" applyNumberFormat="1" applyFont="1" applyFill="1" applyBorder="1" applyAlignment="1">
      <alignment horizontal="right" vertical="center" wrapText="1"/>
    </xf>
    <xf numFmtId="165" fontId="47" fillId="0" borderId="27" xfId="28" applyNumberFormat="1" applyFont="1" applyFill="1" applyBorder="1" applyAlignment="1">
      <alignment horizontal="right" vertical="center" wrapText="1"/>
    </xf>
    <xf numFmtId="167" fontId="47" fillId="0" borderId="18" xfId="0" applyNumberFormat="1" applyFont="1" applyFill="1" applyBorder="1" applyAlignment="1">
      <alignment horizontal="center" vertical="center"/>
    </xf>
    <xf numFmtId="0" fontId="47" fillId="0" borderId="19" xfId="0" applyFont="1" applyFill="1" applyBorder="1" applyAlignment="1">
      <alignment horizontal="left" vertical="center" wrapText="1"/>
    </xf>
    <xf numFmtId="0" fontId="56" fillId="0" borderId="19" xfId="0" quotePrefix="1" applyFont="1" applyFill="1" applyBorder="1" applyAlignment="1"/>
    <xf numFmtId="0" fontId="47" fillId="0" borderId="19" xfId="0" quotePrefix="1" applyFont="1" applyFill="1" applyBorder="1" applyAlignment="1">
      <alignment horizontal="center" vertical="center" wrapText="1"/>
    </xf>
    <xf numFmtId="168" fontId="47" fillId="0" borderId="19" xfId="0" applyNumberFormat="1" applyFont="1" applyFill="1" applyBorder="1" applyAlignment="1">
      <alignment horizontal="right" vertical="center" wrapText="1"/>
    </xf>
    <xf numFmtId="165" fontId="47" fillId="0" borderId="29" xfId="28" applyNumberFormat="1" applyFont="1" applyFill="1" applyBorder="1" applyAlignment="1">
      <alignment horizontal="right" vertical="center"/>
    </xf>
    <xf numFmtId="167" fontId="47" fillId="0" borderId="30" xfId="0" applyNumberFormat="1" applyFont="1" applyFill="1" applyBorder="1" applyAlignment="1">
      <alignment horizontal="center" vertical="center"/>
    </xf>
    <xf numFmtId="165" fontId="47" fillId="0" borderId="30" xfId="28" applyNumberFormat="1" applyFont="1" applyFill="1" applyBorder="1" applyAlignment="1">
      <alignment horizontal="right" vertical="center"/>
    </xf>
    <xf numFmtId="170" fontId="47" fillId="0" borderId="0" xfId="0" applyNumberFormat="1" applyFont="1" applyFill="1" applyBorder="1" applyAlignment="1">
      <alignment horizontal="center" vertical="center" wrapText="1"/>
    </xf>
    <xf numFmtId="165" fontId="47" fillId="0" borderId="0" xfId="28" applyNumberFormat="1" applyFont="1" applyFill="1" applyBorder="1" applyAlignment="1">
      <alignment horizontal="right" vertical="center"/>
    </xf>
    <xf numFmtId="0" fontId="22" fillId="0" borderId="0" xfId="0" applyFont="1" applyFill="1" applyBorder="1"/>
    <xf numFmtId="41" fontId="22" fillId="0" borderId="0" xfId="29" applyFont="1" applyFill="1" applyBorder="1"/>
    <xf numFmtId="0" fontId="47" fillId="0" borderId="30" xfId="0" quotePrefix="1" applyFont="1" applyFill="1" applyBorder="1" applyAlignment="1">
      <alignment horizontal="center" vertical="center" wrapText="1"/>
    </xf>
    <xf numFmtId="170" fontId="47" fillId="0" borderId="30" xfId="0" quotePrefix="1" applyNumberFormat="1" applyFont="1" applyFill="1" applyBorder="1" applyAlignment="1">
      <alignment horizontal="center" vertical="center" wrapText="1"/>
    </xf>
    <xf numFmtId="14" fontId="47" fillId="0" borderId="30" xfId="0" applyNumberFormat="1" applyFont="1" applyFill="1" applyBorder="1" applyAlignment="1">
      <alignment horizontal="center" vertical="center" wrapText="1"/>
    </xf>
    <xf numFmtId="168" fontId="47" fillId="0" borderId="27" xfId="0" applyNumberFormat="1" applyFont="1" applyFill="1" applyBorder="1" applyAlignment="1">
      <alignment horizontal="center" vertical="center" wrapText="1"/>
    </xf>
    <xf numFmtId="167" fontId="47" fillId="0" borderId="16" xfId="0" applyNumberFormat="1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left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170" fontId="47" fillId="0" borderId="0" xfId="0" quotePrefix="1" applyNumberFormat="1" applyFont="1" applyFill="1" applyBorder="1" applyAlignment="1">
      <alignment horizontal="center" vertical="center" wrapText="1"/>
    </xf>
    <xf numFmtId="14" fontId="47" fillId="0" borderId="0" xfId="0" applyNumberFormat="1" applyFont="1" applyFill="1" applyBorder="1" applyAlignment="1">
      <alignment horizontal="center" vertical="center" wrapText="1"/>
    </xf>
    <xf numFmtId="168" fontId="47" fillId="0" borderId="28" xfId="0" applyNumberFormat="1" applyFont="1" applyFill="1" applyBorder="1" applyAlignment="1">
      <alignment horizontal="center" vertical="center" wrapText="1"/>
    </xf>
    <xf numFmtId="167" fontId="47" fillId="0" borderId="72" xfId="0" applyNumberFormat="1" applyFont="1" applyFill="1" applyBorder="1" applyAlignment="1">
      <alignment horizontal="center" vertical="center"/>
    </xf>
    <xf numFmtId="0" fontId="47" fillId="0" borderId="73" xfId="0" applyFont="1" applyFill="1" applyBorder="1" applyAlignment="1">
      <alignment horizontal="left" vertical="center" wrapText="1"/>
    </xf>
    <xf numFmtId="0" fontId="47" fillId="0" borderId="73" xfId="0" applyFont="1" applyFill="1" applyBorder="1" applyAlignment="1">
      <alignment horizontal="center" vertical="center"/>
    </xf>
    <xf numFmtId="0" fontId="47" fillId="0" borderId="73" xfId="0" applyFont="1" applyFill="1" applyBorder="1" applyAlignment="1">
      <alignment horizontal="center" vertical="center" wrapText="1"/>
    </xf>
    <xf numFmtId="0" fontId="47" fillId="0" borderId="73" xfId="0" quotePrefix="1" applyFont="1" applyFill="1" applyBorder="1" applyAlignment="1">
      <alignment horizontal="center" vertical="center" wrapText="1"/>
    </xf>
    <xf numFmtId="170" fontId="47" fillId="0" borderId="73" xfId="0" quotePrefix="1" applyNumberFormat="1" applyFont="1" applyFill="1" applyBorder="1" applyAlignment="1">
      <alignment horizontal="center" vertical="center" wrapText="1"/>
    </xf>
    <xf numFmtId="14" fontId="47" fillId="0" borderId="73" xfId="0" applyNumberFormat="1" applyFont="1" applyFill="1" applyBorder="1" applyAlignment="1">
      <alignment horizontal="center" vertical="center" wrapText="1"/>
    </xf>
    <xf numFmtId="168" fontId="47" fillId="0" borderId="74" xfId="0" applyNumberFormat="1" applyFont="1" applyFill="1" applyBorder="1" applyAlignment="1">
      <alignment horizontal="center" vertical="center" wrapText="1"/>
    </xf>
    <xf numFmtId="168" fontId="47" fillId="0" borderId="30" xfId="0" applyNumberFormat="1" applyFont="1" applyFill="1" applyBorder="1" applyAlignment="1">
      <alignment horizontal="right" vertical="center" wrapText="1"/>
    </xf>
    <xf numFmtId="41" fontId="56" fillId="0" borderId="30" xfId="0" applyNumberFormat="1" applyFont="1" applyFill="1" applyBorder="1" applyAlignment="1">
      <alignment horizontal="left" vertical="center" wrapText="1"/>
    </xf>
    <xf numFmtId="0" fontId="56" fillId="0" borderId="30" xfId="0" applyFont="1" applyFill="1" applyBorder="1" applyAlignment="1">
      <alignment horizontal="center" vertical="center" wrapText="1"/>
    </xf>
    <xf numFmtId="0" fontId="56" fillId="0" borderId="30" xfId="0" quotePrefix="1" applyFont="1" applyFill="1" applyBorder="1" applyAlignment="1">
      <alignment horizontal="center" vertical="center" wrapText="1"/>
    </xf>
    <xf numFmtId="0" fontId="56" fillId="0" borderId="30" xfId="0" applyFont="1" applyFill="1" applyBorder="1" applyAlignment="1">
      <alignment horizontal="center" vertical="center"/>
    </xf>
    <xf numFmtId="165" fontId="56" fillId="0" borderId="30" xfId="0" applyNumberFormat="1" applyFont="1" applyFill="1" applyBorder="1" applyAlignment="1">
      <alignment horizontal="center" vertical="center"/>
    </xf>
    <xf numFmtId="165" fontId="56" fillId="0" borderId="30" xfId="28" applyNumberFormat="1" applyFont="1" applyFill="1" applyBorder="1" applyAlignment="1">
      <alignment horizontal="center" vertical="center"/>
    </xf>
    <xf numFmtId="41" fontId="56" fillId="0" borderId="30" xfId="29" quotePrefix="1" applyNumberFormat="1" applyFont="1" applyFill="1" applyBorder="1" applyAlignment="1">
      <alignment horizontal="right" vertical="center" wrapText="1"/>
    </xf>
    <xf numFmtId="41" fontId="56" fillId="0" borderId="0" xfId="0" applyNumberFormat="1" applyFont="1" applyFill="1" applyBorder="1" applyAlignment="1">
      <alignment horizontal="left" vertical="center" wrapText="1"/>
    </xf>
    <xf numFmtId="0" fontId="56" fillId="0" borderId="0" xfId="0" quotePrefix="1" applyFont="1" applyFill="1" applyBorder="1" applyAlignment="1">
      <alignment horizontal="center" vertical="center" wrapText="1"/>
    </xf>
    <xf numFmtId="14" fontId="56" fillId="0" borderId="0" xfId="0" applyNumberFormat="1" applyFont="1" applyFill="1" applyBorder="1" applyAlignment="1">
      <alignment horizontal="center" vertical="center"/>
    </xf>
    <xf numFmtId="165" fontId="56" fillId="0" borderId="0" xfId="28" applyNumberFormat="1" applyFont="1" applyFill="1" applyBorder="1" applyAlignment="1">
      <alignment horizontal="center" vertical="center"/>
    </xf>
    <xf numFmtId="41" fontId="56" fillId="0" borderId="0" xfId="29" quotePrefix="1" applyNumberFormat="1" applyFont="1" applyFill="1" applyBorder="1" applyAlignment="1">
      <alignment horizontal="right" vertical="center" wrapText="1"/>
    </xf>
    <xf numFmtId="0" fontId="56" fillId="0" borderId="19" xfId="0" applyFont="1" applyFill="1" applyBorder="1" applyAlignment="1">
      <alignment horizontal="center" vertical="center"/>
    </xf>
    <xf numFmtId="14" fontId="56" fillId="0" borderId="19" xfId="0" applyNumberFormat="1" applyFont="1" applyFill="1" applyBorder="1" applyAlignment="1">
      <alignment horizontal="center" vertical="center"/>
    </xf>
    <xf numFmtId="165" fontId="56" fillId="0" borderId="19" xfId="28" applyNumberFormat="1" applyFont="1" applyFill="1" applyBorder="1" applyAlignment="1">
      <alignment horizontal="center" vertical="center"/>
    </xf>
    <xf numFmtId="41" fontId="56" fillId="0" borderId="19" xfId="29" quotePrefix="1" applyNumberFormat="1" applyFont="1" applyFill="1" applyBorder="1" applyAlignment="1">
      <alignment horizontal="right" vertical="center" wrapText="1"/>
    </xf>
    <xf numFmtId="165" fontId="42" fillId="0" borderId="0" xfId="28" applyNumberFormat="1" applyFont="1"/>
    <xf numFmtId="165" fontId="53" fillId="0" borderId="11" xfId="28" applyNumberFormat="1" applyFont="1" applyBorder="1" applyAlignment="1">
      <alignment horizontal="center"/>
    </xf>
    <xf numFmtId="165" fontId="41" fillId="0" borderId="0" xfId="28" applyNumberFormat="1" applyFont="1"/>
    <xf numFmtId="165" fontId="57" fillId="0" borderId="0" xfId="28" applyNumberFormat="1" applyFont="1" applyAlignment="1">
      <alignment horizontal="center"/>
    </xf>
    <xf numFmtId="165" fontId="56" fillId="0" borderId="0" xfId="28" applyNumberFormat="1" applyFont="1" applyAlignment="1">
      <alignment vertical="center"/>
    </xf>
    <xf numFmtId="165" fontId="43" fillId="0" borderId="0" xfId="28" applyNumberFormat="1" applyFont="1"/>
    <xf numFmtId="0" fontId="38" fillId="0" borderId="1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top"/>
    </xf>
    <xf numFmtId="0" fontId="47" fillId="0" borderId="12" xfId="0" applyFont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56" fillId="0" borderId="10" xfId="0" applyFont="1" applyFill="1" applyBorder="1" applyAlignment="1">
      <alignment horizontal="center" vertical="center" wrapText="1"/>
    </xf>
    <xf numFmtId="0" fontId="56" fillId="0" borderId="0" xfId="0" applyFont="1" applyFill="1" applyAlignment="1">
      <alignment horizontal="center" vertical="center"/>
    </xf>
    <xf numFmtId="165" fontId="56" fillId="0" borderId="0" xfId="0" applyNumberFormat="1" applyFont="1" applyFill="1" applyAlignment="1">
      <alignment horizontal="center" vertical="center"/>
    </xf>
    <xf numFmtId="173" fontId="56" fillId="0" borderId="0" xfId="28" applyNumberFormat="1" applyFont="1"/>
    <xf numFmtId="0" fontId="47" fillId="0" borderId="12" xfId="0" applyFont="1" applyFill="1" applyBorder="1" applyAlignment="1">
      <alignment horizontal="left" vertical="center" wrapText="1"/>
    </xf>
    <xf numFmtId="0" fontId="56" fillId="0" borderId="12" xfId="0" applyFont="1" applyFill="1" applyBorder="1" applyAlignment="1">
      <alignment horizontal="left" vertical="center" wrapText="1"/>
    </xf>
    <xf numFmtId="0" fontId="47" fillId="0" borderId="12" xfId="0" applyFont="1" applyBorder="1" applyAlignment="1">
      <alignment horizontal="center" vertical="center" wrapText="1"/>
    </xf>
    <xf numFmtId="0" fontId="56" fillId="0" borderId="0" xfId="0" applyFont="1" applyFill="1" applyAlignment="1">
      <alignment horizontal="center" vertical="center"/>
    </xf>
    <xf numFmtId="165" fontId="56" fillId="0" borderId="0" xfId="0" applyNumberFormat="1" applyFont="1" applyFill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64" fillId="0" borderId="21" xfId="0" applyFont="1" applyBorder="1" applyAlignment="1">
      <alignment horizontal="center" vertical="center"/>
    </xf>
    <xf numFmtId="0" fontId="64" fillId="0" borderId="21" xfId="0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0" fontId="70" fillId="0" borderId="30" xfId="0" applyFont="1" applyBorder="1" applyAlignment="1">
      <alignment horizontal="center" vertical="center"/>
    </xf>
    <xf numFmtId="0" fontId="70" fillId="0" borderId="30" xfId="0" applyFont="1" applyBorder="1" applyAlignment="1">
      <alignment horizontal="center" vertical="center" wrapText="1"/>
    </xf>
    <xf numFmtId="0" fontId="63" fillId="0" borderId="30" xfId="0" applyFont="1" applyBorder="1" applyAlignment="1">
      <alignment horizontal="center" wrapText="1"/>
    </xf>
    <xf numFmtId="0" fontId="70" fillId="0" borderId="30" xfId="0" applyFont="1" applyBorder="1" applyAlignment="1">
      <alignment horizontal="center" wrapText="1"/>
    </xf>
    <xf numFmtId="0" fontId="70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 wrapText="1"/>
    </xf>
    <xf numFmtId="43" fontId="63" fillId="0" borderId="0" xfId="0" applyNumberFormat="1" applyFont="1" applyBorder="1" applyAlignment="1">
      <alignment horizontal="center" wrapText="1"/>
    </xf>
    <xf numFmtId="43" fontId="70" fillId="0" borderId="0" xfId="0" applyNumberFormat="1" applyFont="1" applyBorder="1" applyAlignment="1">
      <alignment horizontal="center" wrapText="1"/>
    </xf>
    <xf numFmtId="165" fontId="70" fillId="0" borderId="0" xfId="28" applyNumberFormat="1" applyFont="1" applyBorder="1" applyAlignment="1">
      <alignment horizontal="center" wrapText="1"/>
    </xf>
    <xf numFmtId="168" fontId="70" fillId="0" borderId="0" xfId="0" applyNumberFormat="1" applyFont="1" applyBorder="1" applyAlignment="1">
      <alignment horizontal="center" vertical="center" wrapText="1"/>
    </xf>
    <xf numFmtId="43" fontId="70" fillId="0" borderId="0" xfId="28" applyNumberFormat="1" applyFont="1" applyBorder="1" applyAlignment="1">
      <alignment horizontal="center" wrapText="1"/>
    </xf>
    <xf numFmtId="165" fontId="56" fillId="0" borderId="0" xfId="28" applyNumberFormat="1" applyFont="1" applyBorder="1" applyAlignment="1">
      <alignment horizontal="center" vertical="center"/>
    </xf>
    <xf numFmtId="43" fontId="56" fillId="0" borderId="0" xfId="0" applyNumberFormat="1" applyFont="1" applyBorder="1" applyAlignment="1">
      <alignment horizontal="center" vertical="center"/>
    </xf>
    <xf numFmtId="165" fontId="56" fillId="0" borderId="0" xfId="0" applyNumberFormat="1" applyFont="1" applyBorder="1" applyAlignment="1">
      <alignment horizontal="center" vertical="center"/>
    </xf>
    <xf numFmtId="43" fontId="56" fillId="0" borderId="0" xfId="28" applyNumberFormat="1" applyFont="1" applyBorder="1" applyAlignment="1">
      <alignment horizontal="center" vertical="center"/>
    </xf>
    <xf numFmtId="0" fontId="63" fillId="0" borderId="0" xfId="0" applyFont="1" applyBorder="1" applyAlignment="1">
      <alignment horizontal="center" wrapText="1"/>
    </xf>
    <xf numFmtId="0" fontId="70" fillId="0" borderId="0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/>
    </xf>
    <xf numFmtId="1" fontId="47" fillId="0" borderId="12" xfId="0" applyNumberFormat="1" applyFont="1" applyBorder="1" applyAlignment="1">
      <alignment horizontal="center" vertical="center" wrapText="1"/>
    </xf>
    <xf numFmtId="41" fontId="47" fillId="0" borderId="12" xfId="0" applyNumberFormat="1" applyFont="1" applyBorder="1" applyAlignment="1">
      <alignment horizontal="center" vertical="center" wrapText="1"/>
    </xf>
    <xf numFmtId="169" fontId="47" fillId="0" borderId="12" xfId="0" applyNumberFormat="1" applyFont="1" applyBorder="1" applyAlignment="1">
      <alignment horizontal="center" vertical="center"/>
    </xf>
    <xf numFmtId="168" fontId="47" fillId="0" borderId="12" xfId="0" applyNumberFormat="1" applyFont="1" applyBorder="1" applyAlignment="1">
      <alignment horizontal="right" vertical="center" wrapText="1"/>
    </xf>
    <xf numFmtId="168" fontId="47" fillId="0" borderId="12" xfId="0" quotePrefix="1" applyNumberFormat="1" applyFont="1" applyBorder="1" applyAlignment="1">
      <alignment horizontal="center" vertical="center" wrapText="1"/>
    </xf>
    <xf numFmtId="167" fontId="47" fillId="0" borderId="12" xfId="0" applyNumberFormat="1" applyFont="1" applyBorder="1" applyAlignment="1">
      <alignment horizontal="center" vertical="center"/>
    </xf>
    <xf numFmtId="0" fontId="61" fillId="0" borderId="12" xfId="0" applyFont="1" applyBorder="1"/>
    <xf numFmtId="41" fontId="61" fillId="0" borderId="12" xfId="29" applyFont="1" applyBorder="1"/>
    <xf numFmtId="0" fontId="31" fillId="0" borderId="12" xfId="0" applyFont="1" applyBorder="1" applyAlignment="1">
      <alignment horizontal="center" vertical="center" wrapText="1"/>
    </xf>
    <xf numFmtId="0" fontId="27" fillId="0" borderId="12" xfId="0" applyFont="1" applyBorder="1"/>
    <xf numFmtId="0" fontId="24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43" fontId="24" fillId="0" borderId="14" xfId="28" applyFont="1" applyBorder="1" applyAlignment="1">
      <alignment horizontal="center" vertical="center" wrapText="1"/>
    </xf>
    <xf numFmtId="0" fontId="24" fillId="0" borderId="14" xfId="0" applyFont="1" applyBorder="1" applyAlignment="1">
      <alignment vertical="center" wrapText="1"/>
    </xf>
    <xf numFmtId="43" fontId="63" fillId="0" borderId="0" xfId="0" applyNumberFormat="1" applyFont="1" applyBorder="1" applyAlignment="1">
      <alignment horizontal="center" vertical="center" wrapText="1"/>
    </xf>
    <xf numFmtId="43" fontId="57" fillId="0" borderId="17" xfId="28" applyFont="1" applyFill="1" applyBorder="1"/>
    <xf numFmtId="165" fontId="57" fillId="0" borderId="17" xfId="28" applyNumberFormat="1" applyFont="1" applyFill="1" applyBorder="1"/>
    <xf numFmtId="165" fontId="71" fillId="0" borderId="11" xfId="28" applyNumberFormat="1" applyFont="1" applyBorder="1" applyAlignment="1">
      <alignment horizontal="center" vertical="center" wrapText="1"/>
    </xf>
    <xf numFmtId="165" fontId="63" fillId="0" borderId="0" xfId="0" applyNumberFormat="1" applyFont="1" applyBorder="1" applyAlignment="1">
      <alignment horizontal="center" wrapText="1"/>
    </xf>
    <xf numFmtId="165" fontId="63" fillId="0" borderId="0" xfId="0" applyNumberFormat="1" applyFont="1" applyBorder="1" applyAlignment="1">
      <alignment horizontal="center" vertical="center" wrapText="1"/>
    </xf>
    <xf numFmtId="165" fontId="57" fillId="0" borderId="15" xfId="0" applyNumberFormat="1" applyFont="1" applyBorder="1"/>
    <xf numFmtId="43" fontId="57" fillId="0" borderId="11" xfId="0" applyNumberFormat="1" applyFont="1" applyBorder="1"/>
    <xf numFmtId="165" fontId="57" fillId="0" borderId="17" xfId="0" applyNumberFormat="1" applyFont="1" applyBorder="1"/>
    <xf numFmtId="1" fontId="2" fillId="23" borderId="66" xfId="42" applyNumberFormat="1" applyFont="1" applyFill="1" applyBorder="1" applyAlignment="1">
      <alignment horizontal="center" vertical="center"/>
    </xf>
    <xf numFmtId="1" fontId="2" fillId="23" borderId="66" xfId="42" quotePrefix="1" applyNumberFormat="1" applyFont="1" applyFill="1" applyBorder="1" applyAlignment="1">
      <alignment horizontal="center" vertical="center"/>
    </xf>
    <xf numFmtId="0" fontId="56" fillId="0" borderId="0" xfId="0" applyNumberFormat="1" applyFont="1" applyAlignment="1">
      <alignment horizontal="center" vertical="center"/>
    </xf>
    <xf numFmtId="0" fontId="47" fillId="0" borderId="66" xfId="0" applyFont="1" applyFill="1" applyBorder="1" applyAlignment="1">
      <alignment vertical="center"/>
    </xf>
    <xf numFmtId="0" fontId="47" fillId="0" borderId="66" xfId="0" applyFont="1" applyFill="1" applyBorder="1" applyAlignment="1">
      <alignment vertical="center" wrapText="1"/>
    </xf>
    <xf numFmtId="165" fontId="56" fillId="0" borderId="11" xfId="28" applyNumberFormat="1" applyFont="1" applyBorder="1" applyAlignment="1">
      <alignment horizontal="center" wrapText="1"/>
    </xf>
    <xf numFmtId="0" fontId="51" fillId="0" borderId="11" xfId="0" applyFont="1" applyFill="1" applyBorder="1" applyAlignment="1">
      <alignment horizontal="center" vertical="center" wrapText="1"/>
    </xf>
    <xf numFmtId="167" fontId="51" fillId="0" borderId="17" xfId="0" applyNumberFormat="1" applyFont="1" applyFill="1" applyBorder="1" applyAlignment="1">
      <alignment horizontal="center" vertical="center"/>
    </xf>
    <xf numFmtId="42" fontId="56" fillId="0" borderId="12" xfId="52" applyNumberFormat="1" applyFont="1" applyFill="1" applyBorder="1" applyAlignment="1">
      <alignment horizontal="left" vertical="center"/>
    </xf>
    <xf numFmtId="0" fontId="56" fillId="0" borderId="12" xfId="52" applyFont="1" applyFill="1" applyBorder="1" applyAlignment="1">
      <alignment horizontal="left" vertical="center"/>
    </xf>
    <xf numFmtId="0" fontId="57" fillId="0" borderId="12" xfId="0" applyFont="1" applyFill="1" applyBorder="1" applyAlignment="1">
      <alignment vertical="center" wrapText="1"/>
    </xf>
    <xf numFmtId="42" fontId="57" fillId="0" borderId="12" xfId="0" applyNumberFormat="1" applyFont="1" applyFill="1" applyBorder="1" applyAlignment="1">
      <alignment vertical="center" wrapText="1"/>
    </xf>
    <xf numFmtId="49" fontId="56" fillId="0" borderId="12" xfId="28" applyNumberFormat="1" applyFont="1" applyFill="1" applyBorder="1" applyAlignment="1">
      <alignment horizontal="center" vertical="center" wrapText="1"/>
    </xf>
    <xf numFmtId="0" fontId="57" fillId="0" borderId="12" xfId="0" applyFont="1" applyFill="1" applyBorder="1" applyAlignment="1">
      <alignment horizontal="left" vertical="center" wrapText="1"/>
    </xf>
    <xf numFmtId="0" fontId="56" fillId="0" borderId="12" xfId="28" quotePrefix="1" applyNumberFormat="1" applyFont="1" applyFill="1" applyBorder="1" applyAlignment="1">
      <alignment horizontal="center" vertical="center" wrapText="1"/>
    </xf>
    <xf numFmtId="14" fontId="56" fillId="0" borderId="12" xfId="28" applyNumberFormat="1" applyFont="1" applyFill="1" applyBorder="1" applyAlignment="1">
      <alignment horizontal="center" vertical="center" wrapText="1"/>
    </xf>
    <xf numFmtId="14" fontId="56" fillId="0" borderId="12" xfId="28" quotePrefix="1" applyNumberFormat="1" applyFont="1" applyFill="1" applyBorder="1" applyAlignment="1">
      <alignment horizontal="center" vertical="center" wrapText="1"/>
    </xf>
    <xf numFmtId="0" fontId="57" fillId="0" borderId="12" xfId="0" applyFont="1" applyFill="1" applyBorder="1" applyAlignment="1">
      <alignment horizontal="left" vertical="center"/>
    </xf>
    <xf numFmtId="49" fontId="56" fillId="0" borderId="12" xfId="0" applyNumberFormat="1" applyFont="1" applyFill="1" applyBorder="1" applyAlignment="1">
      <alignment horizontal="left" vertical="center" wrapText="1"/>
    </xf>
    <xf numFmtId="49" fontId="56" fillId="0" borderId="12" xfId="0" applyNumberFormat="1" applyFont="1" applyFill="1" applyBorder="1" applyAlignment="1">
      <alignment horizontal="center" vertical="center" wrapText="1"/>
    </xf>
    <xf numFmtId="49" fontId="56" fillId="23" borderId="10" xfId="39" applyNumberFormat="1" applyFont="1" applyFill="1" applyBorder="1" applyAlignment="1">
      <alignment horizontal="center" vertical="center" wrapText="1"/>
    </xf>
    <xf numFmtId="49" fontId="56" fillId="0" borderId="12" xfId="0" applyNumberFormat="1" applyFont="1" applyFill="1" applyBorder="1" applyAlignment="1">
      <alignment horizontal="left" vertical="center"/>
    </xf>
    <xf numFmtId="14" fontId="56" fillId="0" borderId="12" xfId="0" quotePrefix="1" applyNumberFormat="1" applyFont="1" applyFill="1" applyBorder="1" applyAlignment="1">
      <alignment horizontal="center" vertical="center" wrapText="1"/>
    </xf>
    <xf numFmtId="15" fontId="56" fillId="0" borderId="0" xfId="0" applyNumberFormat="1" applyFont="1" applyFill="1" applyAlignment="1">
      <alignment horizontal="center" vertical="center"/>
    </xf>
    <xf numFmtId="0" fontId="56" fillId="0" borderId="0" xfId="0" quotePrefix="1" applyFont="1" applyFill="1" applyAlignment="1">
      <alignment horizontal="center" vertical="center"/>
    </xf>
    <xf numFmtId="170" fontId="56" fillId="0" borderId="10" xfId="0" applyNumberFormat="1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left" vertical="center" wrapText="1"/>
    </xf>
    <xf numFmtId="165" fontId="32" fillId="0" borderId="13" xfId="28" applyNumberFormat="1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left" vertical="center"/>
    </xf>
    <xf numFmtId="170" fontId="47" fillId="0" borderId="10" xfId="0" quotePrefix="1" applyNumberFormat="1" applyFont="1" applyFill="1" applyBorder="1" applyAlignment="1">
      <alignment horizontal="center" vertical="center"/>
    </xf>
    <xf numFmtId="165" fontId="47" fillId="0" borderId="0" xfId="0" applyNumberFormat="1" applyFont="1" applyFill="1" applyBorder="1" applyAlignment="1">
      <alignment horizontal="right" vertical="center" wrapText="1"/>
    </xf>
    <xf numFmtId="165" fontId="47" fillId="0" borderId="28" xfId="28" applyNumberFormat="1" applyFont="1" applyFill="1" applyBorder="1" applyAlignment="1">
      <alignment horizontal="right" vertical="center" wrapText="1"/>
    </xf>
    <xf numFmtId="0" fontId="47" fillId="0" borderId="24" xfId="0" applyFont="1" applyFill="1" applyBorder="1" applyAlignment="1">
      <alignment horizontal="center" vertical="top"/>
    </xf>
    <xf numFmtId="0" fontId="47" fillId="0" borderId="24" xfId="0" applyFont="1" applyFill="1" applyBorder="1" applyAlignment="1">
      <alignment horizontal="center" vertical="top" wrapText="1"/>
    </xf>
    <xf numFmtId="0" fontId="47" fillId="0" borderId="11" xfId="0" applyFont="1" applyFill="1" applyBorder="1" applyAlignment="1">
      <alignment horizontal="center" vertical="top"/>
    </xf>
    <xf numFmtId="0" fontId="47" fillId="0" borderId="11" xfId="0" applyFont="1" applyFill="1" applyBorder="1" applyAlignment="1">
      <alignment horizontal="center" vertical="top" wrapText="1"/>
    </xf>
    <xf numFmtId="0" fontId="47" fillId="0" borderId="12" xfId="0" applyFont="1" applyFill="1" applyBorder="1" applyAlignment="1">
      <alignment horizontal="center" vertical="top"/>
    </xf>
    <xf numFmtId="14" fontId="56" fillId="0" borderId="12" xfId="0" applyNumberFormat="1" applyFont="1" applyFill="1" applyBorder="1" applyAlignment="1">
      <alignment horizontal="center" vertical="center"/>
    </xf>
    <xf numFmtId="14" fontId="56" fillId="0" borderId="14" xfId="0" applyNumberFormat="1" applyFont="1" applyFill="1" applyBorder="1" applyAlignment="1">
      <alignment horizontal="center" vertical="center"/>
    </xf>
    <xf numFmtId="0" fontId="47" fillId="0" borderId="26" xfId="0" applyFont="1" applyFill="1" applyBorder="1" applyAlignment="1">
      <alignment horizontal="center" vertical="center" wrapText="1"/>
    </xf>
    <xf numFmtId="0" fontId="47" fillId="0" borderId="27" xfId="0" applyFont="1" applyFill="1" applyBorder="1" applyAlignment="1">
      <alignment horizontal="center" vertical="center" wrapText="1"/>
    </xf>
    <xf numFmtId="170" fontId="56" fillId="0" borderId="12" xfId="0" applyNumberFormat="1" applyFont="1" applyFill="1" applyBorder="1" applyAlignment="1">
      <alignment horizontal="center" vertical="center" wrapText="1"/>
    </xf>
    <xf numFmtId="167" fontId="47" fillId="0" borderId="14" xfId="0" applyNumberFormat="1" applyFont="1" applyFill="1" applyBorder="1" applyAlignment="1">
      <alignment horizontal="center" vertical="center"/>
    </xf>
    <xf numFmtId="170" fontId="47" fillId="0" borderId="14" xfId="0" applyNumberFormat="1" applyFont="1" applyFill="1" applyBorder="1" applyAlignment="1">
      <alignment horizontal="center" vertical="center" wrapText="1"/>
    </xf>
    <xf numFmtId="165" fontId="47" fillId="0" borderId="14" xfId="28" applyNumberFormat="1" applyFont="1" applyFill="1" applyBorder="1" applyAlignment="1">
      <alignment horizontal="right" vertical="center"/>
    </xf>
    <xf numFmtId="165" fontId="47" fillId="0" borderId="0" xfId="28" applyNumberFormat="1" applyFont="1" applyFill="1" applyBorder="1" applyAlignment="1">
      <alignment horizontal="right" vertical="center" wrapText="1"/>
    </xf>
    <xf numFmtId="168" fontId="47" fillId="0" borderId="0" xfId="0" applyNumberFormat="1" applyFont="1" applyFill="1" applyBorder="1" applyAlignment="1">
      <alignment horizontal="center" vertical="center" wrapText="1"/>
    </xf>
    <xf numFmtId="170" fontId="47" fillId="0" borderId="19" xfId="0" applyNumberFormat="1" applyFont="1" applyFill="1" applyBorder="1" applyAlignment="1">
      <alignment horizontal="center" vertical="center" wrapText="1"/>
    </xf>
    <xf numFmtId="167" fontId="47" fillId="0" borderId="19" xfId="0" applyNumberFormat="1" applyFont="1" applyFill="1" applyBorder="1" applyAlignment="1">
      <alignment horizontal="center" vertical="center" wrapText="1"/>
    </xf>
    <xf numFmtId="165" fontId="47" fillId="0" borderId="19" xfId="28" applyNumberFormat="1" applyFont="1" applyFill="1" applyBorder="1" applyAlignment="1">
      <alignment horizontal="center" vertical="center" wrapText="1"/>
    </xf>
    <xf numFmtId="0" fontId="56" fillId="0" borderId="19" xfId="39" applyFont="1" applyFill="1" applyBorder="1" applyAlignment="1">
      <alignment horizontal="center" vertical="center" wrapText="1"/>
    </xf>
    <xf numFmtId="165" fontId="51" fillId="0" borderId="13" xfId="28" applyNumberFormat="1" applyFont="1" applyFill="1" applyBorder="1" applyAlignment="1">
      <alignment horizontal="right" vertical="center"/>
    </xf>
    <xf numFmtId="165" fontId="47" fillId="0" borderId="13" xfId="28" applyNumberFormat="1" applyFont="1" applyFill="1" applyBorder="1" applyAlignment="1">
      <alignment horizontal="right" vertical="center"/>
    </xf>
    <xf numFmtId="165" fontId="56" fillId="0" borderId="13" xfId="0" applyNumberFormat="1" applyFont="1" applyBorder="1"/>
    <xf numFmtId="0" fontId="57" fillId="0" borderId="30" xfId="0" applyFont="1" applyFill="1" applyBorder="1" applyAlignment="1">
      <alignment horizontal="center" vertical="center" wrapText="1"/>
    </xf>
    <xf numFmtId="165" fontId="51" fillId="0" borderId="30" xfId="28" applyNumberFormat="1" applyFont="1" applyFill="1" applyBorder="1" applyAlignment="1">
      <alignment horizontal="right" vertical="center"/>
    </xf>
    <xf numFmtId="0" fontId="56" fillId="0" borderId="30" xfId="0" applyFont="1" applyBorder="1"/>
    <xf numFmtId="165" fontId="56" fillId="0" borderId="30" xfId="0" applyNumberFormat="1" applyFont="1" applyBorder="1"/>
    <xf numFmtId="0" fontId="56" fillId="0" borderId="0" xfId="0" applyFont="1" applyBorder="1" applyAlignment="1">
      <alignment horizontal="left" vertical="center"/>
    </xf>
    <xf numFmtId="0" fontId="57" fillId="0" borderId="0" xfId="0" applyFont="1" applyFill="1" applyBorder="1" applyAlignment="1">
      <alignment horizontal="center" vertical="center" wrapText="1"/>
    </xf>
    <xf numFmtId="165" fontId="51" fillId="0" borderId="0" xfId="28" applyNumberFormat="1" applyFont="1" applyFill="1" applyBorder="1" applyAlignment="1">
      <alignment horizontal="right" vertical="center"/>
    </xf>
    <xf numFmtId="0" fontId="57" fillId="0" borderId="19" xfId="0" applyFont="1" applyFill="1" applyBorder="1" applyAlignment="1">
      <alignment horizontal="center" vertical="center" wrapText="1"/>
    </xf>
    <xf numFmtId="165" fontId="51" fillId="0" borderId="19" xfId="28" applyNumberFormat="1" applyFont="1" applyFill="1" applyBorder="1" applyAlignment="1">
      <alignment horizontal="right" vertical="center"/>
    </xf>
    <xf numFmtId="165" fontId="47" fillId="0" borderId="19" xfId="28" applyNumberFormat="1" applyFont="1" applyFill="1" applyBorder="1" applyAlignment="1">
      <alignment horizontal="right" vertical="center"/>
    </xf>
    <xf numFmtId="0" fontId="56" fillId="0" borderId="28" xfId="0" applyFont="1" applyBorder="1" applyAlignment="1">
      <alignment horizontal="left" vertical="center"/>
    </xf>
    <xf numFmtId="0" fontId="56" fillId="0" borderId="16" xfId="0" applyFont="1" applyBorder="1"/>
    <xf numFmtId="0" fontId="56" fillId="0" borderId="28" xfId="0" applyFont="1" applyBorder="1"/>
    <xf numFmtId="165" fontId="56" fillId="0" borderId="15" xfId="0" applyNumberFormat="1" applyFont="1" applyBorder="1"/>
    <xf numFmtId="165" fontId="56" fillId="0" borderId="17" xfId="0" applyNumberFormat="1" applyFont="1" applyBorder="1"/>
    <xf numFmtId="0" fontId="56" fillId="0" borderId="12" xfId="0" quotePrefix="1" applyFont="1" applyFill="1" applyBorder="1" applyAlignment="1">
      <alignment horizontal="center"/>
    </xf>
    <xf numFmtId="168" fontId="47" fillId="0" borderId="12" xfId="0" applyNumberFormat="1" applyFont="1" applyFill="1" applyBorder="1" applyAlignment="1">
      <alignment horizontal="right" vertical="center" wrapText="1"/>
    </xf>
    <xf numFmtId="0" fontId="56" fillId="0" borderId="12" xfId="0" quotePrefix="1" applyFont="1" applyFill="1" applyBorder="1" applyAlignment="1"/>
    <xf numFmtId="170" fontId="47" fillId="0" borderId="12" xfId="0" applyNumberFormat="1" applyFont="1" applyFill="1" applyBorder="1" applyAlignment="1">
      <alignment horizontal="center" vertical="center" wrapText="1"/>
    </xf>
    <xf numFmtId="165" fontId="47" fillId="0" borderId="12" xfId="0" applyNumberFormat="1" applyFont="1" applyFill="1" applyBorder="1" applyAlignment="1">
      <alignment horizontal="righ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14" xfId="0" applyFont="1" applyBorder="1" applyAlignment="1">
      <alignment horizontal="center" vertical="center" wrapText="1"/>
    </xf>
    <xf numFmtId="165" fontId="47" fillId="0" borderId="14" xfId="0" applyNumberFormat="1" applyFont="1" applyFill="1" applyBorder="1" applyAlignment="1">
      <alignment horizontal="right" vertical="center" wrapText="1"/>
    </xf>
    <xf numFmtId="0" fontId="47" fillId="0" borderId="72" xfId="0" applyFont="1" applyFill="1" applyBorder="1" applyAlignment="1">
      <alignment horizontal="center" vertical="top" wrapText="1"/>
    </xf>
    <xf numFmtId="0" fontId="47" fillId="0" borderId="16" xfId="28" applyNumberFormat="1" applyFont="1" applyFill="1" applyBorder="1" applyAlignment="1">
      <alignment horizontal="center" vertical="center" wrapText="1"/>
    </xf>
    <xf numFmtId="165" fontId="47" fillId="0" borderId="16" xfId="28" applyNumberFormat="1" applyFont="1" applyFill="1" applyBorder="1" applyAlignment="1">
      <alignment horizontal="right" vertical="center"/>
    </xf>
    <xf numFmtId="165" fontId="47" fillId="0" borderId="16" xfId="28" applyNumberFormat="1" applyFont="1" applyFill="1" applyBorder="1" applyAlignment="1">
      <alignment horizontal="right" vertical="center" wrapText="1"/>
    </xf>
    <xf numFmtId="165" fontId="47" fillId="0" borderId="18" xfId="28" applyNumberFormat="1" applyFont="1" applyFill="1" applyBorder="1" applyAlignment="1">
      <alignment horizontal="right" vertical="center" wrapText="1"/>
    </xf>
    <xf numFmtId="0" fontId="56" fillId="0" borderId="0" xfId="0" applyFont="1" applyBorder="1" applyAlignment="1">
      <alignment horizontal="center"/>
    </xf>
    <xf numFmtId="172" fontId="47" fillId="0" borderId="12" xfId="0" applyNumberFormat="1" applyFont="1" applyFill="1" applyBorder="1" applyAlignment="1">
      <alignment horizontal="center" vertical="center" wrapText="1"/>
    </xf>
    <xf numFmtId="0" fontId="51" fillId="0" borderId="12" xfId="0" applyFont="1" applyFill="1" applyBorder="1" applyAlignment="1">
      <alignment horizontal="center" vertical="center"/>
    </xf>
    <xf numFmtId="0" fontId="51" fillId="0" borderId="12" xfId="0" quotePrefix="1" applyFont="1" applyFill="1" applyBorder="1" applyAlignment="1">
      <alignment horizontal="center" vertical="center"/>
    </xf>
    <xf numFmtId="14" fontId="47" fillId="0" borderId="12" xfId="0" applyNumberFormat="1" applyFont="1" applyFill="1" applyBorder="1" applyAlignment="1">
      <alignment horizontal="center" vertical="center" wrapText="1"/>
    </xf>
    <xf numFmtId="168" fontId="47" fillId="0" borderId="12" xfId="0" applyNumberFormat="1" applyFont="1" applyFill="1" applyBorder="1" applyAlignment="1">
      <alignment horizontal="center" vertical="center" wrapText="1"/>
    </xf>
    <xf numFmtId="168" fontId="47" fillId="0" borderId="14" xfId="0" applyNumberFormat="1" applyFont="1" applyFill="1" applyBorder="1" applyAlignment="1">
      <alignment horizontal="center" vertical="center" wrapText="1"/>
    </xf>
    <xf numFmtId="0" fontId="47" fillId="0" borderId="51" xfId="0" applyFont="1" applyBorder="1" applyAlignment="1">
      <alignment horizontal="center" vertical="center"/>
    </xf>
    <xf numFmtId="0" fontId="47" fillId="0" borderId="51" xfId="0" applyFont="1" applyBorder="1" applyAlignment="1">
      <alignment horizontal="center" vertical="center" wrapText="1"/>
    </xf>
    <xf numFmtId="165" fontId="47" fillId="0" borderId="51" xfId="28" applyNumberFormat="1" applyFont="1" applyBorder="1" applyAlignment="1">
      <alignment horizontal="center" vertical="center" wrapText="1"/>
    </xf>
    <xf numFmtId="0" fontId="47" fillId="0" borderId="56" xfId="0" applyFont="1" applyBorder="1" applyAlignment="1">
      <alignment horizontal="center" vertical="center"/>
    </xf>
    <xf numFmtId="0" fontId="47" fillId="0" borderId="56" xfId="0" applyFont="1" applyBorder="1" applyAlignment="1">
      <alignment horizontal="left" vertical="center" wrapText="1"/>
    </xf>
    <xf numFmtId="0" fontId="47" fillId="0" borderId="56" xfId="0" quotePrefix="1" applyFont="1" applyBorder="1" applyAlignment="1">
      <alignment horizontal="center" vertical="center" wrapText="1"/>
    </xf>
    <xf numFmtId="0" fontId="47" fillId="0" borderId="56" xfId="0" applyFont="1" applyBorder="1" applyAlignment="1">
      <alignment horizontal="center" vertical="center" wrapText="1"/>
    </xf>
    <xf numFmtId="165" fontId="47" fillId="0" borderId="56" xfId="28" applyNumberFormat="1" applyFont="1" applyBorder="1" applyAlignment="1">
      <alignment horizontal="center" vertical="center" wrapText="1"/>
    </xf>
    <xf numFmtId="0" fontId="47" fillId="0" borderId="65" xfId="0" applyFont="1" applyBorder="1" applyAlignment="1">
      <alignment horizontal="center" vertical="center" wrapText="1"/>
    </xf>
    <xf numFmtId="38" fontId="47" fillId="0" borderId="56" xfId="0" applyNumberFormat="1" applyFont="1" applyBorder="1" applyAlignment="1">
      <alignment horizontal="center" vertical="center" wrapText="1"/>
    </xf>
    <xf numFmtId="41" fontId="56" fillId="0" borderId="12" xfId="0" applyNumberFormat="1" applyFont="1" applyFill="1" applyBorder="1" applyAlignment="1">
      <alignment horizontal="center" vertical="center"/>
    </xf>
    <xf numFmtId="165" fontId="56" fillId="0" borderId="12" xfId="28" applyNumberFormat="1" applyFont="1" applyFill="1" applyBorder="1" applyAlignment="1">
      <alignment horizontal="center" vertical="center"/>
    </xf>
    <xf numFmtId="41" fontId="56" fillId="0" borderId="12" xfId="29" quotePrefix="1" applyNumberFormat="1" applyFont="1" applyFill="1" applyBorder="1" applyAlignment="1">
      <alignment horizontal="right" vertical="center" wrapText="1"/>
    </xf>
    <xf numFmtId="165" fontId="56" fillId="0" borderId="12" xfId="0" applyNumberFormat="1" applyFont="1" applyFill="1" applyBorder="1" applyAlignment="1">
      <alignment horizontal="center" vertical="center"/>
    </xf>
    <xf numFmtId="41" fontId="56" fillId="0" borderId="14" xfId="0" applyNumberFormat="1" applyFont="1" applyFill="1" applyBorder="1" applyAlignment="1">
      <alignment horizontal="left" vertical="center" wrapText="1"/>
    </xf>
    <xf numFmtId="0" fontId="56" fillId="0" borderId="14" xfId="0" applyFont="1" applyFill="1" applyBorder="1" applyAlignment="1">
      <alignment horizontal="center" vertical="center" wrapText="1"/>
    </xf>
    <xf numFmtId="0" fontId="56" fillId="0" borderId="14" xfId="0" quotePrefix="1" applyFont="1" applyFill="1" applyBorder="1" applyAlignment="1">
      <alignment horizontal="center" vertical="center" wrapText="1"/>
    </xf>
    <xf numFmtId="0" fontId="56" fillId="0" borderId="14" xfId="0" applyFont="1" applyFill="1" applyBorder="1" applyAlignment="1">
      <alignment horizontal="center" vertical="center"/>
    </xf>
    <xf numFmtId="165" fontId="56" fillId="0" borderId="14" xfId="0" applyNumberFormat="1" applyFont="1" applyFill="1" applyBorder="1" applyAlignment="1">
      <alignment horizontal="center" vertical="center"/>
    </xf>
    <xf numFmtId="165" fontId="56" fillId="0" borderId="14" xfId="28" applyNumberFormat="1" applyFont="1" applyFill="1" applyBorder="1" applyAlignment="1">
      <alignment horizontal="center" vertical="center"/>
    </xf>
    <xf numFmtId="41" fontId="56" fillId="0" borderId="14" xfId="29" quotePrefix="1" applyNumberFormat="1" applyFont="1" applyFill="1" applyBorder="1" applyAlignment="1">
      <alignment horizontal="right" vertical="center" wrapText="1"/>
    </xf>
    <xf numFmtId="0" fontId="56" fillId="0" borderId="0" xfId="0" applyFont="1" applyFill="1" applyAlignment="1">
      <alignment horizontal="center" vertical="center"/>
    </xf>
    <xf numFmtId="165" fontId="56" fillId="0" borderId="0" xfId="0" applyNumberFormat="1" applyFont="1" applyFill="1" applyAlignment="1">
      <alignment horizontal="center" vertical="center"/>
    </xf>
    <xf numFmtId="0" fontId="56" fillId="0" borderId="10" xfId="0" applyFont="1" applyFill="1" applyBorder="1" applyAlignment="1">
      <alignment horizontal="center" vertical="center" wrapText="1"/>
    </xf>
    <xf numFmtId="165" fontId="47" fillId="0" borderId="10" xfId="0" applyNumberFormat="1" applyFont="1" applyFill="1" applyBorder="1" applyAlignment="1">
      <alignment horizontal="center" vertical="center"/>
    </xf>
    <xf numFmtId="167" fontId="47" fillId="0" borderId="10" xfId="0" applyNumberFormat="1" applyFont="1" applyFill="1" applyBorder="1" applyAlignment="1">
      <alignment horizontal="center" vertical="center"/>
    </xf>
    <xf numFmtId="0" fontId="56" fillId="0" borderId="10" xfId="0" applyFont="1" applyFill="1" applyBorder="1" applyAlignment="1">
      <alignment horizontal="left" vertical="center"/>
    </xf>
    <xf numFmtId="0" fontId="47" fillId="0" borderId="10" xfId="0" applyFont="1" applyFill="1" applyBorder="1" applyAlignment="1">
      <alignment horizontal="center" vertical="center" wrapText="1"/>
    </xf>
    <xf numFmtId="170" fontId="47" fillId="0" borderId="10" xfId="0" quotePrefix="1" applyNumberFormat="1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/>
    </xf>
    <xf numFmtId="165" fontId="47" fillId="0" borderId="10" xfId="28" applyNumberFormat="1" applyFont="1" applyFill="1" applyBorder="1" applyAlignment="1">
      <alignment horizontal="center" vertical="center" wrapText="1"/>
    </xf>
    <xf numFmtId="165" fontId="22" fillId="0" borderId="0" xfId="0" applyNumberFormat="1" applyFont="1" applyFill="1"/>
    <xf numFmtId="0" fontId="56" fillId="0" borderId="10" xfId="0" quotePrefix="1" applyFont="1" applyFill="1" applyBorder="1" applyAlignment="1">
      <alignment horizontal="center" vertical="center" wrapText="1"/>
    </xf>
    <xf numFmtId="165" fontId="56" fillId="0" borderId="10" xfId="0" applyNumberFormat="1" applyFont="1" applyFill="1" applyBorder="1" applyAlignment="1">
      <alignment horizontal="center" vertical="center"/>
    </xf>
    <xf numFmtId="165" fontId="56" fillId="0" borderId="10" xfId="28" applyNumberFormat="1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left" vertical="center" wrapText="1"/>
    </xf>
    <xf numFmtId="170" fontId="47" fillId="0" borderId="10" xfId="0" applyNumberFormat="1" applyFont="1" applyFill="1" applyBorder="1" applyAlignment="1">
      <alignment horizontal="center" vertical="center" wrapText="1"/>
    </xf>
    <xf numFmtId="14" fontId="56" fillId="0" borderId="10" xfId="0" applyNumberFormat="1" applyFont="1" applyFill="1" applyBorder="1" applyAlignment="1">
      <alignment horizontal="center" vertical="center"/>
    </xf>
    <xf numFmtId="165" fontId="47" fillId="0" borderId="10" xfId="28" quotePrefix="1" applyNumberFormat="1" applyFont="1" applyFill="1" applyBorder="1" applyAlignment="1">
      <alignment horizontal="center" vertical="center" wrapText="1"/>
    </xf>
    <xf numFmtId="165" fontId="22" fillId="0" borderId="0" xfId="29" applyNumberFormat="1" applyFont="1" applyFill="1"/>
    <xf numFmtId="165" fontId="24" fillId="0" borderId="0" xfId="40" applyNumberFormat="1" applyFont="1" applyFill="1" applyAlignment="1">
      <alignment vertical="center"/>
    </xf>
    <xf numFmtId="43" fontId="47" fillId="0" borderId="10" xfId="28" applyFont="1" applyFill="1" applyBorder="1" applyAlignment="1">
      <alignment vertical="center" wrapText="1"/>
    </xf>
    <xf numFmtId="0" fontId="47" fillId="0" borderId="10" xfId="0" quotePrefix="1" applyFont="1" applyFill="1" applyBorder="1" applyAlignment="1">
      <alignment horizontal="center" vertical="center"/>
    </xf>
    <xf numFmtId="167" fontId="47" fillId="0" borderId="66" xfId="0" applyNumberFormat="1" applyFont="1" applyFill="1" applyBorder="1" applyAlignment="1">
      <alignment horizontal="center" vertical="center"/>
    </xf>
    <xf numFmtId="0" fontId="56" fillId="0" borderId="66" xfId="0" applyFont="1" applyFill="1" applyBorder="1" applyAlignment="1">
      <alignment vertical="center"/>
    </xf>
    <xf numFmtId="170" fontId="47" fillId="0" borderId="66" xfId="0" quotePrefix="1" applyNumberFormat="1" applyFont="1" applyFill="1" applyBorder="1" applyAlignment="1">
      <alignment vertical="center" wrapText="1"/>
    </xf>
    <xf numFmtId="15" fontId="47" fillId="0" borderId="66" xfId="0" quotePrefix="1" applyNumberFormat="1" applyFont="1" applyFill="1" applyBorder="1" applyAlignment="1">
      <alignment vertical="center"/>
    </xf>
    <xf numFmtId="165" fontId="47" fillId="0" borderId="66" xfId="28" applyNumberFormat="1" applyFont="1" applyFill="1" applyBorder="1" applyAlignment="1">
      <alignment vertical="center" wrapText="1"/>
    </xf>
    <xf numFmtId="0" fontId="51" fillId="0" borderId="13" xfId="0" applyFont="1" applyFill="1" applyBorder="1" applyAlignment="1">
      <alignment horizontal="left" vertical="center"/>
    </xf>
    <xf numFmtId="0" fontId="47" fillId="0" borderId="12" xfId="0" applyFont="1" applyFill="1" applyBorder="1" applyAlignment="1">
      <alignment horizontal="left" vertical="center"/>
    </xf>
    <xf numFmtId="165" fontId="56" fillId="0" borderId="12" xfId="28" applyNumberFormat="1" applyFont="1" applyFill="1" applyBorder="1" applyAlignment="1">
      <alignment vertical="center" wrapText="1"/>
    </xf>
    <xf numFmtId="41" fontId="47" fillId="0" borderId="12" xfId="0" applyNumberFormat="1" applyFont="1" applyFill="1" applyBorder="1" applyAlignment="1">
      <alignment horizontal="left" vertical="center"/>
    </xf>
    <xf numFmtId="0" fontId="47" fillId="0" borderId="12" xfId="0" applyFont="1" applyFill="1" applyBorder="1" applyAlignment="1">
      <alignment vertical="center"/>
    </xf>
    <xf numFmtId="169" fontId="47" fillId="0" borderId="14" xfId="0" applyNumberFormat="1" applyFont="1" applyFill="1" applyBorder="1" applyAlignment="1">
      <alignment horizontal="center" vertical="center" wrapText="1"/>
    </xf>
    <xf numFmtId="165" fontId="56" fillId="0" borderId="14" xfId="28" applyNumberFormat="1" applyFont="1" applyFill="1" applyBorder="1" applyAlignment="1">
      <alignment horizontal="right" vertical="center"/>
    </xf>
    <xf numFmtId="165" fontId="56" fillId="0" borderId="12" xfId="29" applyNumberFormat="1" applyFont="1" applyFill="1" applyBorder="1" applyAlignment="1">
      <alignment horizontal="center" vertical="center" wrapText="1"/>
    </xf>
    <xf numFmtId="43" fontId="56" fillId="0" borderId="12" xfId="29" applyNumberFormat="1" applyFont="1" applyFill="1" applyBorder="1" applyAlignment="1">
      <alignment horizontal="center" vertical="center" wrapText="1"/>
    </xf>
    <xf numFmtId="0" fontId="47" fillId="0" borderId="14" xfId="0" applyFont="1" applyFill="1" applyBorder="1" applyAlignment="1">
      <alignment vertical="center"/>
    </xf>
    <xf numFmtId="0" fontId="47" fillId="0" borderId="14" xfId="0" applyFont="1" applyFill="1" applyBorder="1" applyAlignment="1">
      <alignment vertical="center" wrapText="1"/>
    </xf>
    <xf numFmtId="0" fontId="56" fillId="0" borderId="14" xfId="0" applyFont="1" applyFill="1" applyBorder="1" applyAlignment="1">
      <alignment vertical="center" wrapText="1"/>
    </xf>
    <xf numFmtId="43" fontId="56" fillId="0" borderId="0" xfId="28" applyFont="1"/>
    <xf numFmtId="165" fontId="56" fillId="0" borderId="15" xfId="28" applyNumberFormat="1" applyFont="1" applyBorder="1"/>
    <xf numFmtId="165" fontId="56" fillId="0" borderId="17" xfId="28" applyNumberFormat="1" applyFont="1" applyBorder="1"/>
    <xf numFmtId="0" fontId="47" fillId="0" borderId="12" xfId="0" applyFont="1" applyFill="1" applyBorder="1" applyAlignment="1">
      <alignment horizontal="left" vertical="center" wrapText="1"/>
    </xf>
    <xf numFmtId="165" fontId="52" fillId="0" borderId="76" xfId="28" applyNumberFormat="1" applyFont="1" applyBorder="1" applyAlignment="1">
      <alignment vertical="center" wrapText="1"/>
    </xf>
    <xf numFmtId="165" fontId="0" fillId="0" borderId="0" xfId="0" applyNumberFormat="1" applyFill="1" applyBorder="1" applyAlignment="1">
      <alignment horizontal="center" vertical="center"/>
    </xf>
    <xf numFmtId="1" fontId="47" fillId="0" borderId="12" xfId="28" applyNumberFormat="1" applyFont="1" applyFill="1" applyBorder="1" applyAlignment="1">
      <alignment horizontal="center" vertical="center" wrapText="1"/>
    </xf>
    <xf numFmtId="42" fontId="47" fillId="0" borderId="12" xfId="0" applyNumberFormat="1" applyFont="1" applyFill="1" applyBorder="1" applyAlignment="1">
      <alignment horizontal="left" vertical="center" wrapText="1"/>
    </xf>
    <xf numFmtId="0" fontId="51" fillId="0" borderId="11" xfId="0" applyFont="1" applyFill="1" applyBorder="1" applyAlignment="1">
      <alignment horizontal="center" vertical="center" wrapText="1"/>
    </xf>
    <xf numFmtId="167" fontId="51" fillId="0" borderId="17" xfId="0" applyNumberFormat="1" applyFont="1" applyFill="1" applyBorder="1" applyAlignment="1">
      <alignment horizontal="center" vertical="center"/>
    </xf>
    <xf numFmtId="0" fontId="47" fillId="0" borderId="12" xfId="28" applyNumberFormat="1" applyFont="1" applyFill="1" applyBorder="1" applyAlignment="1">
      <alignment horizontal="center" vertical="center" wrapText="1"/>
    </xf>
    <xf numFmtId="165" fontId="28" fillId="0" borderId="0" xfId="0" applyNumberFormat="1" applyFont="1" applyFill="1" applyBorder="1" applyAlignment="1">
      <alignment horizontal="center" vertical="center"/>
    </xf>
    <xf numFmtId="165" fontId="32" fillId="0" borderId="0" xfId="0" applyNumberFormat="1" applyFont="1" applyFill="1" applyBorder="1" applyAlignment="1">
      <alignment horizontal="center" vertical="center" wrapText="1"/>
    </xf>
    <xf numFmtId="0" fontId="51" fillId="0" borderId="11" xfId="0" applyFont="1" applyFill="1" applyBorder="1" applyAlignment="1">
      <alignment horizontal="center" vertical="center" wrapText="1"/>
    </xf>
    <xf numFmtId="0" fontId="56" fillId="0" borderId="16" xfId="0" applyFont="1" applyFill="1" applyBorder="1" applyAlignment="1">
      <alignment horizontal="center" vertical="center"/>
    </xf>
    <xf numFmtId="167" fontId="51" fillId="0" borderId="17" xfId="0" applyNumberFormat="1" applyFont="1" applyFill="1" applyBorder="1" applyAlignment="1">
      <alignment horizontal="center" vertical="center"/>
    </xf>
    <xf numFmtId="0" fontId="57" fillId="0" borderId="12" xfId="0" applyFont="1" applyFill="1" applyBorder="1" applyAlignment="1">
      <alignment horizontal="left" vertical="center"/>
    </xf>
    <xf numFmtId="41" fontId="56" fillId="0" borderId="0" xfId="28" applyNumberFormat="1" applyFont="1"/>
    <xf numFmtId="171" fontId="56" fillId="0" borderId="0" xfId="28" applyNumberFormat="1" applyFont="1"/>
    <xf numFmtId="165" fontId="2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42" fontId="57" fillId="0" borderId="16" xfId="0" applyNumberFormat="1" applyFont="1" applyFill="1" applyBorder="1" applyAlignment="1">
      <alignment vertical="center"/>
    </xf>
    <xf numFmtId="42" fontId="57" fillId="0" borderId="0" xfId="0" applyNumberFormat="1" applyFont="1" applyFill="1" applyBorder="1" applyAlignment="1">
      <alignment vertical="center"/>
    </xf>
    <xf numFmtId="42" fontId="57" fillId="0" borderId="28" xfId="0" applyNumberFormat="1" applyFont="1" applyFill="1" applyBorder="1" applyAlignment="1">
      <alignment vertical="center"/>
    </xf>
    <xf numFmtId="0" fontId="47" fillId="0" borderId="12" xfId="0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center" vertical="center"/>
    </xf>
    <xf numFmtId="169" fontId="47" fillId="0" borderId="12" xfId="0" applyNumberFormat="1" applyFont="1" applyFill="1" applyBorder="1" applyAlignment="1">
      <alignment horizontal="center" vertical="center" wrapText="1"/>
    </xf>
    <xf numFmtId="0" fontId="51" fillId="0" borderId="80" xfId="0" applyFont="1" applyBorder="1" applyAlignment="1">
      <alignment horizontal="left" vertical="center"/>
    </xf>
    <xf numFmtId="0" fontId="47" fillId="0" borderId="49" xfId="0" applyFont="1" applyBorder="1" applyAlignment="1">
      <alignment horizontal="center" vertical="center" wrapText="1"/>
    </xf>
    <xf numFmtId="0" fontId="47" fillId="0" borderId="81" xfId="0" applyFont="1" applyBorder="1" applyAlignment="1">
      <alignment horizontal="center" vertical="center" wrapText="1"/>
    </xf>
    <xf numFmtId="0" fontId="51" fillId="0" borderId="47" xfId="0" applyFont="1" applyBorder="1" applyAlignment="1">
      <alignment horizontal="left" vertical="center"/>
    </xf>
    <xf numFmtId="0" fontId="51" fillId="0" borderId="81" xfId="0" applyFont="1" applyBorder="1" applyAlignment="1">
      <alignment horizontal="left" vertical="center"/>
    </xf>
    <xf numFmtId="0" fontId="56" fillId="0" borderId="44" xfId="0" applyFont="1" applyFill="1" applyBorder="1" applyAlignment="1">
      <alignment horizontal="center" vertical="center"/>
    </xf>
    <xf numFmtId="0" fontId="47" fillId="0" borderId="44" xfId="0" applyFont="1" applyFill="1" applyBorder="1" applyAlignment="1">
      <alignment horizontal="left" vertical="center"/>
    </xf>
    <xf numFmtId="0" fontId="47" fillId="0" borderId="44" xfId="0" applyFont="1" applyFill="1" applyBorder="1" applyAlignment="1">
      <alignment horizontal="center" vertical="center"/>
    </xf>
    <xf numFmtId="0" fontId="47" fillId="0" borderId="44" xfId="0" applyFont="1" applyFill="1" applyBorder="1" applyAlignment="1">
      <alignment horizontal="center" vertical="center" wrapText="1"/>
    </xf>
    <xf numFmtId="0" fontId="56" fillId="0" borderId="44" xfId="0" applyFont="1" applyFill="1" applyBorder="1" applyAlignment="1">
      <alignment horizontal="center" vertical="center" wrapText="1"/>
    </xf>
    <xf numFmtId="41" fontId="56" fillId="0" borderId="44" xfId="0" applyNumberFormat="1" applyFont="1" applyFill="1" applyBorder="1" applyAlignment="1">
      <alignment horizontal="center" vertical="center" wrapText="1"/>
    </xf>
    <xf numFmtId="165" fontId="56" fillId="0" borderId="44" xfId="0" applyNumberFormat="1" applyFont="1" applyFill="1" applyBorder="1" applyAlignment="1">
      <alignment horizontal="center" vertical="center" wrapText="1"/>
    </xf>
    <xf numFmtId="0" fontId="56" fillId="0" borderId="47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56" fillId="0" borderId="12" xfId="0" applyFont="1" applyFill="1" applyBorder="1" applyAlignment="1">
      <alignment horizontal="left" vertical="center" wrapText="1"/>
    </xf>
    <xf numFmtId="0" fontId="56" fillId="26" borderId="0" xfId="0" applyFont="1" applyFill="1"/>
    <xf numFmtId="0" fontId="56" fillId="26" borderId="0" xfId="0" applyFont="1" applyFill="1" applyAlignment="1">
      <alignment horizontal="center" vertical="center"/>
    </xf>
    <xf numFmtId="0" fontId="56" fillId="26" borderId="0" xfId="0" applyNumberFormat="1" applyFont="1" applyFill="1" applyAlignment="1">
      <alignment horizontal="center" vertical="center"/>
    </xf>
    <xf numFmtId="165" fontId="28" fillId="0" borderId="0" xfId="28" applyNumberFormat="1" applyFont="1" applyAlignment="1">
      <alignment horizontal="center"/>
    </xf>
    <xf numFmtId="165" fontId="72" fillId="0" borderId="0" xfId="28" applyNumberFormat="1" applyFont="1"/>
    <xf numFmtId="41" fontId="43" fillId="0" borderId="0" xfId="0" applyNumberFormat="1" applyFont="1" applyBorder="1"/>
    <xf numFmtId="0" fontId="51" fillId="0" borderId="11" xfId="0" applyFont="1" applyFill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167" fontId="51" fillId="0" borderId="17" xfId="0" applyNumberFormat="1" applyFont="1" applyFill="1" applyBorder="1" applyAlignment="1">
      <alignment horizontal="center" vertical="center"/>
    </xf>
    <xf numFmtId="0" fontId="56" fillId="0" borderId="11" xfId="0" applyFont="1" applyBorder="1" applyAlignment="1">
      <alignment horizontal="center" vertical="center" wrapText="1"/>
    </xf>
    <xf numFmtId="0" fontId="51" fillId="0" borderId="11" xfId="0" applyFont="1" applyFill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167" fontId="51" fillId="0" borderId="17" xfId="0" applyNumberFormat="1" applyFont="1" applyFill="1" applyBorder="1" applyAlignment="1">
      <alignment horizontal="center" vertical="center"/>
    </xf>
    <xf numFmtId="0" fontId="44" fillId="0" borderId="12" xfId="0" applyFont="1" applyFill="1" applyBorder="1" applyAlignment="1">
      <alignment horizontal="center" vertical="center"/>
    </xf>
    <xf numFmtId="0" fontId="44" fillId="0" borderId="12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wrapText="1"/>
    </xf>
    <xf numFmtId="165" fontId="43" fillId="0" borderId="12" xfId="28" applyNumberFormat="1" applyFont="1" applyBorder="1" applyAlignment="1">
      <alignment vertical="center" wrapText="1"/>
    </xf>
    <xf numFmtId="0" fontId="43" fillId="0" borderId="12" xfId="0" quotePrefix="1" applyFont="1" applyBorder="1" applyAlignment="1">
      <alignment horizontal="center" wrapText="1"/>
    </xf>
    <xf numFmtId="0" fontId="43" fillId="0" borderId="12" xfId="0" applyFont="1" applyBorder="1" applyAlignment="1">
      <alignment wrapText="1"/>
    </xf>
    <xf numFmtId="0" fontId="47" fillId="0" borderId="12" xfId="0" applyNumberFormat="1" applyFont="1" applyFill="1" applyBorder="1" applyAlignment="1">
      <alignment horizontal="center" vertical="center"/>
    </xf>
    <xf numFmtId="49" fontId="56" fillId="0" borderId="12" xfId="0" applyNumberFormat="1" applyFont="1" applyFill="1" applyBorder="1" applyAlignment="1">
      <alignment horizontal="center" vertical="center"/>
    </xf>
    <xf numFmtId="170" fontId="63" fillId="0" borderId="12" xfId="0" applyNumberFormat="1" applyFont="1" applyFill="1" applyBorder="1" applyAlignment="1">
      <alignment horizontal="center" vertical="center" wrapText="1"/>
    </xf>
    <xf numFmtId="165" fontId="47" fillId="0" borderId="12" xfId="0" applyNumberFormat="1" applyFont="1" applyFill="1" applyBorder="1" applyAlignment="1">
      <alignment horizontal="center" vertical="center" wrapText="1"/>
    </xf>
    <xf numFmtId="0" fontId="73" fillId="0" borderId="12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56" fillId="0" borderId="28" xfId="0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center" vertical="center" wrapText="1"/>
    </xf>
    <xf numFmtId="43" fontId="41" fillId="0" borderId="11" xfId="28" applyFont="1" applyBorder="1" applyAlignment="1">
      <alignment horizontal="center"/>
    </xf>
    <xf numFmtId="165" fontId="28" fillId="0" borderId="11" xfId="28" applyNumberFormat="1" applyFont="1" applyBorder="1" applyAlignment="1">
      <alignment horizontal="center" vertical="center" wrapText="1"/>
    </xf>
    <xf numFmtId="165" fontId="56" fillId="0" borderId="11" xfId="28" applyNumberFormat="1" applyFont="1" applyBorder="1" applyAlignment="1">
      <alignment horizontal="center" vertical="center" wrapText="1"/>
    </xf>
    <xf numFmtId="0" fontId="60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6" fillId="25" borderId="0" xfId="0" applyFont="1" applyFill="1" applyAlignment="1">
      <alignment horizontal="center" vertical="center"/>
    </xf>
    <xf numFmtId="165" fontId="67" fillId="0" borderId="11" xfId="0" applyNumberFormat="1" applyFont="1" applyBorder="1" applyAlignment="1">
      <alignment horizontal="center" vertical="center" wrapText="1"/>
    </xf>
    <xf numFmtId="0" fontId="56" fillId="25" borderId="0" xfId="0" applyFont="1" applyFill="1"/>
    <xf numFmtId="0" fontId="56" fillId="25" borderId="0" xfId="0" applyNumberFormat="1" applyFont="1" applyFill="1" applyAlignment="1">
      <alignment horizontal="center" vertical="center"/>
    </xf>
    <xf numFmtId="165" fontId="28" fillId="0" borderId="0" xfId="0" applyNumberFormat="1" applyFont="1"/>
    <xf numFmtId="0" fontId="2" fillId="25" borderId="0" xfId="0" applyFont="1" applyFill="1"/>
    <xf numFmtId="0" fontId="0" fillId="25" borderId="0" xfId="0" applyFill="1"/>
    <xf numFmtId="0" fontId="27" fillId="25" borderId="0" xfId="0" applyFont="1" applyFill="1"/>
    <xf numFmtId="41" fontId="24" fillId="0" borderId="0" xfId="0" applyNumberFormat="1" applyFont="1" applyFill="1"/>
    <xf numFmtId="165" fontId="1" fillId="0" borderId="11" xfId="28" applyNumberFormat="1" applyFont="1" applyBorder="1" applyAlignment="1">
      <alignment horizontal="center" vertical="center"/>
    </xf>
    <xf numFmtId="165" fontId="1" fillId="0" borderId="11" xfId="28" applyNumberFormat="1" applyFont="1" applyBorder="1" applyAlignment="1">
      <alignment horizontal="center" vertical="center"/>
    </xf>
    <xf numFmtId="173" fontId="43" fillId="0" borderId="13" xfId="29" applyNumberFormat="1" applyFont="1" applyBorder="1" applyAlignment="1">
      <alignment vertical="center"/>
    </xf>
    <xf numFmtId="173" fontId="41" fillId="0" borderId="12" xfId="28" applyNumberFormat="1" applyFont="1" applyBorder="1" applyAlignment="1">
      <alignment vertical="center"/>
    </xf>
    <xf numFmtId="173" fontId="43" fillId="0" borderId="12" xfId="28" applyNumberFormat="1" applyFont="1" applyBorder="1" applyAlignment="1">
      <alignment vertical="center"/>
    </xf>
    <xf numFmtId="173" fontId="44" fillId="0" borderId="12" xfId="28" applyNumberFormat="1" applyFont="1" applyBorder="1" applyAlignment="1">
      <alignment horizontal="right" vertical="top" wrapText="1"/>
    </xf>
    <xf numFmtId="173" fontId="44" fillId="0" borderId="65" xfId="28" applyNumberFormat="1" applyFont="1" applyBorder="1" applyAlignment="1">
      <alignment horizontal="right" vertical="top" wrapText="1"/>
    </xf>
    <xf numFmtId="173" fontId="43" fillId="0" borderId="12" xfId="28" applyNumberFormat="1" applyFont="1" applyBorder="1" applyAlignment="1">
      <alignment horizontal="right" vertical="center"/>
    </xf>
    <xf numFmtId="173" fontId="44" fillId="0" borderId="12" xfId="28" applyNumberFormat="1" applyFont="1" applyBorder="1" applyAlignment="1">
      <alignment vertical="top"/>
    </xf>
    <xf numFmtId="173" fontId="43" fillId="0" borderId="14" xfId="28" applyNumberFormat="1" applyFont="1" applyBorder="1" applyAlignment="1">
      <alignment vertical="center"/>
    </xf>
    <xf numFmtId="173" fontId="41" fillId="0" borderId="11" xfId="28" applyNumberFormat="1" applyFont="1" applyBorder="1" applyAlignment="1">
      <alignment horizontal="center"/>
    </xf>
    <xf numFmtId="173" fontId="41" fillId="0" borderId="0" xfId="28" applyNumberFormat="1" applyFont="1" applyBorder="1" applyAlignment="1">
      <alignment horizontal="center"/>
    </xf>
    <xf numFmtId="173" fontId="22" fillId="0" borderId="0" xfId="29" applyNumberFormat="1" applyFont="1" applyAlignment="1">
      <alignment horizontal="center"/>
    </xf>
    <xf numFmtId="173" fontId="57" fillId="0" borderId="0" xfId="29" applyNumberFormat="1" applyFont="1" applyAlignment="1">
      <alignment horizontal="center"/>
    </xf>
    <xf numFmtId="173" fontId="59" fillId="0" borderId="0" xfId="29" applyNumberFormat="1" applyFont="1" applyAlignment="1">
      <alignment horizontal="center"/>
    </xf>
    <xf numFmtId="173" fontId="22" fillId="0" borderId="0" xfId="0" applyNumberFormat="1" applyFont="1"/>
    <xf numFmtId="173" fontId="58" fillId="0" borderId="0" xfId="0" applyNumberFormat="1" applyFont="1"/>
    <xf numFmtId="173" fontId="41" fillId="0" borderId="0" xfId="41" applyNumberFormat="1" applyFont="1" applyFill="1"/>
    <xf numFmtId="173" fontId="41" fillId="0" borderId="0" xfId="41" applyNumberFormat="1" applyFont="1" applyFill="1" applyAlignment="1">
      <alignment horizontal="center"/>
    </xf>
    <xf numFmtId="173" fontId="42" fillId="0" borderId="0" xfId="29" applyNumberFormat="1" applyFont="1"/>
    <xf numFmtId="173" fontId="42" fillId="0" borderId="0" xfId="0" applyNumberFormat="1" applyFont="1"/>
    <xf numFmtId="41" fontId="43" fillId="0" borderId="13" xfId="51" applyFont="1" applyBorder="1" applyAlignment="1">
      <alignment vertical="center"/>
    </xf>
    <xf numFmtId="0" fontId="47" fillId="0" borderId="12" xfId="0" applyFont="1" applyBorder="1" applyAlignment="1">
      <alignment horizontal="center" vertical="center" wrapText="1"/>
    </xf>
    <xf numFmtId="173" fontId="43" fillId="0" borderId="0" xfId="29" applyNumberFormat="1" applyFont="1"/>
    <xf numFmtId="173" fontId="43" fillId="0" borderId="0" xfId="0" applyNumberFormat="1" applyFont="1"/>
    <xf numFmtId="0" fontId="47" fillId="0" borderId="12" xfId="0" applyFont="1" applyFill="1" applyBorder="1" applyAlignment="1">
      <alignment horizontal="left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left" vertical="center" wrapText="1"/>
    </xf>
    <xf numFmtId="41" fontId="56" fillId="0" borderId="12" xfId="29" applyFont="1" applyBorder="1" applyAlignment="1">
      <alignment horizontal="center"/>
    </xf>
    <xf numFmtId="41" fontId="47" fillId="0" borderId="66" xfId="0" applyNumberFormat="1" applyFont="1" applyBorder="1" applyAlignment="1">
      <alignment horizontal="left" vertical="center" wrapText="1"/>
    </xf>
    <xf numFmtId="166" fontId="47" fillId="0" borderId="66" xfId="0" applyNumberFormat="1" applyFont="1" applyBorder="1" applyAlignment="1">
      <alignment horizontal="center" vertical="center"/>
    </xf>
    <xf numFmtId="41" fontId="47" fillId="0" borderId="66" xfId="0" applyNumberFormat="1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/>
    </xf>
    <xf numFmtId="0" fontId="47" fillId="0" borderId="66" xfId="0" applyFont="1" applyBorder="1" applyAlignment="1">
      <alignment horizontal="center" vertical="center" wrapText="1"/>
    </xf>
    <xf numFmtId="165" fontId="2" fillId="0" borderId="66" xfId="28" applyNumberFormat="1" applyFont="1" applyBorder="1" applyAlignment="1">
      <alignment horizontal="center" vertical="center"/>
    </xf>
    <xf numFmtId="0" fontId="56" fillId="0" borderId="66" xfId="0" applyFont="1" applyBorder="1" applyAlignment="1">
      <alignment horizontal="center" vertical="center"/>
    </xf>
    <xf numFmtId="0" fontId="44" fillId="0" borderId="12" xfId="0" applyFont="1" applyFill="1" applyBorder="1" applyAlignment="1">
      <alignment horizontal="left" vertical="center"/>
    </xf>
    <xf numFmtId="170" fontId="63" fillId="0" borderId="10" xfId="0" quotePrefix="1" applyNumberFormat="1" applyFont="1" applyFill="1" applyBorder="1" applyAlignment="1">
      <alignment horizontal="center" vertical="center" wrapText="1"/>
    </xf>
    <xf numFmtId="0" fontId="56" fillId="0" borderId="24" xfId="0" applyFont="1" applyBorder="1" applyAlignment="1">
      <alignment vertical="center" wrapText="1"/>
    </xf>
    <xf numFmtId="14" fontId="2" fillId="0" borderId="0" xfId="0" applyNumberFormat="1" applyFont="1" applyFill="1" applyAlignment="1">
      <alignment horizontal="center" vertical="center"/>
    </xf>
    <xf numFmtId="3" fontId="47" fillId="0" borderId="10" xfId="0" applyNumberFormat="1" applyFont="1" applyFill="1" applyBorder="1" applyAlignment="1">
      <alignment horizontal="center" vertical="center" wrapText="1"/>
    </xf>
    <xf numFmtId="167" fontId="47" fillId="24" borderId="10" xfId="0" applyNumberFormat="1" applyFont="1" applyFill="1" applyBorder="1" applyAlignment="1">
      <alignment horizontal="center" vertical="center"/>
    </xf>
    <xf numFmtId="3" fontId="56" fillId="0" borderId="10" xfId="0" applyNumberFormat="1" applyFont="1" applyFill="1" applyBorder="1" applyAlignment="1">
      <alignment horizontal="center" vertical="center" wrapText="1"/>
    </xf>
    <xf numFmtId="0" fontId="56" fillId="0" borderId="10" xfId="0" applyFont="1" applyFill="1" applyBorder="1" applyAlignment="1">
      <alignment vertical="center" wrapText="1"/>
    </xf>
    <xf numFmtId="3" fontId="56" fillId="0" borderId="10" xfId="0" applyNumberFormat="1" applyFont="1" applyFill="1" applyBorder="1" applyAlignment="1">
      <alignment vertical="center" wrapText="1"/>
    </xf>
    <xf numFmtId="167" fontId="47" fillId="24" borderId="12" xfId="0" applyNumberFormat="1" applyFont="1" applyFill="1" applyBorder="1" applyAlignment="1">
      <alignment horizontal="left" vertical="center"/>
    </xf>
    <xf numFmtId="167" fontId="51" fillId="24" borderId="12" xfId="0" applyNumberFormat="1" applyFont="1" applyFill="1" applyBorder="1" applyAlignment="1">
      <alignment horizontal="left" vertical="center"/>
    </xf>
    <xf numFmtId="0" fontId="47" fillId="24" borderId="12" xfId="0" applyFont="1" applyFill="1" applyBorder="1" applyAlignment="1">
      <alignment horizontal="center" vertical="center" wrapText="1"/>
    </xf>
    <xf numFmtId="0" fontId="56" fillId="24" borderId="12" xfId="0" applyFont="1" applyFill="1" applyBorder="1" applyAlignment="1">
      <alignment horizontal="center" wrapText="1"/>
    </xf>
    <xf numFmtId="0" fontId="56" fillId="24" borderId="12" xfId="0" applyFont="1" applyFill="1" applyBorder="1" applyAlignment="1">
      <alignment horizontal="center" vertical="center" wrapText="1"/>
    </xf>
    <xf numFmtId="0" fontId="56" fillId="24" borderId="12" xfId="0" applyFont="1" applyFill="1" applyBorder="1" applyAlignment="1">
      <alignment horizontal="center"/>
    </xf>
    <xf numFmtId="14" fontId="47" fillId="24" borderId="12" xfId="0" applyNumberFormat="1" applyFont="1" applyFill="1" applyBorder="1" applyAlignment="1">
      <alignment horizontal="center" vertical="center" wrapText="1"/>
    </xf>
    <xf numFmtId="165" fontId="47" fillId="24" borderId="12" xfId="28" applyNumberFormat="1" applyFont="1" applyFill="1" applyBorder="1" applyAlignment="1">
      <alignment horizontal="center" vertical="center" wrapText="1"/>
    </xf>
    <xf numFmtId="0" fontId="47" fillId="24" borderId="12" xfId="28" applyNumberFormat="1" applyFont="1" applyFill="1" applyBorder="1" applyAlignment="1">
      <alignment horizontal="center" vertical="center" wrapText="1"/>
    </xf>
    <xf numFmtId="0" fontId="47" fillId="24" borderId="28" xfId="0" applyFont="1" applyFill="1" applyBorder="1" applyAlignment="1">
      <alignment horizontal="center" vertical="center" wrapText="1"/>
    </xf>
    <xf numFmtId="167" fontId="47" fillId="24" borderId="82" xfId="0" applyNumberFormat="1" applyFont="1" applyFill="1" applyBorder="1" applyAlignment="1">
      <alignment horizontal="center" vertical="center"/>
    </xf>
    <xf numFmtId="0" fontId="56" fillId="24" borderId="82" xfId="0" applyFont="1" applyFill="1" applyBorder="1" applyAlignment="1">
      <alignment horizontal="left" vertical="center" wrapText="1"/>
    </xf>
    <xf numFmtId="0" fontId="56" fillId="24" borderId="82" xfId="0" applyFont="1" applyFill="1" applyBorder="1" applyAlignment="1">
      <alignment horizontal="center" vertical="center" wrapText="1"/>
    </xf>
    <xf numFmtId="0" fontId="47" fillId="24" borderId="82" xfId="0" applyFont="1" applyFill="1" applyBorder="1" applyAlignment="1">
      <alignment horizontal="center" vertical="center" wrapText="1"/>
    </xf>
    <xf numFmtId="0" fontId="56" fillId="24" borderId="82" xfId="0" applyFont="1" applyFill="1" applyBorder="1" applyAlignment="1">
      <alignment horizontal="center" vertical="center"/>
    </xf>
    <xf numFmtId="14" fontId="56" fillId="24" borderId="82" xfId="0" applyNumberFormat="1" applyFont="1" applyFill="1" applyBorder="1" applyAlignment="1">
      <alignment horizontal="center" vertical="center"/>
    </xf>
    <xf numFmtId="3" fontId="56" fillId="24" borderId="82" xfId="0" applyNumberFormat="1" applyFont="1" applyFill="1" applyBorder="1" applyAlignment="1">
      <alignment horizontal="right" vertical="center"/>
    </xf>
    <xf numFmtId="165" fontId="47" fillId="24" borderId="82" xfId="28" applyNumberFormat="1" applyFont="1" applyFill="1" applyBorder="1" applyAlignment="1">
      <alignment horizontal="center" vertical="center" wrapText="1"/>
    </xf>
    <xf numFmtId="0" fontId="47" fillId="24" borderId="82" xfId="28" applyNumberFormat="1" applyFont="1" applyFill="1" applyBorder="1" applyAlignment="1">
      <alignment horizontal="center" vertical="center" wrapText="1"/>
    </xf>
    <xf numFmtId="0" fontId="56" fillId="24" borderId="82" xfId="0" applyFont="1" applyFill="1" applyBorder="1" applyAlignment="1">
      <alignment horizontal="left"/>
    </xf>
    <xf numFmtId="0" fontId="56" fillId="24" borderId="82" xfId="0" applyFont="1" applyFill="1" applyBorder="1" applyAlignment="1">
      <alignment horizontal="center" wrapText="1"/>
    </xf>
    <xf numFmtId="0" fontId="56" fillId="24" borderId="82" xfId="0" applyFont="1" applyFill="1" applyBorder="1" applyAlignment="1">
      <alignment horizontal="center"/>
    </xf>
    <xf numFmtId="167" fontId="47" fillId="24" borderId="84" xfId="0" applyNumberFormat="1" applyFont="1" applyFill="1" applyBorder="1" applyAlignment="1">
      <alignment horizontal="center" vertical="center"/>
    </xf>
    <xf numFmtId="0" fontId="57" fillId="24" borderId="84" xfId="0" applyFont="1" applyFill="1" applyBorder="1" applyAlignment="1">
      <alignment horizontal="left"/>
    </xf>
    <xf numFmtId="0" fontId="56" fillId="24" borderId="84" xfId="0" applyFont="1" applyFill="1" applyBorder="1" applyAlignment="1">
      <alignment horizontal="center" vertical="center" wrapText="1"/>
    </xf>
    <xf numFmtId="0" fontId="47" fillId="24" borderId="84" xfId="0" applyFont="1" applyFill="1" applyBorder="1" applyAlignment="1">
      <alignment horizontal="center" vertical="center" wrapText="1"/>
    </xf>
    <xf numFmtId="0" fontId="56" fillId="24" borderId="84" xfId="0" applyFont="1" applyFill="1" applyBorder="1" applyAlignment="1">
      <alignment horizontal="center" wrapText="1"/>
    </xf>
    <xf numFmtId="0" fontId="56" fillId="24" borderId="84" xfId="0" applyFont="1" applyFill="1" applyBorder="1" applyAlignment="1">
      <alignment horizontal="center"/>
    </xf>
    <xf numFmtId="14" fontId="47" fillId="24" borderId="84" xfId="0" applyNumberFormat="1" applyFont="1" applyFill="1" applyBorder="1" applyAlignment="1">
      <alignment horizontal="center" vertical="center" wrapText="1"/>
    </xf>
    <xf numFmtId="165" fontId="47" fillId="24" borderId="84" xfId="28" applyNumberFormat="1" applyFont="1" applyFill="1" applyBorder="1" applyAlignment="1">
      <alignment horizontal="center" vertical="center" wrapText="1"/>
    </xf>
    <xf numFmtId="0" fontId="56" fillId="24" borderId="84" xfId="0" applyFont="1" applyFill="1" applyBorder="1" applyAlignment="1">
      <alignment horizontal="center" vertical="center"/>
    </xf>
    <xf numFmtId="0" fontId="47" fillId="24" borderId="84" xfId="28" applyNumberFormat="1" applyFont="1" applyFill="1" applyBorder="1" applyAlignment="1">
      <alignment horizontal="center" vertical="center" wrapText="1"/>
    </xf>
    <xf numFmtId="167" fontId="47" fillId="24" borderId="85" xfId="0" applyNumberFormat="1" applyFont="1" applyFill="1" applyBorder="1" applyAlignment="1">
      <alignment horizontal="center" vertical="center"/>
    </xf>
    <xf numFmtId="0" fontId="57" fillId="24" borderId="85" xfId="0" applyFont="1" applyFill="1" applyBorder="1" applyAlignment="1">
      <alignment horizontal="left"/>
    </xf>
    <xf numFmtId="0" fontId="56" fillId="24" borderId="85" xfId="0" applyFont="1" applyFill="1" applyBorder="1" applyAlignment="1">
      <alignment horizontal="center" vertical="center" wrapText="1"/>
    </xf>
    <xf numFmtId="0" fontId="47" fillId="24" borderId="85" xfId="0" applyFont="1" applyFill="1" applyBorder="1" applyAlignment="1">
      <alignment horizontal="center" vertical="center" wrapText="1"/>
    </xf>
    <xf numFmtId="0" fontId="56" fillId="24" borderId="85" xfId="0" applyFont="1" applyFill="1" applyBorder="1" applyAlignment="1">
      <alignment horizontal="center" wrapText="1"/>
    </xf>
    <xf numFmtId="0" fontId="56" fillId="24" borderId="85" xfId="0" applyFont="1" applyFill="1" applyBorder="1" applyAlignment="1">
      <alignment horizontal="center"/>
    </xf>
    <xf numFmtId="14" fontId="47" fillId="24" borderId="85" xfId="0" applyNumberFormat="1" applyFont="1" applyFill="1" applyBorder="1" applyAlignment="1">
      <alignment horizontal="center" vertical="center" wrapText="1"/>
    </xf>
    <xf numFmtId="165" fontId="47" fillId="24" borderId="85" xfId="28" applyNumberFormat="1" applyFont="1" applyFill="1" applyBorder="1" applyAlignment="1">
      <alignment horizontal="center" vertical="center" wrapText="1"/>
    </xf>
    <xf numFmtId="0" fontId="56" fillId="24" borderId="85" xfId="0" applyFont="1" applyFill="1" applyBorder="1" applyAlignment="1">
      <alignment horizontal="center" vertical="center"/>
    </xf>
    <xf numFmtId="0" fontId="47" fillId="24" borderId="85" xfId="28" applyNumberFormat="1" applyFont="1" applyFill="1" applyBorder="1" applyAlignment="1">
      <alignment horizontal="center" vertical="center" wrapText="1"/>
    </xf>
    <xf numFmtId="0" fontId="56" fillId="24" borderId="82" xfId="0" applyFont="1" applyFill="1" applyBorder="1" applyAlignment="1">
      <alignment horizontal="left" vertical="center"/>
    </xf>
    <xf numFmtId="165" fontId="51" fillId="24" borderId="82" xfId="28" applyNumberFormat="1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/>
    </xf>
    <xf numFmtId="0" fontId="47" fillId="0" borderId="12" xfId="0" applyFont="1" applyBorder="1" applyAlignment="1">
      <alignment horizontal="center" vertical="center" wrapText="1"/>
    </xf>
    <xf numFmtId="0" fontId="56" fillId="0" borderId="12" xfId="0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horizontal="left" vertical="center" wrapText="1"/>
    </xf>
    <xf numFmtId="165" fontId="59" fillId="0" borderId="0" xfId="28" applyNumberFormat="1" applyFont="1" applyFill="1"/>
    <xf numFmtId="0" fontId="24" fillId="0" borderId="16" xfId="0" applyFont="1" applyFill="1" applyBorder="1" applyAlignment="1">
      <alignment horizontal="center" vertical="center"/>
    </xf>
    <xf numFmtId="42" fontId="56" fillId="0" borderId="0" xfId="0" applyNumberFormat="1" applyFont="1" applyFill="1" applyBorder="1" applyAlignment="1">
      <alignment horizontal="left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/>
    </xf>
    <xf numFmtId="169" fontId="47" fillId="0" borderId="10" xfId="0" applyNumberFormat="1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center" vertical="center"/>
    </xf>
    <xf numFmtId="0" fontId="47" fillId="0" borderId="66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56" fillId="0" borderId="12" xfId="0" applyFont="1" applyFill="1" applyBorder="1" applyAlignment="1">
      <alignment horizontal="left" vertical="center" wrapText="1"/>
    </xf>
    <xf numFmtId="0" fontId="47" fillId="0" borderId="12" xfId="0" applyFont="1" applyBorder="1" applyAlignment="1">
      <alignment horizontal="center" vertical="center" wrapText="1"/>
    </xf>
    <xf numFmtId="0" fontId="56" fillId="24" borderId="12" xfId="0" applyNumberFormat="1" applyFont="1" applyFill="1" applyBorder="1" applyAlignment="1">
      <alignment horizontal="center" vertical="center"/>
    </xf>
    <xf numFmtId="41" fontId="56" fillId="24" borderId="12" xfId="0" applyNumberFormat="1" applyFont="1" applyFill="1" applyBorder="1" applyAlignment="1">
      <alignment horizontal="left"/>
    </xf>
    <xf numFmtId="166" fontId="47" fillId="24" borderId="12" xfId="0" applyNumberFormat="1" applyFont="1" applyFill="1" applyBorder="1" applyAlignment="1">
      <alignment horizontal="center" vertical="center" wrapText="1"/>
    </xf>
    <xf numFmtId="166" fontId="56" fillId="24" borderId="12" xfId="0" applyNumberFormat="1" applyFont="1" applyFill="1" applyBorder="1" applyAlignment="1">
      <alignment horizontal="center" vertical="center" wrapText="1"/>
    </xf>
    <xf numFmtId="41" fontId="56" fillId="24" borderId="12" xfId="0" applyNumberFormat="1" applyFont="1" applyFill="1" applyBorder="1" applyAlignment="1">
      <alignment horizontal="center" wrapText="1"/>
    </xf>
    <xf numFmtId="41" fontId="56" fillId="24" borderId="12" xfId="0" applyNumberFormat="1" applyFont="1" applyFill="1" applyBorder="1" applyAlignment="1">
      <alignment horizontal="center" vertical="center" wrapText="1"/>
    </xf>
    <xf numFmtId="41" fontId="56" fillId="24" borderId="12" xfId="29" applyFont="1" applyFill="1" applyBorder="1" applyAlignment="1">
      <alignment horizontal="center" vertical="center" wrapText="1"/>
    </xf>
    <xf numFmtId="0" fontId="56" fillId="24" borderId="12" xfId="0" applyFont="1" applyFill="1" applyBorder="1" applyAlignment="1">
      <alignment wrapText="1"/>
    </xf>
    <xf numFmtId="0" fontId="56" fillId="0" borderId="12" xfId="0" applyFont="1" applyFill="1" applyBorder="1" applyAlignment="1">
      <alignment horizontal="center"/>
    </xf>
    <xf numFmtId="0" fontId="24" fillId="24" borderId="12" xfId="0" applyFont="1" applyFill="1" applyBorder="1" applyAlignment="1">
      <alignment horizontal="center" vertical="center"/>
    </xf>
    <xf numFmtId="0" fontId="56" fillId="24" borderId="12" xfId="0" applyFont="1" applyFill="1" applyBorder="1" applyAlignment="1">
      <alignment horizontal="left" vertical="center" wrapText="1"/>
    </xf>
    <xf numFmtId="0" fontId="56" fillId="24" borderId="12" xfId="28" applyNumberFormat="1" applyFont="1" applyFill="1" applyBorder="1" applyAlignment="1">
      <alignment horizontal="center" vertical="center" wrapText="1"/>
    </xf>
    <xf numFmtId="0" fontId="56" fillId="24" borderId="0" xfId="0" applyFont="1" applyFill="1" applyAlignment="1">
      <alignment horizontal="center" vertical="center"/>
    </xf>
    <xf numFmtId="169" fontId="56" fillId="24" borderId="12" xfId="0" applyNumberFormat="1" applyFont="1" applyFill="1" applyBorder="1" applyAlignment="1">
      <alignment horizontal="center" vertical="center" wrapText="1"/>
    </xf>
    <xf numFmtId="0" fontId="47" fillId="24" borderId="10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vertical="center" wrapText="1"/>
    </xf>
    <xf numFmtId="42" fontId="56" fillId="24" borderId="12" xfId="0" applyNumberFormat="1" applyFont="1" applyFill="1" applyBorder="1" applyAlignment="1">
      <alignment horizontal="left" vertical="center" wrapText="1"/>
    </xf>
    <xf numFmtId="42" fontId="56" fillId="24" borderId="12" xfId="54" applyNumberFormat="1" applyFont="1" applyFill="1" applyBorder="1" applyAlignment="1">
      <alignment horizontal="left"/>
    </xf>
    <xf numFmtId="0" fontId="47" fillId="0" borderId="12" xfId="0" applyFont="1" applyFill="1" applyBorder="1" applyAlignment="1">
      <alignment horizontal="center" vertical="center" wrapText="1"/>
    </xf>
    <xf numFmtId="0" fontId="56" fillId="0" borderId="12" xfId="0" applyFont="1" applyFill="1" applyBorder="1" applyAlignment="1">
      <alignment horizontal="center" vertical="center" wrapText="1"/>
    </xf>
    <xf numFmtId="0" fontId="56" fillId="0" borderId="12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center" vertical="center" wrapText="1"/>
    </xf>
    <xf numFmtId="165" fontId="30" fillId="0" borderId="0" xfId="0" applyNumberFormat="1" applyFont="1" applyFill="1" applyBorder="1" applyAlignment="1">
      <alignment horizontal="center" vertical="top" wrapText="1"/>
    </xf>
    <xf numFmtId="0" fontId="56" fillId="0" borderId="12" xfId="0" applyFont="1" applyFill="1" applyBorder="1" applyAlignment="1">
      <alignment horizontal="center" vertical="center" wrapText="1"/>
    </xf>
    <xf numFmtId="0" fontId="51" fillId="0" borderId="11" xfId="0" applyFont="1" applyFill="1" applyBorder="1" applyAlignment="1">
      <alignment horizontal="center" vertical="center"/>
    </xf>
    <xf numFmtId="0" fontId="51" fillId="0" borderId="11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center" vertical="center" wrapText="1"/>
    </xf>
    <xf numFmtId="0" fontId="56" fillId="0" borderId="12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left" vertical="center"/>
    </xf>
    <xf numFmtId="165" fontId="56" fillId="0" borderId="10" xfId="28" applyNumberFormat="1" applyFont="1" applyFill="1" applyBorder="1" applyAlignment="1">
      <alignment vertical="center" wrapText="1"/>
    </xf>
    <xf numFmtId="165" fontId="56" fillId="0" borderId="10" xfId="0" applyNumberFormat="1" applyFont="1" applyFill="1" applyBorder="1" applyAlignment="1">
      <alignment vertical="center" wrapText="1"/>
    </xf>
    <xf numFmtId="0" fontId="51" fillId="0" borderId="10" xfId="0" applyFont="1" applyFill="1" applyBorder="1" applyAlignment="1">
      <alignment horizontal="left" vertical="center"/>
    </xf>
    <xf numFmtId="41" fontId="47" fillId="0" borderId="10" xfId="0" applyNumberFormat="1" applyFont="1" applyFill="1" applyBorder="1" applyAlignment="1">
      <alignment horizontal="left" vertical="center"/>
    </xf>
    <xf numFmtId="0" fontId="56" fillId="0" borderId="10" xfId="0" applyFont="1" applyBorder="1" applyAlignment="1">
      <alignment vertical="center"/>
    </xf>
    <xf numFmtId="166" fontId="47" fillId="0" borderId="10" xfId="0" applyNumberFormat="1" applyFont="1" applyFill="1" applyBorder="1" applyAlignment="1">
      <alignment horizontal="center" vertical="center"/>
    </xf>
    <xf numFmtId="41" fontId="47" fillId="0" borderId="10" xfId="0" applyNumberFormat="1" applyFont="1" applyFill="1" applyBorder="1" applyAlignment="1">
      <alignment vertical="center" wrapText="1"/>
    </xf>
    <xf numFmtId="41" fontId="56" fillId="0" borderId="10" xfId="0" applyNumberFormat="1" applyFont="1" applyFill="1" applyBorder="1" applyAlignment="1">
      <alignment horizontal="center" vertical="center" wrapText="1"/>
    </xf>
    <xf numFmtId="0" fontId="56" fillId="0" borderId="10" xfId="0" applyFont="1" applyBorder="1" applyAlignment="1">
      <alignment horizontal="center"/>
    </xf>
    <xf numFmtId="38" fontId="56" fillId="0" borderId="10" xfId="0" applyNumberFormat="1" applyFont="1" applyFill="1" applyBorder="1" applyAlignment="1">
      <alignment vertical="center" wrapText="1"/>
    </xf>
    <xf numFmtId="0" fontId="51" fillId="0" borderId="10" xfId="0" applyFont="1" applyFill="1" applyBorder="1" applyAlignment="1">
      <alignment vertical="center"/>
    </xf>
    <xf numFmtId="0" fontId="51" fillId="0" borderId="10" xfId="0" applyFont="1" applyFill="1" applyBorder="1" applyAlignment="1">
      <alignment vertical="center" wrapText="1"/>
    </xf>
    <xf numFmtId="1" fontId="56" fillId="0" borderId="10" xfId="0" applyNumberFormat="1" applyFont="1" applyFill="1" applyBorder="1" applyAlignment="1">
      <alignment horizontal="center" vertical="center" wrapText="1"/>
    </xf>
    <xf numFmtId="41" fontId="56" fillId="0" borderId="10" xfId="0" applyNumberFormat="1" applyFont="1" applyFill="1" applyBorder="1" applyAlignment="1">
      <alignment vertical="center" wrapText="1"/>
    </xf>
    <xf numFmtId="0" fontId="47" fillId="24" borderId="82" xfId="0" quotePrefix="1" applyFont="1" applyFill="1" applyBorder="1" applyAlignment="1">
      <alignment horizontal="center" vertical="center" wrapText="1"/>
    </xf>
    <xf numFmtId="0" fontId="56" fillId="24" borderId="12" xfId="0" applyFont="1" applyFill="1" applyBorder="1" applyAlignment="1">
      <alignment horizontal="center" vertical="center"/>
    </xf>
    <xf numFmtId="169" fontId="30" fillId="0" borderId="11" xfId="0" applyNumberFormat="1" applyFont="1" applyFill="1" applyBorder="1" applyAlignment="1">
      <alignment horizontal="center" vertical="top"/>
    </xf>
    <xf numFmtId="165" fontId="31" fillId="0" borderId="70" xfId="28" applyNumberFormat="1" applyFont="1" applyFill="1" applyBorder="1" applyAlignment="1">
      <alignment horizontal="center" vertical="center" wrapText="1"/>
    </xf>
    <xf numFmtId="0" fontId="38" fillId="0" borderId="11" xfId="0" applyFont="1" applyBorder="1" applyAlignment="1">
      <alignment vertical="center"/>
    </xf>
    <xf numFmtId="0" fontId="40" fillId="0" borderId="11" xfId="0" applyFont="1" applyBorder="1" applyAlignment="1">
      <alignment horizontal="center" vertical="center" wrapText="1"/>
    </xf>
    <xf numFmtId="0" fontId="52" fillId="0" borderId="11" xfId="0" applyFont="1" applyFill="1" applyBorder="1" applyAlignment="1">
      <alignment horizontal="center" vertical="top"/>
    </xf>
    <xf numFmtId="0" fontId="41" fillId="0" borderId="11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center" vertical="center" wrapText="1"/>
    </xf>
    <xf numFmtId="0" fontId="56" fillId="0" borderId="12" xfId="0" applyFont="1" applyFill="1" applyBorder="1" applyAlignment="1">
      <alignment horizontal="center" vertical="center" wrapText="1"/>
    </xf>
    <xf numFmtId="0" fontId="46" fillId="24" borderId="82" xfId="0" applyFont="1" applyFill="1" applyBorder="1" applyAlignment="1">
      <alignment horizontal="center"/>
    </xf>
    <xf numFmtId="14" fontId="52" fillId="24" borderId="82" xfId="0" applyNumberFormat="1" applyFont="1" applyFill="1" applyBorder="1" applyAlignment="1">
      <alignment horizontal="center" vertical="center" wrapText="1"/>
    </xf>
    <xf numFmtId="0" fontId="51" fillId="0" borderId="13" xfId="0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/>
    </xf>
    <xf numFmtId="49" fontId="56" fillId="0" borderId="0" xfId="0" applyNumberFormat="1" applyFont="1" applyFill="1" applyBorder="1" applyAlignment="1">
      <alignment horizontal="center" vertical="center"/>
    </xf>
    <xf numFmtId="0" fontId="56" fillId="0" borderId="12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center" vertical="center" wrapText="1"/>
    </xf>
    <xf numFmtId="41" fontId="56" fillId="0" borderId="12" xfId="29" applyFont="1" applyFill="1" applyBorder="1" applyAlignment="1">
      <alignment vertical="center" wrapText="1"/>
    </xf>
    <xf numFmtId="0" fontId="47" fillId="0" borderId="12" xfId="0" applyFont="1" applyFill="1" applyBorder="1" applyAlignment="1">
      <alignment horizontal="center" vertical="center" wrapText="1"/>
    </xf>
    <xf numFmtId="165" fontId="56" fillId="25" borderId="0" xfId="28" applyNumberFormat="1" applyFont="1" applyFill="1" applyAlignment="1">
      <alignment horizontal="center" vertical="center"/>
    </xf>
    <xf numFmtId="0" fontId="56" fillId="25" borderId="0" xfId="0" applyFont="1" applyFill="1" applyAlignment="1">
      <alignment horizontal="center" vertical="center"/>
    </xf>
    <xf numFmtId="0" fontId="56" fillId="0" borderId="12" xfId="0" applyFont="1" applyFill="1" applyBorder="1" applyAlignment="1">
      <alignment horizontal="center" vertical="center" wrapText="1"/>
    </xf>
    <xf numFmtId="0" fontId="56" fillId="0" borderId="16" xfId="0" applyFont="1" applyFill="1" applyBorder="1" applyAlignment="1">
      <alignment horizontal="center" vertical="center"/>
    </xf>
    <xf numFmtId="165" fontId="56" fillId="25" borderId="0" xfId="0" applyNumberFormat="1" applyFont="1" applyFill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0" fillId="0" borderId="20" xfId="0" applyBorder="1"/>
    <xf numFmtId="0" fontId="0" fillId="0" borderId="17" xfId="0" applyBorder="1"/>
    <xf numFmtId="0" fontId="38" fillId="0" borderId="15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center" wrapText="1"/>
    </xf>
    <xf numFmtId="0" fontId="0" fillId="0" borderId="27" xfId="0" applyBorder="1"/>
    <xf numFmtId="0" fontId="0" fillId="0" borderId="16" xfId="0" applyBorder="1"/>
    <xf numFmtId="0" fontId="0" fillId="0" borderId="28" xfId="0" applyBorder="1"/>
    <xf numFmtId="0" fontId="0" fillId="0" borderId="18" xfId="0" applyBorder="1"/>
    <xf numFmtId="0" fontId="0" fillId="0" borderId="29" xfId="0" applyBorder="1"/>
    <xf numFmtId="0" fontId="38" fillId="0" borderId="20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51" fillId="0" borderId="25" xfId="0" applyFont="1" applyBorder="1" applyAlignment="1">
      <alignment horizontal="left" vertical="center" wrapText="1"/>
    </xf>
    <xf numFmtId="0" fontId="51" fillId="0" borderId="71" xfId="0" applyFont="1" applyBorder="1" applyAlignment="1">
      <alignment horizontal="left" vertical="center" wrapText="1"/>
    </xf>
    <xf numFmtId="0" fontId="38" fillId="0" borderId="0" xfId="0" applyFont="1" applyAlignment="1">
      <alignment horizontal="center" vertical="top"/>
    </xf>
    <xf numFmtId="0" fontId="38" fillId="0" borderId="13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7" xfId="0" applyFont="1" applyBorder="1" applyAlignment="1">
      <alignment horizontal="center" vertical="center"/>
    </xf>
    <xf numFmtId="165" fontId="71" fillId="0" borderId="15" xfId="28" applyNumberFormat="1" applyFont="1" applyBorder="1" applyAlignment="1">
      <alignment horizontal="center" vertical="center" wrapText="1"/>
    </xf>
    <xf numFmtId="165" fontId="71" fillId="0" borderId="20" xfId="28" applyNumberFormat="1" applyFont="1" applyBorder="1" applyAlignment="1">
      <alignment horizontal="center" vertical="center" wrapText="1"/>
    </xf>
    <xf numFmtId="165" fontId="71" fillId="0" borderId="17" xfId="28" applyNumberFormat="1" applyFont="1" applyBorder="1" applyAlignment="1">
      <alignment horizontal="center" vertical="center" wrapText="1"/>
    </xf>
    <xf numFmtId="0" fontId="71" fillId="0" borderId="13" xfId="0" applyFont="1" applyBorder="1" applyAlignment="1">
      <alignment horizontal="center" vertical="center" wrapText="1"/>
    </xf>
    <xf numFmtId="0" fontId="71" fillId="0" borderId="14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71" fillId="0" borderId="13" xfId="0" applyFont="1" applyBorder="1" applyAlignment="1">
      <alignment horizontal="center" vertical="center"/>
    </xf>
    <xf numFmtId="0" fontId="71" fillId="0" borderId="14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0" fontId="51" fillId="0" borderId="11" xfId="0" applyFont="1" applyFill="1" applyBorder="1" applyAlignment="1">
      <alignment horizontal="center" vertical="top"/>
    </xf>
    <xf numFmtId="0" fontId="51" fillId="0" borderId="11" xfId="0" applyFont="1" applyFill="1" applyBorder="1" applyAlignment="1">
      <alignment horizontal="center" vertical="top" wrapText="1"/>
    </xf>
    <xf numFmtId="0" fontId="51" fillId="0" borderId="15" xfId="0" applyFont="1" applyFill="1" applyBorder="1" applyAlignment="1">
      <alignment horizontal="center" vertical="top"/>
    </xf>
    <xf numFmtId="0" fontId="51" fillId="0" borderId="20" xfId="0" applyFont="1" applyFill="1" applyBorder="1" applyAlignment="1">
      <alignment horizontal="center" vertical="top"/>
    </xf>
    <xf numFmtId="0" fontId="51" fillId="0" borderId="17" xfId="0" applyFont="1" applyFill="1" applyBorder="1" applyAlignment="1">
      <alignment horizontal="center" vertical="top"/>
    </xf>
    <xf numFmtId="0" fontId="51" fillId="0" borderId="15" xfId="0" applyFont="1" applyFill="1" applyBorder="1" applyAlignment="1">
      <alignment horizontal="center" vertical="top" wrapText="1"/>
    </xf>
    <xf numFmtId="0" fontId="51" fillId="0" borderId="20" xfId="0" applyFont="1" applyFill="1" applyBorder="1" applyAlignment="1">
      <alignment horizontal="center" vertical="top" wrapText="1"/>
    </xf>
    <xf numFmtId="0" fontId="51" fillId="0" borderId="17" xfId="0" applyFont="1" applyFill="1" applyBorder="1" applyAlignment="1">
      <alignment horizontal="center" vertical="top" wrapText="1"/>
    </xf>
    <xf numFmtId="0" fontId="51" fillId="0" borderId="12" xfId="0" applyFont="1" applyBorder="1" applyAlignment="1">
      <alignment horizontal="left" vertical="center" wrapText="1"/>
    </xf>
    <xf numFmtId="0" fontId="52" fillId="0" borderId="15" xfId="0" applyFont="1" applyFill="1" applyBorder="1" applyAlignment="1">
      <alignment horizontal="center" vertical="top"/>
    </xf>
    <xf numFmtId="0" fontId="52" fillId="0" borderId="20" xfId="0" applyFont="1" applyFill="1" applyBorder="1" applyAlignment="1">
      <alignment horizontal="center" vertical="top"/>
    </xf>
    <xf numFmtId="0" fontId="52" fillId="0" borderId="17" xfId="0" applyFont="1" applyFill="1" applyBorder="1" applyAlignment="1">
      <alignment horizontal="center" vertical="top"/>
    </xf>
    <xf numFmtId="0" fontId="51" fillId="0" borderId="10" xfId="0" applyFont="1" applyBorder="1" applyAlignment="1">
      <alignment horizontal="left" vertical="center"/>
    </xf>
    <xf numFmtId="41" fontId="57" fillId="0" borderId="10" xfId="0" quotePrefix="1" applyNumberFormat="1" applyFont="1" applyFill="1" applyBorder="1" applyAlignment="1">
      <alignment horizontal="left" vertical="center" wrapText="1"/>
    </xf>
    <xf numFmtId="0" fontId="52" fillId="0" borderId="51" xfId="0" applyFont="1" applyBorder="1" applyAlignment="1">
      <alignment horizontal="center" vertical="center"/>
    </xf>
    <xf numFmtId="0" fontId="52" fillId="0" borderId="56" xfId="0" applyFont="1" applyBorder="1" applyAlignment="1">
      <alignment horizontal="center" vertical="center"/>
    </xf>
    <xf numFmtId="0" fontId="52" fillId="0" borderId="11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52" fillId="0" borderId="27" xfId="0" applyFont="1" applyBorder="1" applyAlignment="1">
      <alignment horizontal="center" vertical="center" wrapText="1"/>
    </xf>
    <xf numFmtId="0" fontId="52" fillId="0" borderId="32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/>
    </xf>
    <xf numFmtId="0" fontId="51" fillId="0" borderId="17" xfId="0" applyFont="1" applyBorder="1" applyAlignment="1">
      <alignment horizontal="center" vertical="center"/>
    </xf>
    <xf numFmtId="168" fontId="51" fillId="0" borderId="15" xfId="0" applyNumberFormat="1" applyFont="1" applyBorder="1" applyAlignment="1">
      <alignment horizontal="center" vertical="center" wrapText="1"/>
    </xf>
    <xf numFmtId="168" fontId="51" fillId="0" borderId="20" xfId="0" applyNumberFormat="1" applyFont="1" applyBorder="1" applyAlignment="1">
      <alignment horizontal="center" vertical="center" wrapText="1"/>
    </xf>
    <xf numFmtId="168" fontId="51" fillId="0" borderId="17" xfId="0" applyNumberFormat="1" applyFont="1" applyBorder="1" applyAlignment="1">
      <alignment horizontal="center" vertical="center" wrapText="1"/>
    </xf>
    <xf numFmtId="0" fontId="52" fillId="0" borderId="42" xfId="0" applyFont="1" applyBorder="1" applyAlignment="1">
      <alignment horizontal="center" vertical="center" wrapText="1"/>
    </xf>
    <xf numFmtId="0" fontId="52" fillId="0" borderId="41" xfId="0" applyFont="1" applyBorder="1" applyAlignment="1">
      <alignment horizontal="center" vertical="center" wrapText="1"/>
    </xf>
    <xf numFmtId="0" fontId="52" fillId="0" borderId="33" xfId="0" applyFont="1" applyBorder="1" applyAlignment="1">
      <alignment horizontal="center" vertical="center"/>
    </xf>
    <xf numFmtId="0" fontId="52" fillId="0" borderId="50" xfId="0" applyFont="1" applyBorder="1" applyAlignment="1">
      <alignment horizontal="center" vertical="center"/>
    </xf>
    <xf numFmtId="0" fontId="52" fillId="0" borderId="56" xfId="0" applyFont="1" applyBorder="1" applyAlignment="1">
      <alignment horizontal="center" vertical="center" wrapText="1"/>
    </xf>
    <xf numFmtId="0" fontId="52" fillId="0" borderId="51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0" fontId="38" fillId="0" borderId="20" xfId="0" applyFont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top"/>
    </xf>
    <xf numFmtId="0" fontId="30" fillId="0" borderId="11" xfId="0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41" fontId="51" fillId="0" borderId="12" xfId="0" applyNumberFormat="1" applyFont="1" applyFill="1" applyBorder="1" applyAlignment="1">
      <alignment horizontal="left" vertical="center"/>
    </xf>
    <xf numFmtId="0" fontId="38" fillId="0" borderId="13" xfId="0" applyFont="1" applyFill="1" applyBorder="1" applyAlignment="1">
      <alignment horizontal="left" vertical="center"/>
    </xf>
    <xf numFmtId="0" fontId="51" fillId="0" borderId="15" xfId="0" applyFont="1" applyFill="1" applyBorder="1" applyAlignment="1">
      <alignment horizontal="center" vertical="center"/>
    </xf>
    <xf numFmtId="0" fontId="51" fillId="0" borderId="20" xfId="0" applyFont="1" applyFill="1" applyBorder="1" applyAlignment="1">
      <alignment horizontal="center" vertical="center"/>
    </xf>
    <xf numFmtId="0" fontId="51" fillId="0" borderId="17" xfId="0" applyFont="1" applyFill="1" applyBorder="1" applyAlignment="1">
      <alignment horizontal="center" vertical="center"/>
    </xf>
    <xf numFmtId="0" fontId="51" fillId="0" borderId="15" xfId="0" applyFont="1" applyFill="1" applyBorder="1" applyAlignment="1">
      <alignment horizontal="center" vertical="center" wrapText="1"/>
    </xf>
    <xf numFmtId="0" fontId="51" fillId="0" borderId="20" xfId="0" applyFont="1" applyFill="1" applyBorder="1" applyAlignment="1">
      <alignment horizontal="center" vertical="center" wrapText="1"/>
    </xf>
    <xf numFmtId="0" fontId="51" fillId="0" borderId="17" xfId="0" applyFont="1" applyFill="1" applyBorder="1" applyAlignment="1">
      <alignment horizontal="center" vertical="center" wrapText="1"/>
    </xf>
    <xf numFmtId="0" fontId="51" fillId="0" borderId="11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top"/>
    </xf>
    <xf numFmtId="0" fontId="38" fillId="0" borderId="11" xfId="0" applyFont="1" applyFill="1" applyBorder="1" applyAlignment="1">
      <alignment horizontal="center" vertical="center" wrapText="1"/>
    </xf>
    <xf numFmtId="0" fontId="51" fillId="0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horizontal="center" vertical="center"/>
    </xf>
    <xf numFmtId="165" fontId="1" fillId="0" borderId="11" xfId="28" applyNumberFormat="1" applyFont="1" applyBorder="1" applyAlignment="1">
      <alignment horizontal="center" vertical="center"/>
    </xf>
    <xf numFmtId="0" fontId="52" fillId="0" borderId="11" xfId="0" applyNumberFormat="1" applyFont="1" applyFill="1" applyBorder="1" applyAlignment="1">
      <alignment horizontal="center" vertical="top"/>
    </xf>
    <xf numFmtId="0" fontId="30" fillId="0" borderId="11" xfId="0" applyNumberFormat="1" applyFont="1" applyFill="1" applyBorder="1" applyAlignment="1">
      <alignment horizontal="center" vertical="top"/>
    </xf>
    <xf numFmtId="0" fontId="30" fillId="0" borderId="11" xfId="0" applyFont="1" applyFill="1" applyBorder="1" applyAlignment="1">
      <alignment horizontal="center" vertical="top" wrapText="1"/>
    </xf>
    <xf numFmtId="0" fontId="30" fillId="0" borderId="15" xfId="0" applyFont="1" applyFill="1" applyBorder="1" applyAlignment="1">
      <alignment horizontal="center" vertical="top" wrapText="1"/>
    </xf>
    <xf numFmtId="0" fontId="30" fillId="0" borderId="20" xfId="0" applyFont="1" applyFill="1" applyBorder="1" applyAlignment="1">
      <alignment horizontal="center" vertical="top" wrapText="1"/>
    </xf>
    <xf numFmtId="0" fontId="30" fillId="0" borderId="17" xfId="0" applyFont="1" applyFill="1" applyBorder="1" applyAlignment="1">
      <alignment horizontal="center" vertical="top" wrapText="1"/>
    </xf>
    <xf numFmtId="0" fontId="56" fillId="0" borderId="12" xfId="0" applyFont="1" applyFill="1" applyBorder="1" applyAlignment="1">
      <alignment horizontal="center" vertical="center" wrapText="1"/>
    </xf>
    <xf numFmtId="0" fontId="38" fillId="0" borderId="39" xfId="0" applyFont="1" applyFill="1" applyBorder="1" applyAlignment="1">
      <alignment horizontal="center" vertical="center" wrapText="1"/>
    </xf>
    <xf numFmtId="0" fontId="62" fillId="0" borderId="13" xfId="0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0" fontId="38" fillId="0" borderId="0" xfId="0" applyNumberFormat="1" applyFont="1" applyFill="1" applyAlignment="1">
      <alignment horizontal="center" vertical="top"/>
    </xf>
    <xf numFmtId="41" fontId="38" fillId="0" borderId="32" xfId="29" applyFont="1" applyFill="1" applyBorder="1" applyAlignment="1">
      <alignment horizontal="center" vertical="center" wrapText="1"/>
    </xf>
    <xf numFmtId="41" fontId="38" fillId="0" borderId="35" xfId="29" applyFont="1" applyFill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0" fontId="38" fillId="0" borderId="53" xfId="0" applyFont="1" applyFill="1" applyBorder="1" applyAlignment="1">
      <alignment horizontal="center" vertical="center" wrapText="1"/>
    </xf>
    <xf numFmtId="0" fontId="38" fillId="0" borderId="41" xfId="0" applyFont="1" applyFill="1" applyBorder="1" applyAlignment="1">
      <alignment horizontal="center" vertical="center" wrapText="1"/>
    </xf>
    <xf numFmtId="0" fontId="38" fillId="0" borderId="52" xfId="0" applyFont="1" applyFill="1" applyBorder="1" applyAlignment="1">
      <alignment horizontal="center" vertical="center" wrapText="1"/>
    </xf>
    <xf numFmtId="0" fontId="38" fillId="0" borderId="32" xfId="0" applyFont="1" applyFill="1" applyBorder="1" applyAlignment="1">
      <alignment horizontal="center" vertical="center" wrapText="1"/>
    </xf>
    <xf numFmtId="0" fontId="38" fillId="0" borderId="51" xfId="0" applyFont="1" applyFill="1" applyBorder="1" applyAlignment="1">
      <alignment horizontal="center" vertical="center" wrapText="1"/>
    </xf>
    <xf numFmtId="0" fontId="38" fillId="0" borderId="51" xfId="0" applyNumberFormat="1" applyFont="1" applyFill="1" applyBorder="1" applyAlignment="1">
      <alignment horizontal="center" vertical="center"/>
    </xf>
    <xf numFmtId="0" fontId="38" fillId="0" borderId="52" xfId="0" applyNumberFormat="1" applyFont="1" applyFill="1" applyBorder="1" applyAlignment="1">
      <alignment horizontal="center" vertical="center"/>
    </xf>
    <xf numFmtId="0" fontId="38" fillId="0" borderId="51" xfId="0" applyFont="1" applyFill="1" applyBorder="1" applyAlignment="1">
      <alignment horizontal="left" vertical="center"/>
    </xf>
    <xf numFmtId="0" fontId="38" fillId="0" borderId="52" xfId="0" applyFont="1" applyFill="1" applyBorder="1" applyAlignment="1">
      <alignment horizontal="left" vertical="center"/>
    </xf>
    <xf numFmtId="0" fontId="38" fillId="0" borderId="33" xfId="0" applyFont="1" applyFill="1" applyBorder="1" applyAlignment="1">
      <alignment horizontal="center" vertical="center"/>
    </xf>
    <xf numFmtId="0" fontId="38" fillId="0" borderId="50" xfId="0" applyFont="1" applyFill="1" applyBorder="1" applyAlignment="1">
      <alignment horizontal="center" vertical="center"/>
    </xf>
    <xf numFmtId="0" fontId="51" fillId="0" borderId="16" xfId="0" applyFont="1" applyBorder="1" applyAlignment="1">
      <alignment horizontal="left" vertical="center" wrapText="1"/>
    </xf>
    <xf numFmtId="0" fontId="51" fillId="0" borderId="28" xfId="0" applyFont="1" applyBorder="1" applyAlignment="1">
      <alignment horizontal="left" vertical="center" wrapText="1"/>
    </xf>
    <xf numFmtId="0" fontId="47" fillId="0" borderId="66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47" fillId="0" borderId="14" xfId="0" applyFont="1" applyFill="1" applyBorder="1" applyAlignment="1">
      <alignment horizontal="center" vertical="center" wrapText="1"/>
    </xf>
    <xf numFmtId="42" fontId="57" fillId="0" borderId="16" xfId="0" applyNumberFormat="1" applyFont="1" applyFill="1" applyBorder="1" applyAlignment="1">
      <alignment horizontal="left" vertical="center" wrapText="1"/>
    </xf>
    <xf numFmtId="42" fontId="57" fillId="0" borderId="0" xfId="0" applyNumberFormat="1" applyFont="1" applyFill="1" applyBorder="1" applyAlignment="1">
      <alignment horizontal="left" vertical="center" wrapText="1"/>
    </xf>
    <xf numFmtId="42" fontId="57" fillId="0" borderId="28" xfId="0" applyNumberFormat="1" applyFont="1" applyFill="1" applyBorder="1" applyAlignment="1">
      <alignment horizontal="left" vertical="center" wrapText="1"/>
    </xf>
    <xf numFmtId="42" fontId="57" fillId="0" borderId="16" xfId="0" applyNumberFormat="1" applyFont="1" applyFill="1" applyBorder="1" applyAlignment="1"/>
    <xf numFmtId="42" fontId="57" fillId="0" borderId="0" xfId="0" applyNumberFormat="1" applyFont="1" applyFill="1" applyBorder="1" applyAlignment="1"/>
    <xf numFmtId="42" fontId="57" fillId="0" borderId="28" xfId="0" applyNumberFormat="1" applyFont="1" applyFill="1" applyBorder="1" applyAlignment="1"/>
    <xf numFmtId="42" fontId="57" fillId="0" borderId="16" xfId="0" applyNumberFormat="1" applyFont="1" applyFill="1" applyBorder="1" applyAlignment="1">
      <alignment horizontal="left"/>
    </xf>
    <xf numFmtId="42" fontId="57" fillId="0" borderId="28" xfId="0" applyNumberFormat="1" applyFont="1" applyFill="1" applyBorder="1" applyAlignment="1">
      <alignment horizontal="left"/>
    </xf>
    <xf numFmtId="0" fontId="47" fillId="0" borderId="1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left" vertical="center"/>
    </xf>
    <xf numFmtId="0" fontId="67" fillId="0" borderId="13" xfId="0" applyFont="1" applyBorder="1" applyAlignment="1">
      <alignment horizontal="center" vertical="center" wrapText="1"/>
    </xf>
    <xf numFmtId="0" fontId="67" fillId="0" borderId="14" xfId="0" applyFont="1" applyBorder="1" applyAlignment="1">
      <alignment horizontal="center" vertical="center" wrapText="1"/>
    </xf>
    <xf numFmtId="165" fontId="67" fillId="0" borderId="15" xfId="0" applyNumberFormat="1" applyFont="1" applyBorder="1" applyAlignment="1">
      <alignment horizontal="center" vertical="center" wrapText="1"/>
    </xf>
    <xf numFmtId="165" fontId="67" fillId="0" borderId="20" xfId="0" applyNumberFormat="1" applyFont="1" applyBorder="1" applyAlignment="1">
      <alignment horizontal="center" vertical="center" wrapText="1"/>
    </xf>
    <xf numFmtId="165" fontId="67" fillId="0" borderId="17" xfId="0" applyNumberFormat="1" applyFont="1" applyBorder="1" applyAlignment="1">
      <alignment horizontal="center" vertical="center" wrapText="1"/>
    </xf>
    <xf numFmtId="0" fontId="38" fillId="0" borderId="55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38" fillId="0" borderId="36" xfId="0" applyFont="1" applyFill="1" applyBorder="1" applyAlignment="1">
      <alignment horizontal="center" vertical="center" wrapText="1"/>
    </xf>
    <xf numFmtId="0" fontId="67" fillId="0" borderId="13" xfId="0" applyFont="1" applyBorder="1" applyAlignment="1">
      <alignment horizontal="center" vertical="center"/>
    </xf>
    <xf numFmtId="0" fontId="67" fillId="0" borderId="14" xfId="0" applyFont="1" applyBorder="1" applyAlignment="1">
      <alignment horizontal="center" vertical="center"/>
    </xf>
    <xf numFmtId="0" fontId="38" fillId="0" borderId="33" xfId="0" applyFont="1" applyFill="1" applyBorder="1" applyAlignment="1">
      <alignment horizontal="center" vertical="center" wrapText="1"/>
    </xf>
    <xf numFmtId="0" fontId="38" fillId="0" borderId="50" xfId="0" applyFont="1" applyFill="1" applyBorder="1" applyAlignment="1">
      <alignment horizontal="center" vertical="center" wrapText="1"/>
    </xf>
    <xf numFmtId="0" fontId="38" fillId="0" borderId="59" xfId="0" applyFont="1" applyFill="1" applyBorder="1" applyAlignment="1">
      <alignment horizontal="center" vertical="center" wrapText="1"/>
    </xf>
    <xf numFmtId="0" fontId="38" fillId="0" borderId="63" xfId="0" applyFont="1" applyFill="1" applyBorder="1" applyAlignment="1">
      <alignment horizontal="center" vertical="center" wrapText="1"/>
    </xf>
    <xf numFmtId="0" fontId="38" fillId="0" borderId="64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/>
    </xf>
    <xf numFmtId="0" fontId="51" fillId="0" borderId="16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horizontal="left" vertical="center" wrapText="1"/>
    </xf>
    <xf numFmtId="0" fontId="51" fillId="0" borderId="28" xfId="0" applyFont="1" applyFill="1" applyBorder="1" applyAlignment="1">
      <alignment horizontal="left" vertical="center" wrapText="1"/>
    </xf>
    <xf numFmtId="0" fontId="30" fillId="0" borderId="13" xfId="0" applyNumberFormat="1" applyFont="1" applyFill="1" applyBorder="1" applyAlignment="1">
      <alignment horizontal="center" vertical="top"/>
    </xf>
    <xf numFmtId="0" fontId="30" fillId="0" borderId="13" xfId="0" applyFont="1" applyFill="1" applyBorder="1" applyAlignment="1">
      <alignment horizontal="center" vertical="top" wrapText="1"/>
    </xf>
    <xf numFmtId="0" fontId="30" fillId="0" borderId="51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top"/>
    </xf>
    <xf numFmtId="0" fontId="30" fillId="0" borderId="20" xfId="0" applyFont="1" applyFill="1" applyBorder="1" applyAlignment="1">
      <alignment horizontal="center" vertical="top"/>
    </xf>
    <xf numFmtId="0" fontId="30" fillId="0" borderId="17" xfId="0" applyFont="1" applyFill="1" applyBorder="1" applyAlignment="1">
      <alignment horizontal="center" vertical="top"/>
    </xf>
    <xf numFmtId="0" fontId="30" fillId="0" borderId="50" xfId="0" applyFont="1" applyBorder="1" applyAlignment="1">
      <alignment horizontal="center" vertical="center" wrapText="1"/>
    </xf>
    <xf numFmtId="0" fontId="30" fillId="0" borderId="51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30" fillId="0" borderId="56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165" fontId="28" fillId="0" borderId="11" xfId="0" applyNumberFormat="1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56" fillId="0" borderId="15" xfId="0" applyFont="1" applyBorder="1" applyAlignment="1">
      <alignment horizontal="center" wrapText="1"/>
    </xf>
    <xf numFmtId="0" fontId="56" fillId="0" borderId="20" xfId="0" applyFont="1" applyBorder="1" applyAlignment="1">
      <alignment horizontal="center" wrapText="1"/>
    </xf>
    <xf numFmtId="0" fontId="56" fillId="0" borderId="17" xfId="0" applyFont="1" applyBorder="1" applyAlignment="1">
      <alignment horizontal="center" wrapText="1"/>
    </xf>
    <xf numFmtId="0" fontId="57" fillId="0" borderId="15" xfId="0" applyFont="1" applyBorder="1" applyAlignment="1">
      <alignment horizontal="center"/>
    </xf>
    <xf numFmtId="0" fontId="57" fillId="0" borderId="20" xfId="0" applyFont="1" applyBorder="1" applyAlignment="1">
      <alignment horizontal="center"/>
    </xf>
    <xf numFmtId="0" fontId="57" fillId="0" borderId="17" xfId="0" applyFont="1" applyBorder="1" applyAlignment="1">
      <alignment horizontal="center"/>
    </xf>
    <xf numFmtId="0" fontId="38" fillId="0" borderId="33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1" fillId="0" borderId="78" xfId="0" applyFont="1" applyBorder="1" applyAlignment="1">
      <alignment horizontal="left" vertical="center"/>
    </xf>
    <xf numFmtId="0" fontId="51" fillId="0" borderId="79" xfId="0" applyFont="1" applyBorder="1" applyAlignment="1">
      <alignment horizontal="left" vertical="center"/>
    </xf>
    <xf numFmtId="0" fontId="38" fillId="0" borderId="39" xfId="0" applyFont="1" applyBorder="1" applyAlignment="1">
      <alignment horizontal="center" vertical="center" wrapText="1"/>
    </xf>
    <xf numFmtId="0" fontId="38" fillId="0" borderId="51" xfId="0" applyFont="1" applyBorder="1" applyAlignment="1">
      <alignment horizontal="center" vertical="center" wrapText="1"/>
    </xf>
    <xf numFmtId="0" fontId="38" fillId="0" borderId="36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8" fillId="0" borderId="51" xfId="0" applyFont="1" applyBorder="1" applyAlignment="1">
      <alignment horizontal="center" vertical="center"/>
    </xf>
    <xf numFmtId="0" fontId="38" fillId="0" borderId="52" xfId="0" applyFont="1" applyBorder="1" applyAlignment="1">
      <alignment horizontal="center" vertical="center"/>
    </xf>
    <xf numFmtId="0" fontId="30" fillId="0" borderId="56" xfId="0" applyFont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top"/>
    </xf>
    <xf numFmtId="0" fontId="38" fillId="0" borderId="20" xfId="0" applyFont="1" applyFill="1" applyBorder="1" applyAlignment="1">
      <alignment horizontal="center" vertical="top"/>
    </xf>
    <xf numFmtId="0" fontId="38" fillId="0" borderId="17" xfId="0" applyFont="1" applyFill="1" applyBorder="1" applyAlignment="1">
      <alignment horizontal="center" vertical="top"/>
    </xf>
    <xf numFmtId="0" fontId="49" fillId="0" borderId="13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/>
    </xf>
    <xf numFmtId="0" fontId="49" fillId="0" borderId="13" xfId="0" applyFont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49" fillId="0" borderId="20" xfId="0" applyFont="1" applyBorder="1" applyAlignment="1">
      <alignment horizontal="center" vertical="center" wrapText="1"/>
    </xf>
    <xf numFmtId="0" fontId="49" fillId="0" borderId="17" xfId="0" applyFont="1" applyBorder="1" applyAlignment="1">
      <alignment horizontal="center" vertical="center" wrapText="1"/>
    </xf>
    <xf numFmtId="165" fontId="1" fillId="0" borderId="15" xfId="28" applyNumberFormat="1" applyFont="1" applyBorder="1" applyAlignment="1">
      <alignment horizontal="center" vertical="center"/>
    </xf>
    <xf numFmtId="165" fontId="1" fillId="0" borderId="17" xfId="28" applyNumberFormat="1" applyFont="1" applyBorder="1" applyAlignment="1">
      <alignment horizontal="center" vertical="center"/>
    </xf>
    <xf numFmtId="165" fontId="1" fillId="0" borderId="13" xfId="28" applyNumberFormat="1" applyFont="1" applyBorder="1" applyAlignment="1">
      <alignment horizontal="center" vertical="center" wrapText="1"/>
    </xf>
    <xf numFmtId="165" fontId="1" fillId="0" borderId="14" xfId="28" applyNumberFormat="1" applyFont="1" applyBorder="1" applyAlignment="1">
      <alignment horizontal="center" vertical="center" wrapText="1"/>
    </xf>
    <xf numFmtId="167" fontId="51" fillId="0" borderId="15" xfId="0" applyNumberFormat="1" applyFont="1" applyFill="1" applyBorder="1" applyAlignment="1">
      <alignment horizontal="center" vertical="center"/>
    </xf>
    <xf numFmtId="167" fontId="51" fillId="0" borderId="20" xfId="0" applyNumberFormat="1" applyFont="1" applyFill="1" applyBorder="1" applyAlignment="1">
      <alignment horizontal="center" vertical="center"/>
    </xf>
    <xf numFmtId="167" fontId="51" fillId="0" borderId="17" xfId="0" applyNumberFormat="1" applyFont="1" applyFill="1" applyBorder="1" applyAlignment="1">
      <alignment horizontal="center" vertical="center"/>
    </xf>
    <xf numFmtId="0" fontId="38" fillId="0" borderId="36" xfId="0" applyFont="1" applyFill="1" applyBorder="1" applyAlignment="1">
      <alignment horizontal="left" vertical="center"/>
    </xf>
    <xf numFmtId="0" fontId="38" fillId="0" borderId="40" xfId="0" applyFont="1" applyFill="1" applyBorder="1" applyAlignment="1">
      <alignment horizontal="center" vertical="center" wrapText="1"/>
    </xf>
    <xf numFmtId="0" fontId="38" fillId="0" borderId="42" xfId="0" applyFont="1" applyFill="1" applyBorder="1" applyAlignment="1">
      <alignment horizontal="center" vertical="center" wrapText="1"/>
    </xf>
    <xf numFmtId="0" fontId="38" fillId="0" borderId="27" xfId="0" applyFont="1" applyFill="1" applyBorder="1" applyAlignment="1">
      <alignment horizontal="center" vertical="center" wrapText="1"/>
    </xf>
    <xf numFmtId="0" fontId="38" fillId="0" borderId="29" xfId="0" applyFont="1" applyFill="1" applyBorder="1" applyAlignment="1">
      <alignment horizontal="center" vertical="center" wrapText="1"/>
    </xf>
    <xf numFmtId="0" fontId="38" fillId="0" borderId="51" xfId="0" applyFont="1" applyFill="1" applyBorder="1" applyAlignment="1">
      <alignment horizontal="center" vertical="center"/>
    </xf>
    <xf numFmtId="0" fontId="38" fillId="0" borderId="36" xfId="0" applyFont="1" applyFill="1" applyBorder="1" applyAlignment="1">
      <alignment horizontal="center" vertical="center"/>
    </xf>
    <xf numFmtId="165" fontId="52" fillId="0" borderId="51" xfId="28" applyNumberFormat="1" applyFont="1" applyBorder="1" applyAlignment="1">
      <alignment horizontal="center" vertical="center" wrapText="1"/>
    </xf>
    <xf numFmtId="165" fontId="52" fillId="0" borderId="56" xfId="28" applyNumberFormat="1" applyFont="1" applyBorder="1" applyAlignment="1">
      <alignment horizontal="center" vertical="center" wrapText="1"/>
    </xf>
    <xf numFmtId="49" fontId="30" fillId="0" borderId="0" xfId="0" applyNumberFormat="1" applyFont="1" applyFill="1" applyAlignment="1">
      <alignment horizontal="center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43" fontId="34" fillId="0" borderId="15" xfId="28" applyFont="1" applyFill="1" applyBorder="1" applyAlignment="1">
      <alignment horizontal="center"/>
    </xf>
    <xf numFmtId="43" fontId="34" fillId="0" borderId="20" xfId="28" applyFont="1" applyFill="1" applyBorder="1" applyAlignment="1">
      <alignment horizontal="center"/>
    </xf>
    <xf numFmtId="43" fontId="34" fillId="0" borderId="17" xfId="28" applyFont="1" applyFill="1" applyBorder="1" applyAlignment="1">
      <alignment horizontal="center"/>
    </xf>
    <xf numFmtId="0" fontId="51" fillId="0" borderId="24" xfId="0" applyFont="1" applyFill="1" applyBorder="1" applyAlignment="1">
      <alignment horizontal="left" vertical="top"/>
    </xf>
    <xf numFmtId="0" fontId="51" fillId="0" borderId="12" xfId="0" applyFont="1" applyFill="1" applyBorder="1" applyAlignment="1">
      <alignment horizontal="left" vertical="top"/>
    </xf>
    <xf numFmtId="0" fontId="38" fillId="0" borderId="26" xfId="0" applyFont="1" applyFill="1" applyBorder="1" applyAlignment="1">
      <alignment horizontal="center" vertical="center" wrapText="1"/>
    </xf>
    <xf numFmtId="165" fontId="38" fillId="0" borderId="26" xfId="28" applyNumberFormat="1" applyFont="1" applyFill="1" applyBorder="1" applyAlignment="1">
      <alignment horizontal="center" vertical="center" wrapText="1"/>
    </xf>
    <xf numFmtId="165" fontId="38" fillId="0" borderId="30" xfId="28" applyNumberFormat="1" applyFont="1" applyFill="1" applyBorder="1" applyAlignment="1">
      <alignment horizontal="center" vertical="center" wrapText="1"/>
    </xf>
    <xf numFmtId="165" fontId="38" fillId="0" borderId="27" xfId="28" applyNumberFormat="1" applyFont="1" applyFill="1" applyBorder="1" applyAlignment="1">
      <alignment horizontal="center" vertical="center" wrapText="1"/>
    </xf>
    <xf numFmtId="165" fontId="38" fillId="0" borderId="13" xfId="28" applyNumberFormat="1" applyFont="1" applyFill="1" applyBorder="1" applyAlignment="1">
      <alignment horizontal="center" vertical="center" wrapText="1"/>
    </xf>
    <xf numFmtId="165" fontId="38" fillId="0" borderId="14" xfId="28" applyNumberFormat="1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/>
    </xf>
    <xf numFmtId="0" fontId="38" fillId="0" borderId="17" xfId="0" applyFont="1" applyFill="1" applyBorder="1" applyAlignment="1">
      <alignment horizontal="center" vertical="center"/>
    </xf>
    <xf numFmtId="165" fontId="51" fillId="0" borderId="15" xfId="28" applyNumberFormat="1" applyFont="1" applyFill="1" applyBorder="1" applyAlignment="1">
      <alignment horizontal="center" vertical="center" wrapText="1"/>
    </xf>
    <xf numFmtId="165" fontId="51" fillId="0" borderId="20" xfId="28" applyNumberFormat="1" applyFont="1" applyFill="1" applyBorder="1" applyAlignment="1">
      <alignment horizontal="center" vertical="center" wrapText="1"/>
    </xf>
    <xf numFmtId="165" fontId="51" fillId="0" borderId="17" xfId="28" applyNumberFormat="1" applyFont="1" applyFill="1" applyBorder="1" applyAlignment="1">
      <alignment horizontal="center" vertical="center" wrapText="1"/>
    </xf>
    <xf numFmtId="165" fontId="28" fillId="0" borderId="11" xfId="28" applyNumberFormat="1" applyFont="1" applyBorder="1" applyAlignment="1">
      <alignment horizontal="center"/>
    </xf>
    <xf numFmtId="165" fontId="28" fillId="0" borderId="11" xfId="28" applyNumberFormat="1" applyFont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top" wrapText="1"/>
    </xf>
    <xf numFmtId="0" fontId="38" fillId="0" borderId="26" xfId="0" applyFont="1" applyFill="1" applyBorder="1" applyAlignment="1">
      <alignment horizontal="center" vertical="top" wrapText="1"/>
    </xf>
    <xf numFmtId="0" fontId="38" fillId="0" borderId="27" xfId="0" applyFont="1" applyFill="1" applyBorder="1" applyAlignment="1">
      <alignment horizontal="center" vertical="top" wrapText="1"/>
    </xf>
    <xf numFmtId="165" fontId="57" fillId="0" borderId="15" xfId="28" applyNumberFormat="1" applyFont="1" applyFill="1" applyBorder="1" applyAlignment="1">
      <alignment horizontal="center" vertical="center" wrapText="1"/>
    </xf>
    <xf numFmtId="165" fontId="57" fillId="0" borderId="20" xfId="28" applyNumberFormat="1" applyFont="1" applyFill="1" applyBorder="1" applyAlignment="1">
      <alignment horizontal="center" vertical="center" wrapText="1"/>
    </xf>
    <xf numFmtId="165" fontId="57" fillId="0" borderId="17" xfId="28" applyNumberFormat="1" applyFont="1" applyFill="1" applyBorder="1" applyAlignment="1">
      <alignment horizontal="center" vertical="center" wrapText="1"/>
    </xf>
    <xf numFmtId="0" fontId="57" fillId="0" borderId="15" xfId="0" applyFont="1" applyFill="1" applyBorder="1" applyAlignment="1">
      <alignment horizontal="center" vertical="center" wrapText="1"/>
    </xf>
    <xf numFmtId="0" fontId="57" fillId="0" borderId="20" xfId="0" applyFont="1" applyFill="1" applyBorder="1" applyAlignment="1">
      <alignment horizontal="center" vertical="center" wrapText="1"/>
    </xf>
    <xf numFmtId="0" fontId="57" fillId="0" borderId="17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top" wrapText="1"/>
    </xf>
    <xf numFmtId="0" fontId="57" fillId="0" borderId="13" xfId="0" applyFont="1" applyFill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 wrapText="1"/>
    </xf>
    <xf numFmtId="165" fontId="56" fillId="0" borderId="11" xfId="28" applyNumberFormat="1" applyFont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38" fillId="0" borderId="52" xfId="0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165" fontId="56" fillId="0" borderId="11" xfId="28" applyNumberFormat="1" applyFont="1" applyBorder="1" applyAlignment="1">
      <alignment horizontal="center"/>
    </xf>
    <xf numFmtId="0" fontId="38" fillId="0" borderId="35" xfId="0" applyFont="1" applyBorder="1" applyAlignment="1">
      <alignment horizontal="center" vertical="center" wrapText="1"/>
    </xf>
    <xf numFmtId="0" fontId="38" fillId="0" borderId="41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/>
    </xf>
    <xf numFmtId="0" fontId="38" fillId="0" borderId="50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/>
    </xf>
    <xf numFmtId="0" fontId="30" fillId="0" borderId="51" xfId="0" applyFont="1" applyFill="1" applyBorder="1" applyAlignment="1">
      <alignment horizontal="center" vertical="center" wrapText="1"/>
    </xf>
    <xf numFmtId="0" fontId="30" fillId="0" borderId="52" xfId="0" applyFont="1" applyFill="1" applyBorder="1" applyAlignment="1">
      <alignment horizontal="center" vertical="center" wrapText="1"/>
    </xf>
    <xf numFmtId="0" fontId="30" fillId="0" borderId="33" xfId="0" applyFont="1" applyFill="1" applyBorder="1" applyAlignment="1">
      <alignment horizontal="center" vertical="center" wrapText="1"/>
    </xf>
    <xf numFmtId="0" fontId="30" fillId="0" borderId="50" xfId="0" applyFont="1" applyFill="1" applyBorder="1" applyAlignment="1">
      <alignment horizontal="center" vertical="center" wrapText="1"/>
    </xf>
    <xf numFmtId="0" fontId="30" fillId="0" borderId="42" xfId="0" applyFont="1" applyFill="1" applyBorder="1" applyAlignment="1">
      <alignment horizontal="center" vertical="center" wrapText="1"/>
    </xf>
    <xf numFmtId="0" fontId="30" fillId="0" borderId="35" xfId="0" applyFont="1" applyFill="1" applyBorder="1" applyAlignment="1">
      <alignment horizontal="center" vertical="center" wrapText="1"/>
    </xf>
    <xf numFmtId="0" fontId="30" fillId="0" borderId="51" xfId="0" applyFont="1" applyFill="1" applyBorder="1" applyAlignment="1">
      <alignment horizontal="center" vertical="center"/>
    </xf>
    <xf numFmtId="0" fontId="30" fillId="0" borderId="52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/>
    </xf>
    <xf numFmtId="0" fontId="30" fillId="0" borderId="50" xfId="0" applyFont="1" applyFill="1" applyBorder="1" applyAlignment="1">
      <alignment horizontal="center" vertical="center"/>
    </xf>
    <xf numFmtId="0" fontId="30" fillId="0" borderId="15" xfId="0" applyFont="1" applyBorder="1" applyAlignment="1">
      <alignment horizontal="center" vertical="top" wrapText="1"/>
    </xf>
    <xf numFmtId="0" fontId="30" fillId="0" borderId="20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 vertical="top" wrapText="1"/>
    </xf>
    <xf numFmtId="0" fontId="30" fillId="0" borderId="13" xfId="0" applyFont="1" applyBorder="1" applyAlignment="1">
      <alignment horizontal="center" vertical="center" wrapText="1"/>
    </xf>
    <xf numFmtId="0" fontId="52" fillId="0" borderId="15" xfId="0" applyFont="1" applyBorder="1" applyAlignment="1">
      <alignment horizontal="center" vertical="top"/>
    </xf>
    <xf numFmtId="0" fontId="52" fillId="0" borderId="20" xfId="0" applyFont="1" applyBorder="1" applyAlignment="1">
      <alignment horizontal="center" vertical="top"/>
    </xf>
    <xf numFmtId="0" fontId="52" fillId="0" borderId="17" xfId="0" applyFont="1" applyBorder="1" applyAlignment="1">
      <alignment horizontal="center" vertical="top"/>
    </xf>
    <xf numFmtId="0" fontId="30" fillId="0" borderId="15" xfId="0" applyFont="1" applyBorder="1" applyAlignment="1">
      <alignment horizontal="center" vertical="top"/>
    </xf>
    <xf numFmtId="0" fontId="30" fillId="0" borderId="20" xfId="0" applyFont="1" applyBorder="1" applyAlignment="1">
      <alignment horizontal="center" vertical="top"/>
    </xf>
    <xf numFmtId="0" fontId="30" fillId="0" borderId="17" xfId="0" applyFont="1" applyBorder="1" applyAlignment="1">
      <alignment horizontal="center" vertical="top"/>
    </xf>
    <xf numFmtId="0" fontId="2" fillId="0" borderId="34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75" xfId="0" applyFont="1" applyBorder="1" applyAlignment="1">
      <alignment horizontal="left" wrapText="1"/>
    </xf>
    <xf numFmtId="0" fontId="56" fillId="24" borderId="83" xfId="0" applyFont="1" applyFill="1" applyBorder="1" applyAlignment="1">
      <alignment horizontal="center" vertical="center" wrapText="1"/>
    </xf>
    <xf numFmtId="0" fontId="56" fillId="24" borderId="28" xfId="0" applyFont="1" applyFill="1" applyBorder="1" applyAlignment="1">
      <alignment horizontal="center" vertical="center" wrapText="1"/>
    </xf>
    <xf numFmtId="0" fontId="46" fillId="24" borderId="86" xfId="0" applyFont="1" applyFill="1" applyBorder="1" applyAlignment="1">
      <alignment horizontal="center"/>
    </xf>
    <xf numFmtId="0" fontId="46" fillId="24" borderId="87" xfId="0" applyFont="1" applyFill="1" applyBorder="1" applyAlignment="1">
      <alignment horizontal="center"/>
    </xf>
    <xf numFmtId="0" fontId="46" fillId="24" borderId="88" xfId="0" applyFont="1" applyFill="1" applyBorder="1" applyAlignment="1">
      <alignment horizontal="center"/>
    </xf>
    <xf numFmtId="165" fontId="30" fillId="0" borderId="42" xfId="28" applyNumberFormat="1" applyFont="1" applyBorder="1" applyAlignment="1">
      <alignment horizontal="center" vertical="center" wrapText="1"/>
    </xf>
    <xf numFmtId="165" fontId="30" fillId="0" borderId="31" xfId="28" applyNumberFormat="1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52" fillId="0" borderId="11" xfId="0" applyFont="1" applyFill="1" applyBorder="1" applyAlignment="1">
      <alignment horizontal="center" vertical="center"/>
    </xf>
    <xf numFmtId="0" fontId="57" fillId="0" borderId="16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28" xfId="0" applyFont="1" applyFill="1" applyBorder="1" applyAlignment="1">
      <alignment horizontal="left" vertical="center"/>
    </xf>
    <xf numFmtId="0" fontId="51" fillId="0" borderId="15" xfId="0" applyFont="1" applyBorder="1" applyAlignment="1">
      <alignment horizontal="center" vertical="top"/>
    </xf>
    <xf numFmtId="0" fontId="51" fillId="0" borderId="20" xfId="0" applyFont="1" applyBorder="1" applyAlignment="1">
      <alignment horizontal="center" vertical="top"/>
    </xf>
    <xf numFmtId="0" fontId="51" fillId="0" borderId="17" xfId="0" applyFont="1" applyBorder="1" applyAlignment="1">
      <alignment horizontal="center" vertical="top"/>
    </xf>
    <xf numFmtId="0" fontId="51" fillId="0" borderId="15" xfId="0" applyFont="1" applyBorder="1" applyAlignment="1">
      <alignment horizontal="center" vertical="top" wrapText="1"/>
    </xf>
    <xf numFmtId="0" fontId="51" fillId="0" borderId="20" xfId="0" applyFont="1" applyBorder="1" applyAlignment="1">
      <alignment horizontal="center" vertical="top" wrapText="1"/>
    </xf>
    <xf numFmtId="0" fontId="51" fillId="0" borderId="17" xfId="0" applyFont="1" applyBorder="1" applyAlignment="1">
      <alignment horizontal="center" vertical="top" wrapText="1"/>
    </xf>
    <xf numFmtId="49" fontId="38" fillId="0" borderId="0" xfId="0" applyNumberFormat="1" applyFont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49" fontId="30" fillId="0" borderId="0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36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 wrapText="1"/>
    </xf>
    <xf numFmtId="0" fontId="30" fillId="0" borderId="36" xfId="0" applyFont="1" applyFill="1" applyBorder="1" applyAlignment="1">
      <alignment horizontal="center" vertical="center" wrapText="1"/>
    </xf>
    <xf numFmtId="0" fontId="30" fillId="0" borderId="39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17" xfId="0" applyFont="1" applyFill="1" applyBorder="1" applyAlignment="1">
      <alignment horizontal="center" vertical="center"/>
    </xf>
    <xf numFmtId="0" fontId="30" fillId="0" borderId="57" xfId="0" applyFont="1" applyFill="1" applyBorder="1" applyAlignment="1">
      <alignment horizontal="center" vertical="center" wrapText="1"/>
    </xf>
    <xf numFmtId="0" fontId="30" fillId="0" borderId="58" xfId="0" applyFont="1" applyFill="1" applyBorder="1" applyAlignment="1">
      <alignment horizontal="center" vertical="center" wrapText="1"/>
    </xf>
    <xf numFmtId="0" fontId="30" fillId="0" borderId="41" xfId="0" applyFont="1" applyFill="1" applyBorder="1" applyAlignment="1">
      <alignment horizontal="center" vertical="center" wrapText="1"/>
    </xf>
    <xf numFmtId="0" fontId="41" fillId="0" borderId="15" xfId="0" applyFont="1" applyBorder="1" applyAlignment="1">
      <alignment horizontal="center"/>
    </xf>
    <xf numFmtId="0" fontId="41" fillId="0" borderId="20" xfId="0" applyFont="1" applyBorder="1" applyAlignment="1">
      <alignment horizontal="center"/>
    </xf>
    <xf numFmtId="0" fontId="41" fillId="0" borderId="17" xfId="0" applyFont="1" applyBorder="1" applyAlignment="1">
      <alignment horizont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56" fillId="0" borderId="13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3" xfId="50" applyFont="1" applyBorder="1" applyAlignment="1">
      <alignment horizontal="center" vertical="center" wrapText="1"/>
    </xf>
    <xf numFmtId="0" fontId="56" fillId="0" borderId="12" xfId="50" applyFont="1" applyBorder="1" applyAlignment="1">
      <alignment horizontal="center" vertical="center" wrapText="1"/>
    </xf>
    <xf numFmtId="0" fontId="56" fillId="0" borderId="14" xfId="50" applyFont="1" applyBorder="1" applyAlignment="1">
      <alignment horizontal="center" vertical="center" wrapText="1"/>
    </xf>
    <xf numFmtId="173" fontId="56" fillId="0" borderId="13" xfId="51" applyNumberFormat="1" applyFont="1" applyBorder="1" applyAlignment="1">
      <alignment horizontal="center" vertical="center" wrapText="1"/>
    </xf>
    <xf numFmtId="173" fontId="56" fillId="0" borderId="12" xfId="51" applyNumberFormat="1" applyFont="1" applyBorder="1" applyAlignment="1">
      <alignment horizontal="center" vertical="center" wrapText="1"/>
    </xf>
    <xf numFmtId="173" fontId="56" fillId="0" borderId="14" xfId="51" applyNumberFormat="1" applyFont="1" applyBorder="1" applyAlignment="1">
      <alignment horizontal="center" vertical="center" wrapText="1"/>
    </xf>
    <xf numFmtId="165" fontId="54" fillId="0" borderId="15" xfId="28" applyNumberFormat="1" applyFont="1" applyBorder="1" applyAlignment="1">
      <alignment horizontal="center" vertical="center" wrapText="1"/>
    </xf>
    <xf numFmtId="165" fontId="54" fillId="0" borderId="20" xfId="28" applyNumberFormat="1" applyFont="1" applyBorder="1" applyAlignment="1">
      <alignment horizontal="center" vertical="center" wrapText="1"/>
    </xf>
    <xf numFmtId="165" fontId="54" fillId="0" borderId="17" xfId="28" applyNumberFormat="1" applyFont="1" applyBorder="1" applyAlignment="1">
      <alignment horizontal="center" vertical="center" wrapText="1"/>
    </xf>
    <xf numFmtId="165" fontId="54" fillId="0" borderId="15" xfId="28" applyNumberFormat="1" applyFont="1" applyBorder="1" applyAlignment="1">
      <alignment horizontal="center" vertical="center"/>
    </xf>
    <xf numFmtId="165" fontId="54" fillId="0" borderId="20" xfId="28" applyNumberFormat="1" applyFont="1" applyBorder="1" applyAlignment="1">
      <alignment horizontal="center" vertical="center"/>
    </xf>
    <xf numFmtId="165" fontId="54" fillId="0" borderId="17" xfId="28" applyNumberFormat="1" applyFont="1" applyBorder="1" applyAlignment="1">
      <alignment horizontal="center" vertical="center"/>
    </xf>
    <xf numFmtId="165" fontId="55" fillId="0" borderId="13" xfId="28" applyNumberFormat="1" applyFont="1" applyBorder="1" applyAlignment="1">
      <alignment horizontal="center" vertical="center" wrapText="1"/>
    </xf>
    <xf numFmtId="165" fontId="55" fillId="0" borderId="14" xfId="28" applyNumberFormat="1" applyFont="1" applyBorder="1" applyAlignment="1">
      <alignment horizontal="center" vertical="center" wrapText="1"/>
    </xf>
    <xf numFmtId="41" fontId="56" fillId="0" borderId="13" xfId="51" applyFont="1" applyBorder="1" applyAlignment="1">
      <alignment horizontal="center" vertical="center" wrapText="1"/>
    </xf>
    <xf numFmtId="41" fontId="56" fillId="0" borderId="12" xfId="51" applyFont="1" applyBorder="1" applyAlignment="1">
      <alignment horizontal="center" vertical="center" wrapText="1"/>
    </xf>
    <xf numFmtId="41" fontId="56" fillId="0" borderId="14" xfId="51" applyFont="1" applyBorder="1" applyAlignment="1">
      <alignment horizontal="center" vertical="center" wrapText="1"/>
    </xf>
    <xf numFmtId="49" fontId="56" fillId="0" borderId="13" xfId="51" applyNumberFormat="1" applyFont="1" applyBorder="1" applyAlignment="1">
      <alignment horizontal="center" vertical="center" wrapText="1"/>
    </xf>
    <xf numFmtId="49" fontId="56" fillId="0" borderId="12" xfId="51" applyNumberFormat="1" applyFont="1" applyBorder="1" applyAlignment="1">
      <alignment horizontal="center" vertical="center" wrapText="1"/>
    </xf>
    <xf numFmtId="49" fontId="56" fillId="0" borderId="14" xfId="51" applyNumberFormat="1" applyFont="1" applyBorder="1" applyAlignment="1">
      <alignment horizontal="center" vertical="center" wrapText="1"/>
    </xf>
    <xf numFmtId="43" fontId="38" fillId="0" borderId="0" xfId="28" applyFont="1" applyAlignment="1">
      <alignment horizontal="center" vertical="top"/>
    </xf>
    <xf numFmtId="43" fontId="38" fillId="0" borderId="0" xfId="28" applyFont="1" applyAlignment="1">
      <alignment horizontal="left" vertical="top" wrapText="1"/>
    </xf>
    <xf numFmtId="43" fontId="32" fillId="0" borderId="0" xfId="28" applyFont="1" applyAlignment="1">
      <alignment horizontal="right" vertical="top" wrapText="1"/>
    </xf>
    <xf numFmtId="43" fontId="38" fillId="0" borderId="13" xfId="28" applyFont="1" applyBorder="1" applyAlignment="1">
      <alignment horizontal="center" vertical="center" wrapText="1"/>
    </xf>
    <xf numFmtId="43" fontId="38" fillId="0" borderId="14" xfId="28" applyFont="1" applyBorder="1" applyAlignment="1">
      <alignment horizontal="center" vertical="center" wrapText="1"/>
    </xf>
    <xf numFmtId="43" fontId="47" fillId="0" borderId="11" xfId="28" applyFont="1" applyBorder="1" applyAlignment="1">
      <alignment horizontal="center" vertical="center" wrapText="1"/>
    </xf>
    <xf numFmtId="43" fontId="47" fillId="0" borderId="12" xfId="28" applyFont="1" applyBorder="1" applyAlignment="1">
      <alignment horizontal="center" vertical="center" wrapText="1"/>
    </xf>
    <xf numFmtId="43" fontId="47" fillId="0" borderId="13" xfId="28" applyFont="1" applyBorder="1" applyAlignment="1">
      <alignment horizontal="center" vertical="center" wrapText="1"/>
    </xf>
    <xf numFmtId="43" fontId="56" fillId="0" borderId="12" xfId="28" applyFont="1" applyFill="1" applyBorder="1" applyAlignment="1">
      <alignment vertical="center"/>
    </xf>
    <xf numFmtId="43" fontId="56" fillId="0" borderId="12" xfId="28" applyFont="1" applyFill="1" applyBorder="1" applyAlignment="1"/>
    <xf numFmtId="43" fontId="47" fillId="0" borderId="12" xfId="28" applyFont="1" applyBorder="1" applyAlignment="1">
      <alignment horizontal="right" vertical="center" wrapText="1"/>
    </xf>
    <xf numFmtId="43" fontId="56" fillId="0" borderId="12" xfId="28" applyFont="1" applyBorder="1"/>
    <xf numFmtId="43" fontId="61" fillId="0" borderId="12" xfId="28" applyFont="1" applyBorder="1"/>
    <xf numFmtId="43" fontId="51" fillId="0" borderId="11" xfId="28" applyFont="1" applyFill="1" applyBorder="1" applyAlignment="1">
      <alignment vertical="top" wrapText="1"/>
    </xf>
    <xf numFmtId="43" fontId="52" fillId="0" borderId="30" xfId="28" applyFont="1" applyFill="1" applyBorder="1" applyAlignment="1">
      <alignment vertical="top" wrapText="1"/>
    </xf>
    <xf numFmtId="43" fontId="52" fillId="0" borderId="0" xfId="28" applyFont="1" applyFill="1" applyBorder="1" applyAlignment="1">
      <alignment vertical="top" wrapText="1"/>
    </xf>
    <xf numFmtId="43" fontId="24" fillId="0" borderId="0" xfId="28" applyFont="1" applyFill="1" applyAlignment="1">
      <alignment horizontal="center"/>
    </xf>
    <xf numFmtId="43" fontId="24" fillId="0" borderId="0" xfId="28" applyFont="1" applyFill="1" applyAlignment="1">
      <alignment horizontal="right" vertical="center"/>
    </xf>
    <xf numFmtId="43" fontId="30" fillId="0" borderId="0" xfId="28" applyFont="1" applyFill="1" applyAlignment="1">
      <alignment horizontal="center" vertical="top"/>
    </xf>
    <xf numFmtId="43" fontId="30" fillId="0" borderId="0" xfId="28" applyFont="1" applyFill="1" applyAlignment="1">
      <alignment horizontal="left" vertical="top" wrapText="1"/>
    </xf>
    <xf numFmtId="43" fontId="31" fillId="0" borderId="0" xfId="28" applyFont="1" applyFill="1" applyAlignment="1">
      <alignment horizontal="right" vertical="top" wrapText="1"/>
    </xf>
    <xf numFmtId="43" fontId="52" fillId="0" borderId="32" xfId="28" applyFont="1" applyFill="1" applyBorder="1" applyAlignment="1">
      <alignment horizontal="center" vertical="center" wrapText="1"/>
    </xf>
    <xf numFmtId="43" fontId="52" fillId="0" borderId="34" xfId="28" applyFont="1" applyFill="1" applyBorder="1" applyAlignment="1">
      <alignment horizontal="center" vertical="center" wrapText="1"/>
    </xf>
    <xf numFmtId="43" fontId="51" fillId="0" borderId="15" xfId="28" applyFont="1" applyFill="1" applyBorder="1" applyAlignment="1">
      <alignment horizontal="center" vertical="center"/>
    </xf>
    <xf numFmtId="43" fontId="47" fillId="0" borderId="10" xfId="28" applyFont="1" applyFill="1" applyBorder="1" applyAlignment="1">
      <alignment horizontal="center" vertical="center"/>
    </xf>
    <xf numFmtId="43" fontId="47" fillId="0" borderId="10" xfId="28" applyFont="1" applyFill="1" applyBorder="1" applyAlignment="1">
      <alignment horizontal="right" vertical="center"/>
    </xf>
    <xf numFmtId="43" fontId="47" fillId="0" borderId="10" xfId="28" applyFont="1" applyBorder="1" applyAlignment="1">
      <alignment horizontal="center" vertical="center"/>
    </xf>
    <xf numFmtId="43" fontId="47" fillId="0" borderId="10" xfId="28" applyFont="1" applyBorder="1" applyAlignment="1">
      <alignment horizontal="right" vertical="center"/>
    </xf>
    <xf numFmtId="43" fontId="51" fillId="0" borderId="10" xfId="28" applyFont="1" applyFill="1" applyBorder="1" applyAlignment="1">
      <alignment horizontal="center" vertical="center"/>
    </xf>
    <xf numFmtId="43" fontId="56" fillId="0" borderId="10" xfId="28" applyFont="1" applyFill="1" applyBorder="1" applyAlignment="1">
      <alignment horizontal="right" vertical="center"/>
    </xf>
    <xf numFmtId="43" fontId="47" fillId="0" borderId="10" xfId="28" applyFont="1" applyBorder="1" applyAlignment="1">
      <alignment horizontal="center" vertical="center" wrapText="1"/>
    </xf>
    <xf numFmtId="43" fontId="43" fillId="0" borderId="12" xfId="28" applyFont="1" applyBorder="1" applyAlignment="1">
      <alignment horizontal="center" vertical="center" wrapText="1"/>
    </xf>
    <xf numFmtId="43" fontId="30" fillId="0" borderId="23" xfId="28" applyFont="1" applyFill="1" applyBorder="1" applyAlignment="1">
      <alignment horizontal="center" vertical="center"/>
    </xf>
    <xf numFmtId="43" fontId="51" fillId="0" borderId="15" xfId="28" applyFont="1" applyFill="1" applyBorder="1" applyAlignment="1">
      <alignment horizontal="right" vertical="center" wrapText="1"/>
    </xf>
    <xf numFmtId="43" fontId="51" fillId="0" borderId="30" xfId="28" applyFont="1" applyFill="1" applyBorder="1" applyAlignment="1">
      <alignment horizontal="right" vertical="center" wrapText="1"/>
    </xf>
    <xf numFmtId="43" fontId="51" fillId="0" borderId="0" xfId="28" applyFont="1" applyFill="1" applyBorder="1" applyAlignment="1">
      <alignment horizontal="right" vertical="center" wrapText="1"/>
    </xf>
    <xf numFmtId="43" fontId="51" fillId="0" borderId="11" xfId="28" applyFont="1" applyFill="1" applyBorder="1" applyAlignment="1">
      <alignment horizontal="right" vertical="center" wrapText="1"/>
    </xf>
    <xf numFmtId="43" fontId="38" fillId="0" borderId="0" xfId="28" applyFont="1" applyFill="1" applyBorder="1" applyAlignment="1">
      <alignment horizontal="center" vertical="center"/>
    </xf>
    <xf numFmtId="43" fontId="24" fillId="0" borderId="0" xfId="28" applyFont="1" applyFill="1" applyBorder="1" applyAlignment="1">
      <alignment horizontal="center" vertical="center" wrapText="1"/>
    </xf>
    <xf numFmtId="43" fontId="22" fillId="0" borderId="0" xfId="28" applyFont="1"/>
    <xf numFmtId="43" fontId="24" fillId="0" borderId="0" xfId="28" applyFont="1" applyFill="1" applyAlignment="1"/>
    <xf numFmtId="0" fontId="2" fillId="25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30" fillId="0" borderId="0" xfId="28" applyFont="1" applyFill="1" applyAlignment="1">
      <alignment horizontal="right" vertical="top"/>
    </xf>
    <xf numFmtId="43" fontId="30" fillId="0" borderId="0" xfId="28" applyFont="1" applyFill="1" applyAlignment="1">
      <alignment horizontal="right" vertical="top" wrapText="1"/>
    </xf>
    <xf numFmtId="43" fontId="38" fillId="0" borderId="13" xfId="28" applyFont="1" applyFill="1" applyBorder="1" applyAlignment="1">
      <alignment horizontal="right" vertical="center" wrapText="1"/>
    </xf>
    <xf numFmtId="43" fontId="38" fillId="0" borderId="14" xfId="28" applyFont="1" applyFill="1" applyBorder="1" applyAlignment="1">
      <alignment horizontal="right" vertical="center" wrapText="1"/>
    </xf>
    <xf numFmtId="43" fontId="32" fillId="0" borderId="11" xfId="28" applyFont="1" applyFill="1" applyBorder="1" applyAlignment="1">
      <alignment horizontal="right" vertical="center" wrapText="1"/>
    </xf>
    <xf numFmtId="43" fontId="24" fillId="0" borderId="12" xfId="28" applyFont="1" applyFill="1" applyBorder="1" applyAlignment="1">
      <alignment horizontal="right" vertical="center" wrapText="1"/>
    </xf>
    <xf numFmtId="43" fontId="56" fillId="24" borderId="12" xfId="28" applyFont="1" applyFill="1" applyBorder="1" applyAlignment="1">
      <alignment horizontal="right" vertical="center" wrapText="1"/>
    </xf>
    <xf numFmtId="43" fontId="56" fillId="0" borderId="12" xfId="28" applyFont="1" applyFill="1" applyBorder="1" applyAlignment="1">
      <alignment horizontal="right" vertical="center" wrapText="1"/>
    </xf>
    <xf numFmtId="43" fontId="56" fillId="24" borderId="12" xfId="28" applyFont="1" applyFill="1" applyBorder="1" applyAlignment="1">
      <alignment vertical="center" wrapText="1"/>
    </xf>
    <xf numFmtId="43" fontId="56" fillId="0" borderId="12" xfId="28" applyFont="1" applyFill="1" applyBorder="1" applyAlignment="1">
      <alignment vertical="center" wrapText="1"/>
    </xf>
    <xf numFmtId="43" fontId="56" fillId="0" borderId="12" xfId="28" applyFont="1" applyFill="1" applyBorder="1" applyAlignment="1">
      <alignment horizontal="center" vertical="center" wrapText="1"/>
    </xf>
    <xf numFmtId="43" fontId="47" fillId="0" borderId="12" xfId="28" applyFont="1" applyFill="1" applyBorder="1" applyAlignment="1">
      <alignment horizontal="center" vertical="center"/>
    </xf>
    <xf numFmtId="43" fontId="30" fillId="0" borderId="11" xfId="28" applyFont="1" applyFill="1" applyBorder="1" applyAlignment="1">
      <alignment horizontal="right" vertical="top"/>
    </xf>
    <xf numFmtId="43" fontId="30" fillId="0" borderId="0" xfId="28" applyFont="1" applyFill="1" applyBorder="1" applyAlignment="1">
      <alignment horizontal="right" vertical="top"/>
    </xf>
    <xf numFmtId="43" fontId="24" fillId="0" borderId="0" xfId="28" applyFont="1" applyFill="1" applyAlignment="1">
      <alignment horizontal="right"/>
    </xf>
    <xf numFmtId="43" fontId="38" fillId="0" borderId="11" xfId="28" applyFont="1" applyFill="1" applyBorder="1" applyAlignment="1">
      <alignment horizontal="right" vertical="top"/>
    </xf>
    <xf numFmtId="43" fontId="25" fillId="0" borderId="0" xfId="28" applyFont="1" applyFill="1" applyAlignment="1">
      <alignment horizontal="right"/>
    </xf>
    <xf numFmtId="43" fontId="30" fillId="0" borderId="0" xfId="28" applyFont="1" applyFill="1" applyAlignment="1">
      <alignment vertical="top" wrapText="1"/>
    </xf>
    <xf numFmtId="43" fontId="31" fillId="0" borderId="0" xfId="28" applyFont="1" applyFill="1" applyAlignment="1">
      <alignment vertical="top" wrapText="1"/>
    </xf>
    <xf numFmtId="43" fontId="38" fillId="0" borderId="34" xfId="28" applyFont="1" applyFill="1" applyBorder="1" applyAlignment="1">
      <alignment horizontal="center" vertical="center" wrapText="1"/>
    </xf>
    <xf numFmtId="43" fontId="32" fillId="0" borderId="11" xfId="28" applyFont="1" applyFill="1" applyBorder="1" applyAlignment="1">
      <alignment horizontal="center" vertical="center" wrapText="1"/>
    </xf>
    <xf numFmtId="43" fontId="24" fillId="0" borderId="12" xfId="28" applyFont="1" applyFill="1" applyBorder="1" applyAlignment="1">
      <alignment horizontal="center" vertical="center" wrapText="1"/>
    </xf>
    <xf numFmtId="43" fontId="56" fillId="24" borderId="12" xfId="28" applyFont="1" applyFill="1" applyBorder="1" applyAlignment="1">
      <alignment horizontal="center" vertical="center" wrapText="1"/>
    </xf>
    <xf numFmtId="43" fontId="47" fillId="0" borderId="12" xfId="28" applyFont="1" applyFill="1" applyBorder="1" applyAlignment="1">
      <alignment horizontal="right" vertical="center" wrapText="1"/>
    </xf>
    <xf numFmtId="43" fontId="63" fillId="0" borderId="12" xfId="28" applyFont="1" applyFill="1" applyBorder="1" applyAlignment="1">
      <alignment horizontal="center" vertical="center"/>
    </xf>
    <xf numFmtId="43" fontId="47" fillId="0" borderId="12" xfId="28" applyFont="1" applyFill="1" applyBorder="1" applyAlignment="1">
      <alignment horizontal="center" vertical="center" wrapText="1"/>
    </xf>
    <xf numFmtId="43" fontId="47" fillId="0" borderId="10" xfId="28" applyFont="1" applyFill="1" applyBorder="1" applyAlignment="1">
      <alignment horizontal="center" vertical="center" wrapText="1"/>
    </xf>
    <xf numFmtId="43" fontId="63" fillId="0" borderId="10" xfId="28" applyFont="1" applyFill="1" applyBorder="1" applyAlignment="1">
      <alignment horizontal="center" vertical="center"/>
    </xf>
    <xf numFmtId="43" fontId="30" fillId="0" borderId="0" xfId="28" applyFont="1" applyFill="1" applyBorder="1" applyAlignment="1">
      <alignment horizontal="center" vertical="top"/>
    </xf>
    <xf numFmtId="43" fontId="0" fillId="0" borderId="0" xfId="28" applyFont="1" applyFill="1"/>
    <xf numFmtId="43" fontId="26" fillId="0" borderId="0" xfId="28" applyFont="1" applyFill="1"/>
    <xf numFmtId="43" fontId="1" fillId="0" borderId="11" xfId="28" applyFont="1" applyBorder="1" applyAlignment="1">
      <alignment horizontal="center" vertical="center"/>
    </xf>
    <xf numFmtId="43" fontId="1" fillId="0" borderId="11" xfId="28" applyFont="1" applyBorder="1" applyAlignment="1">
      <alignment horizontal="center" wrapText="1"/>
    </xf>
    <xf numFmtId="43" fontId="1" fillId="0" borderId="11" xfId="28" applyFont="1" applyBorder="1" applyAlignment="1">
      <alignment horizontal="center" vertical="center" wrapText="1"/>
    </xf>
    <xf numFmtId="43" fontId="62" fillId="0" borderId="11" xfId="28" applyFont="1" applyBorder="1" applyAlignment="1">
      <alignment horizontal="center" wrapText="1"/>
    </xf>
    <xf numFmtId="43" fontId="56" fillId="0" borderId="0" xfId="28" applyFont="1" applyFill="1"/>
    <xf numFmtId="43" fontId="56" fillId="25" borderId="0" xfId="28" applyFont="1" applyFill="1"/>
    <xf numFmtId="43" fontId="56" fillId="25" borderId="0" xfId="28" applyFont="1" applyFill="1" applyAlignment="1">
      <alignment horizontal="center" vertical="center"/>
    </xf>
    <xf numFmtId="43" fontId="40" fillId="0" borderId="11" xfId="28" applyFont="1" applyFill="1" applyBorder="1"/>
    <xf numFmtId="43" fontId="40" fillId="0" borderId="0" xfId="28" applyFont="1" applyFill="1" applyBorder="1"/>
    <xf numFmtId="43" fontId="41" fillId="0" borderId="11" xfId="28" applyFont="1" applyFill="1" applyBorder="1"/>
    <xf numFmtId="43" fontId="0" fillId="0" borderId="11" xfId="28" applyFont="1" applyFill="1" applyBorder="1"/>
    <xf numFmtId="43" fontId="0" fillId="0" borderId="17" xfId="28" applyFont="1" applyFill="1" applyBorder="1"/>
    <xf numFmtId="43" fontId="38" fillId="0" borderId="0" xfId="28" applyFont="1" applyFill="1" applyAlignment="1">
      <alignment horizontal="center" vertical="center"/>
    </xf>
    <xf numFmtId="43" fontId="38" fillId="0" borderId="0" xfId="28" applyFont="1" applyFill="1" applyAlignment="1">
      <alignment horizontal="left" vertical="center" wrapText="1"/>
    </xf>
    <xf numFmtId="43" fontId="32" fillId="0" borderId="0" xfId="28" applyFont="1" applyFill="1" applyAlignment="1">
      <alignment horizontal="right" vertical="center" wrapText="1"/>
    </xf>
    <xf numFmtId="43" fontId="38" fillId="0" borderId="54" xfId="28" applyFont="1" applyFill="1" applyBorder="1" applyAlignment="1">
      <alignment horizontal="center" vertical="center" wrapText="1"/>
    </xf>
    <xf numFmtId="43" fontId="38" fillId="0" borderId="55" xfId="28" applyFont="1" applyFill="1" applyBorder="1" applyAlignment="1">
      <alignment horizontal="center" vertical="center" wrapText="1"/>
    </xf>
    <xf numFmtId="43" fontId="32" fillId="0" borderId="32" xfId="28" applyFont="1" applyFill="1" applyBorder="1" applyAlignment="1">
      <alignment horizontal="center" vertical="center" wrapText="1"/>
    </xf>
    <xf numFmtId="43" fontId="47" fillId="0" borderId="13" xfId="28" applyFont="1" applyFill="1" applyBorder="1" applyAlignment="1">
      <alignment horizontal="center" vertical="center" wrapText="1"/>
    </xf>
    <xf numFmtId="43" fontId="47" fillId="0" borderId="14" xfId="28" applyFont="1" applyFill="1" applyBorder="1" applyAlignment="1">
      <alignment horizontal="center" vertical="center" wrapText="1"/>
    </xf>
    <xf numFmtId="43" fontId="51" fillId="0" borderId="11" xfId="28" applyFont="1" applyFill="1" applyBorder="1" applyAlignment="1">
      <alignment vertical="center" wrapText="1"/>
    </xf>
    <xf numFmtId="43" fontId="51" fillId="0" borderId="0" xfId="28" applyFont="1" applyFill="1" applyBorder="1" applyAlignment="1">
      <alignment vertical="center" wrapText="1"/>
    </xf>
    <xf numFmtId="43" fontId="22" fillId="0" borderId="0" xfId="28" applyFont="1" applyFill="1"/>
    <xf numFmtId="43" fontId="30" fillId="0" borderId="13" xfId="28" applyFont="1" applyFill="1" applyBorder="1" applyAlignment="1">
      <alignment horizontal="right" vertical="top"/>
    </xf>
    <xf numFmtId="43" fontId="22" fillId="0" borderId="14" xfId="28" applyFont="1" applyFill="1" applyBorder="1"/>
    <xf numFmtId="43" fontId="24" fillId="0" borderId="0" xfId="28" applyFont="1" applyFill="1" applyBorder="1" applyAlignment="1">
      <alignment horizontal="center" vertical="center"/>
    </xf>
    <xf numFmtId="43" fontId="24" fillId="0" borderId="0" xfId="28" applyFont="1" applyFill="1" applyBorder="1" applyAlignment="1">
      <alignment vertical="center"/>
    </xf>
    <xf numFmtId="43" fontId="24" fillId="0" borderId="0" xfId="28" applyFont="1" applyFill="1" applyAlignment="1">
      <alignment vertical="center"/>
    </xf>
    <xf numFmtId="43" fontId="38" fillId="0" borderId="0" xfId="28" applyFont="1" applyFill="1" applyAlignment="1">
      <alignment horizontal="center" vertical="top"/>
    </xf>
    <xf numFmtId="43" fontId="38" fillId="0" borderId="0" xfId="28" applyFont="1" applyFill="1" applyAlignment="1">
      <alignment vertical="top" wrapText="1"/>
    </xf>
    <xf numFmtId="43" fontId="32" fillId="0" borderId="31" xfId="28" applyFont="1" applyFill="1" applyBorder="1" applyAlignment="1">
      <alignment vertical="top" wrapText="1"/>
    </xf>
    <xf numFmtId="43" fontId="38" fillId="0" borderId="51" xfId="28" applyFont="1" applyFill="1" applyBorder="1" applyAlignment="1">
      <alignment horizontal="center" vertical="center" wrapText="1"/>
    </xf>
    <xf numFmtId="43" fontId="38" fillId="0" borderId="36" xfId="28" applyFont="1" applyFill="1" applyBorder="1" applyAlignment="1">
      <alignment horizontal="center" vertical="center" wrapText="1"/>
    </xf>
    <xf numFmtId="43" fontId="32" fillId="0" borderId="68" xfId="28" applyFont="1" applyFill="1" applyBorder="1" applyAlignment="1">
      <alignment horizontal="center" vertical="center"/>
    </xf>
    <xf numFmtId="43" fontId="32" fillId="0" borderId="13" xfId="28" applyFont="1" applyFill="1" applyBorder="1" applyAlignment="1">
      <alignment horizontal="center" vertical="center"/>
    </xf>
    <xf numFmtId="43" fontId="47" fillId="0" borderId="12" xfId="28" applyFont="1" applyFill="1" applyBorder="1" applyAlignment="1">
      <alignment horizontal="right" vertical="center"/>
    </xf>
    <xf numFmtId="43" fontId="47" fillId="0" borderId="0" xfId="28" applyFont="1" applyFill="1" applyBorder="1" applyAlignment="1">
      <alignment horizontal="right" vertical="center"/>
    </xf>
    <xf numFmtId="43" fontId="47" fillId="0" borderId="0" xfId="28" applyFont="1" applyFill="1" applyBorder="1" applyAlignment="1">
      <alignment horizontal="center" vertical="center"/>
    </xf>
    <xf numFmtId="43" fontId="47" fillId="0" borderId="70" xfId="28" applyFont="1" applyFill="1" applyBorder="1" applyAlignment="1">
      <alignment horizontal="center" vertical="center"/>
    </xf>
    <xf numFmtId="43" fontId="47" fillId="0" borderId="77" xfId="28" applyFont="1" applyFill="1" applyBorder="1" applyAlignment="1">
      <alignment vertical="center"/>
    </xf>
    <xf numFmtId="43" fontId="56" fillId="0" borderId="10" xfId="28" applyFont="1" applyFill="1" applyBorder="1" applyAlignment="1">
      <alignment horizontal="center" vertical="center"/>
    </xf>
    <xf numFmtId="43" fontId="31" fillId="0" borderId="10" xfId="28" applyFont="1" applyFill="1" applyBorder="1" applyAlignment="1">
      <alignment horizontal="center" vertical="center"/>
    </xf>
    <xf numFmtId="43" fontId="38" fillId="0" borderId="11" xfId="28" applyFont="1" applyFill="1" applyBorder="1" applyAlignment="1">
      <alignment horizontal="center" vertical="center" wrapText="1"/>
    </xf>
    <xf numFmtId="43" fontId="32" fillId="0" borderId="30" xfId="28" applyFont="1" applyFill="1" applyBorder="1" applyAlignment="1">
      <alignment horizontal="center" vertical="center"/>
    </xf>
    <xf numFmtId="43" fontId="32" fillId="0" borderId="0" xfId="28" applyFont="1" applyFill="1" applyBorder="1" applyAlignment="1">
      <alignment horizontal="center" vertical="center"/>
    </xf>
    <xf numFmtId="43" fontId="51" fillId="0" borderId="11" xfId="28" applyFont="1" applyFill="1" applyBorder="1" applyAlignment="1">
      <alignment horizontal="center" vertical="center" wrapText="1"/>
    </xf>
    <xf numFmtId="43" fontId="57" fillId="0" borderId="0" xfId="28" applyFont="1" applyFill="1"/>
    <xf numFmtId="43" fontId="28" fillId="0" borderId="0" xfId="28" applyFont="1" applyFill="1"/>
    <xf numFmtId="43" fontId="68" fillId="0" borderId="0" xfId="28" applyFont="1" applyFill="1"/>
    <xf numFmtId="43" fontId="69" fillId="0" borderId="0" xfId="28" applyFont="1" applyFill="1"/>
    <xf numFmtId="43" fontId="1" fillId="0" borderId="13" xfId="28" applyFont="1" applyBorder="1" applyAlignment="1">
      <alignment horizontal="center" vertical="center" wrapText="1"/>
    </xf>
    <xf numFmtId="43" fontId="1" fillId="0" borderId="14" xfId="28" applyFont="1" applyBorder="1" applyAlignment="1">
      <alignment horizontal="center" vertical="center" wrapText="1"/>
    </xf>
    <xf numFmtId="43" fontId="50" fillId="0" borderId="0" xfId="28" applyFont="1" applyBorder="1" applyAlignment="1">
      <alignment horizontal="center" wrapText="1"/>
    </xf>
    <xf numFmtId="43" fontId="56" fillId="0" borderId="0" xfId="28" applyFont="1" applyFill="1" applyAlignment="1">
      <alignment horizontal="center" vertical="center"/>
    </xf>
    <xf numFmtId="43" fontId="2" fillId="0" borderId="0" xfId="28" applyFont="1" applyFill="1" applyAlignment="1">
      <alignment horizontal="center" vertical="center"/>
    </xf>
    <xf numFmtId="43" fontId="41" fillId="0" borderId="15" xfId="28" applyFont="1" applyFill="1" applyBorder="1" applyAlignment="1">
      <alignment horizontal="center" vertical="center"/>
    </xf>
    <xf numFmtId="43" fontId="0" fillId="0" borderId="0" xfId="28" applyFont="1" applyFill="1" applyBorder="1" applyAlignment="1">
      <alignment horizontal="center" vertical="center"/>
    </xf>
    <xf numFmtId="43" fontId="2" fillId="0" borderId="0" xfId="28" applyFont="1" applyFill="1" applyBorder="1" applyAlignment="1">
      <alignment horizontal="center" vertical="center"/>
    </xf>
    <xf numFmtId="43" fontId="57" fillId="0" borderId="11" xfId="28" applyFont="1" applyFill="1" applyBorder="1" applyAlignment="1">
      <alignment horizontal="center" vertical="center"/>
    </xf>
    <xf numFmtId="43" fontId="57" fillId="0" borderId="17" xfId="28" applyFont="1" applyFill="1" applyBorder="1" applyAlignment="1">
      <alignment horizontal="center" vertical="center"/>
    </xf>
    <xf numFmtId="43" fontId="0" fillId="0" borderId="0" xfId="28" applyFont="1" applyFill="1" applyBorder="1"/>
    <xf numFmtId="43" fontId="38" fillId="0" borderId="0" xfId="28" applyFont="1" applyAlignment="1">
      <alignment vertical="top" wrapText="1"/>
    </xf>
    <xf numFmtId="43" fontId="32" fillId="0" borderId="0" xfId="28" applyFont="1" applyAlignment="1">
      <alignment vertical="top" wrapText="1"/>
    </xf>
    <xf numFmtId="43" fontId="38" fillId="0" borderId="32" xfId="28" applyFont="1" applyBorder="1" applyAlignment="1">
      <alignment horizontal="center" vertical="center" wrapText="1"/>
    </xf>
    <xf numFmtId="43" fontId="38" fillId="0" borderId="19" xfId="28" applyFont="1" applyBorder="1" applyAlignment="1">
      <alignment horizontal="center" vertical="center" wrapText="1"/>
    </xf>
    <xf numFmtId="43" fontId="47" fillId="0" borderId="30" xfId="28" applyFont="1" applyFill="1" applyBorder="1" applyAlignment="1">
      <alignment horizontal="center" vertical="center" wrapText="1"/>
    </xf>
    <xf numFmtId="43" fontId="47" fillId="0" borderId="0" xfId="28" applyFont="1" applyFill="1" applyBorder="1" applyAlignment="1">
      <alignment horizontal="center" vertical="center" wrapText="1"/>
    </xf>
    <xf numFmtId="43" fontId="47" fillId="0" borderId="73" xfId="28" applyFont="1" applyFill="1" applyBorder="1" applyAlignment="1">
      <alignment horizontal="center" vertical="center" wrapText="1"/>
    </xf>
    <xf numFmtId="43" fontId="57" fillId="0" borderId="11" xfId="28" applyFont="1" applyBorder="1" applyAlignment="1">
      <alignment horizontal="right" wrapText="1"/>
    </xf>
    <xf numFmtId="43" fontId="0" fillId="0" borderId="0" xfId="28" applyFont="1"/>
    <xf numFmtId="43" fontId="42" fillId="0" borderId="0" xfId="28" applyFont="1"/>
    <xf numFmtId="43" fontId="55" fillId="0" borderId="11" xfId="28" applyFont="1" applyBorder="1" applyAlignment="1">
      <alignment horizontal="center" wrapText="1"/>
    </xf>
    <xf numFmtId="43" fontId="55" fillId="0" borderId="13" xfId="28" applyFont="1" applyBorder="1" applyAlignment="1">
      <alignment horizontal="center" vertical="center" wrapText="1"/>
    </xf>
    <xf numFmtId="43" fontId="55" fillId="0" borderId="14" xfId="28" applyFont="1" applyBorder="1" applyAlignment="1">
      <alignment horizontal="center" vertical="center" wrapText="1"/>
    </xf>
    <xf numFmtId="43" fontId="53" fillId="0" borderId="11" xfId="28" applyFont="1" applyBorder="1" applyAlignment="1">
      <alignment horizontal="center"/>
    </xf>
    <xf numFmtId="43" fontId="41" fillId="0" borderId="0" xfId="28" applyFont="1"/>
    <xf numFmtId="43" fontId="57" fillId="0" borderId="0" xfId="28" applyFont="1"/>
    <xf numFmtId="43" fontId="57" fillId="0" borderId="11" xfId="28" applyFont="1" applyBorder="1"/>
    <xf numFmtId="43" fontId="57" fillId="0" borderId="17" xfId="28" applyFont="1" applyBorder="1"/>
    <xf numFmtId="43" fontId="43" fillId="0" borderId="0" xfId="28" applyFont="1"/>
    <xf numFmtId="43" fontId="30" fillId="0" borderId="13" xfId="28" applyFont="1" applyFill="1" applyBorder="1" applyAlignment="1">
      <alignment horizontal="center" vertical="center" wrapText="1"/>
    </xf>
    <xf numFmtId="43" fontId="30" fillId="0" borderId="14" xfId="28" applyFont="1" applyFill="1" applyBorder="1" applyAlignment="1">
      <alignment horizontal="center" vertical="center" wrapText="1"/>
    </xf>
    <xf numFmtId="43" fontId="32" fillId="0" borderId="13" xfId="28" applyFont="1" applyFill="1" applyBorder="1" applyAlignment="1">
      <alignment horizontal="center" vertical="center" wrapText="1"/>
    </xf>
    <xf numFmtId="43" fontId="56" fillId="0" borderId="12" xfId="28" applyFont="1" applyFill="1" applyBorder="1" applyAlignment="1">
      <alignment horizontal="right" vertical="center"/>
    </xf>
    <xf numFmtId="43" fontId="56" fillId="0" borderId="12" xfId="28" applyFont="1" applyFill="1" applyBorder="1" applyAlignment="1">
      <alignment horizontal="center" vertical="center"/>
    </xf>
    <xf numFmtId="43" fontId="56" fillId="0" borderId="14" xfId="28" applyFont="1" applyFill="1" applyBorder="1" applyAlignment="1">
      <alignment vertical="center" wrapText="1"/>
    </xf>
    <xf numFmtId="43" fontId="57" fillId="0" borderId="11" xfId="28" applyFont="1" applyFill="1" applyBorder="1" applyAlignment="1">
      <alignment vertical="center" wrapText="1"/>
    </xf>
    <xf numFmtId="43" fontId="56" fillId="0" borderId="0" xfId="28" applyFont="1" applyFill="1" applyBorder="1" applyAlignment="1">
      <alignment vertical="center" wrapText="1"/>
    </xf>
    <xf numFmtId="43" fontId="51" fillId="0" borderId="11" xfId="28" applyFont="1" applyFill="1" applyBorder="1" applyAlignment="1">
      <alignment vertical="center"/>
    </xf>
    <xf numFmtId="43" fontId="51" fillId="0" borderId="0" xfId="28" applyFont="1" applyFill="1" applyBorder="1" applyAlignment="1">
      <alignment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3" xfId="51"/>
    <cellStyle name="Comma [0]_SDN 1 - SDN 15" xfId="53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3" xfId="50"/>
    <cellStyle name="Normal_761CD300" xfId="54"/>
    <cellStyle name="Normal_SDN 1 - SDN 15" xfId="52"/>
    <cellStyle name="Normal_Sheet10" xfId="55"/>
    <cellStyle name="Normal_Sheet12" xfId="39"/>
    <cellStyle name="Normal_Sheet13" xfId="40"/>
    <cellStyle name="Normal_Sheet2" xfId="41"/>
    <cellStyle name="Normal_Sheet5" xfId="42"/>
    <cellStyle name="Normal_Sheet6" xfId="43"/>
    <cellStyle name="Normal_TANAH" xfId="44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335280</xdr:colOff>
      <xdr:row>44</xdr:row>
      <xdr:rowOff>0</xdr:rowOff>
    </xdr:from>
    <xdr:ext cx="45719" cy="45719"/>
    <xdr:sp macro="" textlink="">
      <xdr:nvSpPr>
        <xdr:cNvPr id="2" name="Rectangle 1"/>
        <xdr:cNvSpPr/>
      </xdr:nvSpPr>
      <xdr:spPr>
        <a:xfrm flipV="1">
          <a:off x="10688955" y="4739502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114299</xdr:colOff>
      <xdr:row>47</xdr:row>
      <xdr:rowOff>0</xdr:rowOff>
    </xdr:from>
    <xdr:to>
      <xdr:col>4</xdr:col>
      <xdr:colOff>161924</xdr:colOff>
      <xdr:row>47</xdr:row>
      <xdr:rowOff>45718</xdr:rowOff>
    </xdr:to>
    <xdr:sp macro="" textlink="">
      <xdr:nvSpPr>
        <xdr:cNvPr id="5" name="TextBox 4"/>
        <xdr:cNvSpPr txBox="1"/>
      </xdr:nvSpPr>
      <xdr:spPr>
        <a:xfrm flipV="1">
          <a:off x="4105274" y="6248399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47</xdr:row>
      <xdr:rowOff>0</xdr:rowOff>
    </xdr:from>
    <xdr:to>
      <xdr:col>16</xdr:col>
      <xdr:colOff>26669</xdr:colOff>
      <xdr:row>47</xdr:row>
      <xdr:rowOff>45718</xdr:rowOff>
    </xdr:to>
    <xdr:sp macro="" textlink="">
      <xdr:nvSpPr>
        <xdr:cNvPr id="6" name="TextBox 5"/>
        <xdr:cNvSpPr txBox="1"/>
      </xdr:nvSpPr>
      <xdr:spPr>
        <a:xfrm flipV="1">
          <a:off x="12344400" y="6248399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219075</xdr:colOff>
      <xdr:row>175</xdr:row>
      <xdr:rowOff>0</xdr:rowOff>
    </xdr:from>
    <xdr:ext cx="57150" cy="228599"/>
    <xdr:sp macro="" textlink="">
      <xdr:nvSpPr>
        <xdr:cNvPr id="2" name="Rectangle 1"/>
        <xdr:cNvSpPr/>
      </xdr:nvSpPr>
      <xdr:spPr>
        <a:xfrm flipH="1" flipV="1">
          <a:off x="18087975" y="50958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15</xdr:col>
      <xdr:colOff>285750</xdr:colOff>
      <xdr:row>188</xdr:row>
      <xdr:rowOff>28575</xdr:rowOff>
    </xdr:from>
    <xdr:to>
      <xdr:col>18</xdr:col>
      <xdr:colOff>1409700</xdr:colOff>
      <xdr:row>197</xdr:row>
      <xdr:rowOff>0</xdr:rowOff>
    </xdr:to>
    <xdr:sp macro="" textlink="">
      <xdr:nvSpPr>
        <xdr:cNvPr id="4" name="TextBox 3"/>
        <xdr:cNvSpPr txBox="1"/>
      </xdr:nvSpPr>
      <xdr:spPr>
        <a:xfrm>
          <a:off x="10658475" y="5314950"/>
          <a:ext cx="20383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27</xdr:col>
      <xdr:colOff>219075</xdr:colOff>
      <xdr:row>176</xdr:row>
      <xdr:rowOff>0</xdr:rowOff>
    </xdr:from>
    <xdr:ext cx="57150" cy="228599"/>
    <xdr:sp macro="" textlink="">
      <xdr:nvSpPr>
        <xdr:cNvPr id="5" name="Rectangle 4"/>
        <xdr:cNvSpPr/>
      </xdr:nvSpPr>
      <xdr:spPr>
        <a:xfrm flipH="1" flipV="1">
          <a:off x="18087975" y="74199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176</xdr:row>
      <xdr:rowOff>0</xdr:rowOff>
    </xdr:from>
    <xdr:ext cx="57150" cy="228599"/>
    <xdr:sp macro="" textlink="">
      <xdr:nvSpPr>
        <xdr:cNvPr id="6" name="Rectangle 5"/>
        <xdr:cNvSpPr/>
      </xdr:nvSpPr>
      <xdr:spPr>
        <a:xfrm flipH="1" flipV="1">
          <a:off x="18364200" y="90392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177</xdr:row>
      <xdr:rowOff>0</xdr:rowOff>
    </xdr:from>
    <xdr:ext cx="57150" cy="228599"/>
    <xdr:sp macro="" textlink="">
      <xdr:nvSpPr>
        <xdr:cNvPr id="7" name="Rectangle 6"/>
        <xdr:cNvSpPr/>
      </xdr:nvSpPr>
      <xdr:spPr>
        <a:xfrm flipH="1" flipV="1">
          <a:off x="18364200" y="92487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177</xdr:row>
      <xdr:rowOff>0</xdr:rowOff>
    </xdr:from>
    <xdr:ext cx="57150" cy="228599"/>
    <xdr:sp macro="" textlink="">
      <xdr:nvSpPr>
        <xdr:cNvPr id="8" name="Rectangle 7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177</xdr:row>
      <xdr:rowOff>0</xdr:rowOff>
    </xdr:from>
    <xdr:ext cx="57150" cy="228599"/>
    <xdr:sp macro="" textlink="">
      <xdr:nvSpPr>
        <xdr:cNvPr id="9" name="Rectangle 8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178</xdr:row>
      <xdr:rowOff>0</xdr:rowOff>
    </xdr:from>
    <xdr:ext cx="57150" cy="228599"/>
    <xdr:sp macro="" textlink="">
      <xdr:nvSpPr>
        <xdr:cNvPr id="10" name="Rectangle 9"/>
        <xdr:cNvSpPr/>
      </xdr:nvSpPr>
      <xdr:spPr>
        <a:xfrm flipH="1" flipV="1">
          <a:off x="18364200" y="9810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176</xdr:row>
      <xdr:rowOff>0</xdr:rowOff>
    </xdr:from>
    <xdr:ext cx="57150" cy="228599"/>
    <xdr:sp macro="" textlink="">
      <xdr:nvSpPr>
        <xdr:cNvPr id="12" name="Rectangle 11"/>
        <xdr:cNvSpPr/>
      </xdr:nvSpPr>
      <xdr:spPr>
        <a:xfrm flipH="1" flipV="1">
          <a:off x="19773900" y="41814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176</xdr:row>
      <xdr:rowOff>0</xdr:rowOff>
    </xdr:from>
    <xdr:ext cx="57150" cy="228599"/>
    <xdr:sp macro="" textlink="">
      <xdr:nvSpPr>
        <xdr:cNvPr id="13" name="Rectangle 12"/>
        <xdr:cNvSpPr/>
      </xdr:nvSpPr>
      <xdr:spPr>
        <a:xfrm flipH="1" flipV="1">
          <a:off x="19773900" y="41814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177</xdr:row>
      <xdr:rowOff>0</xdr:rowOff>
    </xdr:from>
    <xdr:ext cx="57150" cy="228599"/>
    <xdr:sp macro="" textlink="">
      <xdr:nvSpPr>
        <xdr:cNvPr id="14" name="Rectangle 13"/>
        <xdr:cNvSpPr/>
      </xdr:nvSpPr>
      <xdr:spPr>
        <a:xfrm flipH="1" flipV="1">
          <a:off x="19773900" y="41814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177</xdr:row>
      <xdr:rowOff>0</xdr:rowOff>
    </xdr:from>
    <xdr:ext cx="57150" cy="228599"/>
    <xdr:sp macro="" textlink="">
      <xdr:nvSpPr>
        <xdr:cNvPr id="15" name="Rectangle 14"/>
        <xdr:cNvSpPr/>
      </xdr:nvSpPr>
      <xdr:spPr>
        <a:xfrm flipH="1" flipV="1">
          <a:off x="19773900" y="41814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177</xdr:row>
      <xdr:rowOff>0</xdr:rowOff>
    </xdr:from>
    <xdr:ext cx="57150" cy="228599"/>
    <xdr:sp macro="" textlink="">
      <xdr:nvSpPr>
        <xdr:cNvPr id="16" name="Rectangle 15"/>
        <xdr:cNvSpPr/>
      </xdr:nvSpPr>
      <xdr:spPr>
        <a:xfrm flipH="1" flipV="1">
          <a:off x="19773900" y="41814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178</xdr:row>
      <xdr:rowOff>0</xdr:rowOff>
    </xdr:from>
    <xdr:ext cx="57150" cy="228599"/>
    <xdr:sp macro="" textlink="">
      <xdr:nvSpPr>
        <xdr:cNvPr id="17" name="Rectangle 16"/>
        <xdr:cNvSpPr/>
      </xdr:nvSpPr>
      <xdr:spPr>
        <a:xfrm flipH="1" flipV="1">
          <a:off x="19773900" y="41814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176</xdr:row>
      <xdr:rowOff>0</xdr:rowOff>
    </xdr:from>
    <xdr:ext cx="57150" cy="228599"/>
    <xdr:sp macro="" textlink="">
      <xdr:nvSpPr>
        <xdr:cNvPr id="18" name="Rectangle 17"/>
        <xdr:cNvSpPr/>
      </xdr:nvSpPr>
      <xdr:spPr>
        <a:xfrm flipH="1" flipV="1">
          <a:off x="19773900" y="10363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179</xdr:row>
      <xdr:rowOff>0</xdr:rowOff>
    </xdr:from>
    <xdr:ext cx="57150" cy="228599"/>
    <xdr:sp macro="" textlink="">
      <xdr:nvSpPr>
        <xdr:cNvPr id="19" name="Rectangle 18"/>
        <xdr:cNvSpPr/>
      </xdr:nvSpPr>
      <xdr:spPr>
        <a:xfrm flipH="1" flipV="1">
          <a:off x="19773900" y="129921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179</xdr:row>
      <xdr:rowOff>0</xdr:rowOff>
    </xdr:from>
    <xdr:ext cx="57150" cy="228599"/>
    <xdr:sp macro="" textlink="">
      <xdr:nvSpPr>
        <xdr:cNvPr id="20" name="Rectangle 19"/>
        <xdr:cNvSpPr/>
      </xdr:nvSpPr>
      <xdr:spPr>
        <a:xfrm flipH="1" flipV="1">
          <a:off x="23298150" y="129921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7591425" y="164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142875</xdr:colOff>
      <xdr:row>50</xdr:row>
      <xdr:rowOff>116205</xdr:rowOff>
    </xdr:from>
    <xdr:to>
      <xdr:col>5</xdr:col>
      <xdr:colOff>188594</xdr:colOff>
      <xdr:row>50</xdr:row>
      <xdr:rowOff>161924</xdr:rowOff>
    </xdr:to>
    <xdr:sp macro="" textlink="">
      <xdr:nvSpPr>
        <xdr:cNvPr id="5" name="TextBox 4"/>
        <xdr:cNvSpPr txBox="1"/>
      </xdr:nvSpPr>
      <xdr:spPr>
        <a:xfrm flipH="1">
          <a:off x="4143375" y="6183630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581900" y="16478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304800</xdr:colOff>
      <xdr:row>17</xdr:row>
      <xdr:rowOff>19050</xdr:rowOff>
    </xdr:from>
    <xdr:ext cx="4876800" cy="977127"/>
    <xdr:sp macro="" textlink="">
      <xdr:nvSpPr>
        <xdr:cNvPr id="2" name="Rectangle 1"/>
        <xdr:cNvSpPr/>
      </xdr:nvSpPr>
      <xdr:spPr>
        <a:xfrm>
          <a:off x="3905250" y="37909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28</xdr:row>
      <xdr:rowOff>28574</xdr:rowOff>
    </xdr:from>
    <xdr:to>
      <xdr:col>5</xdr:col>
      <xdr:colOff>142875</xdr:colOff>
      <xdr:row>38</xdr:row>
      <xdr:rowOff>95249</xdr:rowOff>
    </xdr:to>
    <xdr:sp macro="" textlink="">
      <xdr:nvSpPr>
        <xdr:cNvPr id="3" name="TextBox 2"/>
        <xdr:cNvSpPr txBox="1"/>
      </xdr:nvSpPr>
      <xdr:spPr>
        <a:xfrm>
          <a:off x="152400" y="6200774"/>
          <a:ext cx="308610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  <xdr:twoCellAnchor>
    <xdr:from>
      <xdr:col>14</xdr:col>
      <xdr:colOff>247650</xdr:colOff>
      <xdr:row>29</xdr:row>
      <xdr:rowOff>28575</xdr:rowOff>
    </xdr:from>
    <xdr:to>
      <xdr:col>18</xdr:col>
      <xdr:colOff>400049</xdr:colOff>
      <xdr:row>39</xdr:row>
      <xdr:rowOff>66674</xdr:rowOff>
    </xdr:to>
    <xdr:sp macro="" textlink="">
      <xdr:nvSpPr>
        <xdr:cNvPr id="4" name="TextBox 3"/>
        <xdr:cNvSpPr txBox="1"/>
      </xdr:nvSpPr>
      <xdr:spPr>
        <a:xfrm>
          <a:off x="8943975" y="6362700"/>
          <a:ext cx="1819274" cy="1657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457200</xdr:colOff>
      <xdr:row>16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981575" y="39338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23</xdr:row>
      <xdr:rowOff>28575</xdr:rowOff>
    </xdr:from>
    <xdr:to>
      <xdr:col>4</xdr:col>
      <xdr:colOff>142875</xdr:colOff>
      <xdr:row>32</xdr:row>
      <xdr:rowOff>0</xdr:rowOff>
    </xdr:to>
    <xdr:sp macro="" textlink="">
      <xdr:nvSpPr>
        <xdr:cNvPr id="3" name="TextBox 2"/>
        <xdr:cNvSpPr txBox="1"/>
      </xdr:nvSpPr>
      <xdr:spPr>
        <a:xfrm>
          <a:off x="152400" y="6219825"/>
          <a:ext cx="29527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17</xdr:col>
      <xdr:colOff>200025</xdr:colOff>
      <xdr:row>23</xdr:row>
      <xdr:rowOff>76200</xdr:rowOff>
    </xdr:from>
    <xdr:to>
      <xdr:col>22</xdr:col>
      <xdr:colOff>361949</xdr:colOff>
      <xdr:row>32</xdr:row>
      <xdr:rowOff>47625</xdr:rowOff>
    </xdr:to>
    <xdr:sp macro="" textlink="">
      <xdr:nvSpPr>
        <xdr:cNvPr id="4" name="TextBox 3"/>
        <xdr:cNvSpPr txBox="1"/>
      </xdr:nvSpPr>
      <xdr:spPr>
        <a:xfrm>
          <a:off x="11039475" y="5410200"/>
          <a:ext cx="246697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17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257675" y="37242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457201</xdr:colOff>
      <xdr:row>95</xdr:row>
      <xdr:rowOff>17008</xdr:rowOff>
    </xdr:from>
    <xdr:ext cx="371474" cy="45719"/>
    <xdr:sp macro="" textlink="">
      <xdr:nvSpPr>
        <xdr:cNvPr id="2" name="Rectangle 1"/>
        <xdr:cNvSpPr/>
      </xdr:nvSpPr>
      <xdr:spPr>
        <a:xfrm flipH="1">
          <a:off x="9401176" y="48366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87</xdr:row>
      <xdr:rowOff>17008</xdr:rowOff>
    </xdr:from>
    <xdr:ext cx="371474" cy="45719"/>
    <xdr:sp macro="" textlink="">
      <xdr:nvSpPr>
        <xdr:cNvPr id="5" name="Rectangle 4"/>
        <xdr:cNvSpPr/>
      </xdr:nvSpPr>
      <xdr:spPr>
        <a:xfrm flipH="1">
          <a:off x="10839451" y="78370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96</xdr:row>
      <xdr:rowOff>17008</xdr:rowOff>
    </xdr:from>
    <xdr:ext cx="371474" cy="45719"/>
    <xdr:sp macro="" textlink="">
      <xdr:nvSpPr>
        <xdr:cNvPr id="6" name="Rectangle 5"/>
        <xdr:cNvSpPr/>
      </xdr:nvSpPr>
      <xdr:spPr>
        <a:xfrm flipH="1">
          <a:off x="10839451" y="73226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98</xdr:row>
      <xdr:rowOff>0</xdr:rowOff>
    </xdr:from>
    <xdr:ext cx="371474" cy="45719"/>
    <xdr:sp macro="" textlink="">
      <xdr:nvSpPr>
        <xdr:cNvPr id="7" name="Rectangle 6"/>
        <xdr:cNvSpPr/>
      </xdr:nvSpPr>
      <xdr:spPr>
        <a:xfrm flipH="1">
          <a:off x="10839451" y="10694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98</xdr:row>
      <xdr:rowOff>0</xdr:rowOff>
    </xdr:from>
    <xdr:ext cx="371474" cy="45719"/>
    <xdr:sp macro="" textlink="">
      <xdr:nvSpPr>
        <xdr:cNvPr id="8" name="Rectangle 7"/>
        <xdr:cNvSpPr/>
      </xdr:nvSpPr>
      <xdr:spPr>
        <a:xfrm flipH="1">
          <a:off x="10563226" y="110945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97</xdr:row>
      <xdr:rowOff>17008</xdr:rowOff>
    </xdr:from>
    <xdr:ext cx="371474" cy="45719"/>
    <xdr:sp macro="" textlink="">
      <xdr:nvSpPr>
        <xdr:cNvPr id="10" name="Rectangle 9"/>
        <xdr:cNvSpPr/>
      </xdr:nvSpPr>
      <xdr:spPr>
        <a:xfrm flipH="1">
          <a:off x="10753726" y="893240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45</xdr:row>
      <xdr:rowOff>17008</xdr:rowOff>
    </xdr:from>
    <xdr:ext cx="371474" cy="45719"/>
    <xdr:sp macro="" textlink="">
      <xdr:nvSpPr>
        <xdr:cNvPr id="9" name="Rectangle 8"/>
        <xdr:cNvSpPr/>
      </xdr:nvSpPr>
      <xdr:spPr>
        <a:xfrm flipH="1">
          <a:off x="12325351" y="889430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36</xdr:row>
      <xdr:rowOff>17008</xdr:rowOff>
    </xdr:from>
    <xdr:ext cx="371474" cy="45719"/>
    <xdr:sp macro="" textlink="">
      <xdr:nvSpPr>
        <xdr:cNvPr id="11" name="Rectangle 10"/>
        <xdr:cNvSpPr/>
      </xdr:nvSpPr>
      <xdr:spPr>
        <a:xfrm flipH="1">
          <a:off x="12325351" y="756080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50</xdr:row>
      <xdr:rowOff>17008</xdr:rowOff>
    </xdr:from>
    <xdr:ext cx="371474" cy="45719"/>
    <xdr:sp macro="" textlink="">
      <xdr:nvSpPr>
        <xdr:cNvPr id="12" name="Rectangle 11"/>
        <xdr:cNvSpPr/>
      </xdr:nvSpPr>
      <xdr:spPr>
        <a:xfrm flipH="1">
          <a:off x="12325351" y="95610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55</xdr:row>
      <xdr:rowOff>18556</xdr:rowOff>
    </xdr:from>
    <xdr:ext cx="371474" cy="45719"/>
    <xdr:sp macro="" textlink="">
      <xdr:nvSpPr>
        <xdr:cNvPr id="13" name="Rectangle 12"/>
        <xdr:cNvSpPr/>
      </xdr:nvSpPr>
      <xdr:spPr>
        <a:xfrm flipH="1">
          <a:off x="12325351" y="9943606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55</xdr:row>
      <xdr:rowOff>0</xdr:rowOff>
    </xdr:from>
    <xdr:ext cx="371474" cy="45719"/>
    <xdr:sp macro="" textlink="">
      <xdr:nvSpPr>
        <xdr:cNvPr id="14" name="Rectangle 13"/>
        <xdr:cNvSpPr/>
      </xdr:nvSpPr>
      <xdr:spPr>
        <a:xfrm flipH="1">
          <a:off x="12325351" y="9925050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53</xdr:row>
      <xdr:rowOff>17008</xdr:rowOff>
    </xdr:from>
    <xdr:ext cx="371474" cy="45719"/>
    <xdr:sp macro="" textlink="">
      <xdr:nvSpPr>
        <xdr:cNvPr id="15" name="Rectangle 14"/>
        <xdr:cNvSpPr/>
      </xdr:nvSpPr>
      <xdr:spPr>
        <a:xfrm flipH="1">
          <a:off x="12325351" y="97515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46</xdr:row>
      <xdr:rowOff>17008</xdr:rowOff>
    </xdr:from>
    <xdr:ext cx="371474" cy="45719"/>
    <xdr:sp macro="" textlink="">
      <xdr:nvSpPr>
        <xdr:cNvPr id="16" name="Rectangle 15"/>
        <xdr:cNvSpPr/>
      </xdr:nvSpPr>
      <xdr:spPr>
        <a:xfrm flipH="1">
          <a:off x="10753726" y="931340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47</xdr:row>
      <xdr:rowOff>17008</xdr:rowOff>
    </xdr:from>
    <xdr:ext cx="371474" cy="45719"/>
    <xdr:sp macro="" textlink="">
      <xdr:nvSpPr>
        <xdr:cNvPr id="17" name="Rectangle 16"/>
        <xdr:cNvSpPr/>
      </xdr:nvSpPr>
      <xdr:spPr>
        <a:xfrm flipH="1">
          <a:off x="10753726" y="931340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51</xdr:row>
      <xdr:rowOff>17008</xdr:rowOff>
    </xdr:from>
    <xdr:ext cx="371474" cy="45719"/>
    <xdr:sp macro="" textlink="">
      <xdr:nvSpPr>
        <xdr:cNvPr id="18" name="Rectangle 17"/>
        <xdr:cNvSpPr/>
      </xdr:nvSpPr>
      <xdr:spPr>
        <a:xfrm flipH="1">
          <a:off x="10753726" y="1026590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54</xdr:row>
      <xdr:rowOff>17008</xdr:rowOff>
    </xdr:from>
    <xdr:ext cx="371474" cy="45719"/>
    <xdr:sp macro="" textlink="">
      <xdr:nvSpPr>
        <xdr:cNvPr id="19" name="Rectangle 18"/>
        <xdr:cNvSpPr/>
      </xdr:nvSpPr>
      <xdr:spPr>
        <a:xfrm flipH="1">
          <a:off x="10753726" y="1064690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56</xdr:row>
      <xdr:rowOff>18556</xdr:rowOff>
    </xdr:from>
    <xdr:ext cx="371474" cy="45719"/>
    <xdr:sp macro="" textlink="">
      <xdr:nvSpPr>
        <xdr:cNvPr id="20" name="Rectangle 19"/>
        <xdr:cNvSpPr/>
      </xdr:nvSpPr>
      <xdr:spPr>
        <a:xfrm flipH="1">
          <a:off x="10753726" y="11029456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56</xdr:row>
      <xdr:rowOff>0</xdr:rowOff>
    </xdr:from>
    <xdr:ext cx="371474" cy="45719"/>
    <xdr:sp macro="" textlink="">
      <xdr:nvSpPr>
        <xdr:cNvPr id="21" name="Rectangle 20"/>
        <xdr:cNvSpPr/>
      </xdr:nvSpPr>
      <xdr:spPr>
        <a:xfrm flipH="1">
          <a:off x="10753726" y="11010900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57</xdr:row>
      <xdr:rowOff>18556</xdr:rowOff>
    </xdr:from>
    <xdr:ext cx="371474" cy="45719"/>
    <xdr:sp macro="" textlink="">
      <xdr:nvSpPr>
        <xdr:cNvPr id="22" name="Rectangle 21"/>
        <xdr:cNvSpPr/>
      </xdr:nvSpPr>
      <xdr:spPr>
        <a:xfrm flipH="1">
          <a:off x="10753726" y="11029456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57</xdr:row>
      <xdr:rowOff>0</xdr:rowOff>
    </xdr:from>
    <xdr:ext cx="371474" cy="45719"/>
    <xdr:sp macro="" textlink="">
      <xdr:nvSpPr>
        <xdr:cNvPr id="23" name="Rectangle 22"/>
        <xdr:cNvSpPr/>
      </xdr:nvSpPr>
      <xdr:spPr>
        <a:xfrm flipH="1">
          <a:off x="10753726" y="11010900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88</xdr:row>
      <xdr:rowOff>17008</xdr:rowOff>
    </xdr:from>
    <xdr:ext cx="371474" cy="45719"/>
    <xdr:sp macro="" textlink="">
      <xdr:nvSpPr>
        <xdr:cNvPr id="24" name="Rectangle 23"/>
        <xdr:cNvSpPr/>
      </xdr:nvSpPr>
      <xdr:spPr>
        <a:xfrm flipH="1">
          <a:off x="10753726" y="1712390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457201</xdr:colOff>
      <xdr:row>39</xdr:row>
      <xdr:rowOff>0</xdr:rowOff>
    </xdr:from>
    <xdr:ext cx="371474" cy="45719"/>
    <xdr:sp macro="" textlink="">
      <xdr:nvSpPr>
        <xdr:cNvPr id="2" name="Rectangle 1"/>
        <xdr:cNvSpPr/>
      </xdr:nvSpPr>
      <xdr:spPr>
        <a:xfrm flipH="1">
          <a:off x="10753726" y="73798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39</xdr:row>
      <xdr:rowOff>0</xdr:rowOff>
    </xdr:from>
    <xdr:ext cx="371474" cy="45719"/>
    <xdr:sp macro="" textlink="">
      <xdr:nvSpPr>
        <xdr:cNvPr id="4" name="Rectangle 3"/>
        <xdr:cNvSpPr/>
      </xdr:nvSpPr>
      <xdr:spPr>
        <a:xfrm flipH="1">
          <a:off x="10753726" y="75893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39</xdr:row>
      <xdr:rowOff>0</xdr:rowOff>
    </xdr:from>
    <xdr:ext cx="371474" cy="45719"/>
    <xdr:sp macro="" textlink="">
      <xdr:nvSpPr>
        <xdr:cNvPr id="5" name="Rectangle 4"/>
        <xdr:cNvSpPr/>
      </xdr:nvSpPr>
      <xdr:spPr>
        <a:xfrm flipH="1">
          <a:off x="10753726" y="77989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39</xdr:row>
      <xdr:rowOff>0</xdr:rowOff>
    </xdr:from>
    <xdr:ext cx="371474" cy="45719"/>
    <xdr:sp macro="" textlink="">
      <xdr:nvSpPr>
        <xdr:cNvPr id="6" name="Rectangle 5"/>
        <xdr:cNvSpPr/>
      </xdr:nvSpPr>
      <xdr:spPr>
        <a:xfrm flipH="1">
          <a:off x="10753726" y="80084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38</xdr:row>
      <xdr:rowOff>17008</xdr:rowOff>
    </xdr:from>
    <xdr:ext cx="371474" cy="45719"/>
    <xdr:sp macro="" textlink="">
      <xdr:nvSpPr>
        <xdr:cNvPr id="7" name="Rectangle 6"/>
        <xdr:cNvSpPr/>
      </xdr:nvSpPr>
      <xdr:spPr>
        <a:xfrm flipH="1">
          <a:off x="10144126" y="4979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219075</xdr:colOff>
      <xdr:row>17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733800" y="38766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504825</xdr:colOff>
      <xdr:row>14</xdr:row>
      <xdr:rowOff>28575</xdr:rowOff>
    </xdr:from>
    <xdr:ext cx="4876800" cy="977127"/>
    <xdr:sp macro="" textlink="">
      <xdr:nvSpPr>
        <xdr:cNvPr id="2" name="Rectangle 1"/>
        <xdr:cNvSpPr/>
      </xdr:nvSpPr>
      <xdr:spPr>
        <a:xfrm>
          <a:off x="3638550" y="33813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1</xdr:col>
      <xdr:colOff>152399</xdr:colOff>
      <xdr:row>28</xdr:row>
      <xdr:rowOff>114300</xdr:rowOff>
    </xdr:from>
    <xdr:to>
      <xdr:col>6</xdr:col>
      <xdr:colOff>380999</xdr:colOff>
      <xdr:row>40</xdr:row>
      <xdr:rowOff>19050</xdr:rowOff>
    </xdr:to>
    <xdr:sp macro="" textlink="">
      <xdr:nvSpPr>
        <xdr:cNvPr id="3" name="TextBox 2"/>
        <xdr:cNvSpPr txBox="1"/>
      </xdr:nvSpPr>
      <xdr:spPr>
        <a:xfrm>
          <a:off x="152399" y="6115050"/>
          <a:ext cx="2428875" cy="184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304800</xdr:colOff>
      <xdr:row>29</xdr:row>
      <xdr:rowOff>85726</xdr:rowOff>
    </xdr:from>
    <xdr:to>
      <xdr:col>18</xdr:col>
      <xdr:colOff>990599</xdr:colOff>
      <xdr:row>39</xdr:row>
      <xdr:rowOff>38100</xdr:rowOff>
    </xdr:to>
    <xdr:sp macro="" textlink="">
      <xdr:nvSpPr>
        <xdr:cNvPr id="4" name="TextBox 3"/>
        <xdr:cNvSpPr txBox="1"/>
      </xdr:nvSpPr>
      <xdr:spPr>
        <a:xfrm>
          <a:off x="7600950" y="6248401"/>
          <a:ext cx="3419474" cy="15716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2"/>
  <sheetViews>
    <sheetView showGridLines="0" view="pageBreakPreview" topLeftCell="E7" zoomScaleSheetLayoutView="100" workbookViewId="0">
      <selection activeCell="C20" sqref="C20"/>
    </sheetView>
  </sheetViews>
  <sheetFormatPr defaultRowHeight="12.75"/>
  <cols>
    <col min="1" max="1" width="48.28515625" customWidth="1"/>
    <col min="2" max="2" width="6.42578125" customWidth="1"/>
    <col min="3" max="3" width="18.28515625" customWidth="1"/>
    <col min="4" max="4" width="13.42578125" customWidth="1"/>
    <col min="5" max="5" width="11.140625" customWidth="1"/>
    <col min="6" max="6" width="10.42578125" customWidth="1"/>
    <col min="7" max="7" width="11" customWidth="1"/>
    <col min="8" max="8" width="6.5703125" customWidth="1"/>
    <col min="9" max="9" width="8.28515625" customWidth="1"/>
    <col min="10" max="10" width="13.42578125" customWidth="1"/>
    <col min="11" max="11" width="9.140625" customWidth="1"/>
    <col min="13" max="13" width="10.5703125" customWidth="1"/>
    <col min="14" max="14" width="12.7109375" customWidth="1"/>
    <col min="15" max="15" width="11" customWidth="1"/>
    <col min="16" max="16" width="19.140625" customWidth="1"/>
    <col min="17" max="17" width="17.7109375" customWidth="1"/>
  </cols>
  <sheetData>
    <row r="1" spans="2:17" s="516" customFormat="1">
      <c r="B1" s="1580" t="s">
        <v>136</v>
      </c>
      <c r="C1" s="1580"/>
      <c r="D1" s="1580"/>
      <c r="E1" s="1580"/>
      <c r="F1" s="1580"/>
      <c r="G1" s="1580"/>
      <c r="H1" s="1580"/>
      <c r="I1" s="1580"/>
      <c r="J1" s="1580"/>
      <c r="K1" s="1580"/>
      <c r="L1" s="1580"/>
      <c r="M1" s="1580"/>
      <c r="N1" s="1580"/>
      <c r="O1" s="1580"/>
      <c r="P1" s="1580"/>
      <c r="Q1" s="1580"/>
    </row>
    <row r="2" spans="2:17" s="516" customFormat="1">
      <c r="B2" s="1580" t="s">
        <v>66</v>
      </c>
      <c r="C2" s="1580"/>
      <c r="D2" s="1580"/>
      <c r="E2" s="1580"/>
      <c r="F2" s="1580"/>
      <c r="G2" s="1580"/>
      <c r="H2" s="1580"/>
      <c r="I2" s="1580"/>
      <c r="J2" s="1580"/>
      <c r="K2" s="1580"/>
      <c r="L2" s="1580"/>
      <c r="M2" s="1580"/>
      <c r="N2" s="1580"/>
      <c r="O2" s="1580"/>
      <c r="P2" s="1580"/>
      <c r="Q2" s="1580"/>
    </row>
    <row r="3" spans="2:17" s="516" customFormat="1">
      <c r="B3" s="1580" t="s">
        <v>125</v>
      </c>
      <c r="C3" s="1580"/>
      <c r="D3" s="1580"/>
      <c r="E3" s="1580"/>
      <c r="F3" s="1580"/>
      <c r="G3" s="1580"/>
      <c r="H3" s="1580"/>
      <c r="I3" s="1580"/>
      <c r="J3" s="1580"/>
      <c r="K3" s="1580"/>
      <c r="L3" s="1580"/>
      <c r="M3" s="1580"/>
      <c r="N3" s="1580"/>
      <c r="O3" s="1580"/>
      <c r="P3" s="1580"/>
      <c r="Q3" s="1580"/>
    </row>
    <row r="4" spans="2:17" s="516" customFormat="1">
      <c r="B4" s="1580" t="s">
        <v>1029</v>
      </c>
      <c r="C4" s="1580"/>
      <c r="D4" s="1580"/>
      <c r="E4" s="1580"/>
      <c r="F4" s="1580"/>
      <c r="G4" s="1580"/>
      <c r="H4" s="1580"/>
      <c r="I4" s="1580"/>
      <c r="J4" s="1580"/>
      <c r="K4" s="1580"/>
      <c r="L4" s="1580"/>
      <c r="M4" s="1580"/>
      <c r="N4" s="1580"/>
      <c r="O4" s="1580"/>
      <c r="P4" s="1580"/>
      <c r="Q4" s="1580"/>
    </row>
    <row r="5" spans="2:17" s="516" customFormat="1">
      <c r="B5" s="1091"/>
      <c r="C5" s="1091"/>
      <c r="D5" s="1091"/>
      <c r="E5" s="1091"/>
      <c r="F5" s="1091"/>
      <c r="G5" s="1091"/>
      <c r="H5" s="1091"/>
      <c r="I5" s="1091"/>
      <c r="J5" s="1091"/>
      <c r="K5" s="1091"/>
      <c r="L5" s="1091"/>
      <c r="M5" s="1091"/>
      <c r="N5" s="1091"/>
      <c r="O5" s="1091"/>
      <c r="P5" s="1091"/>
      <c r="Q5" s="1091"/>
    </row>
    <row r="6" spans="2:17" s="516" customFormat="1">
      <c r="B6" s="656" t="s">
        <v>68</v>
      </c>
      <c r="C6" s="394"/>
      <c r="D6" s="656" t="s">
        <v>69</v>
      </c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</row>
    <row r="7" spans="2:17" s="516" customFormat="1">
      <c r="B7" s="656" t="s">
        <v>70</v>
      </c>
      <c r="C7" s="394"/>
      <c r="D7" s="656" t="s">
        <v>71</v>
      </c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</row>
    <row r="8" spans="2:17" s="516" customFormat="1">
      <c r="B8" s="656" t="s">
        <v>72</v>
      </c>
      <c r="C8" s="394"/>
      <c r="D8" s="393" t="s">
        <v>899</v>
      </c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</row>
    <row r="9" spans="2:17" s="516" customFormat="1">
      <c r="B9" s="656" t="s">
        <v>73</v>
      </c>
      <c r="C9" s="394"/>
      <c r="D9" s="393" t="s">
        <v>900</v>
      </c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</row>
    <row r="10" spans="2:17" s="516" customFormat="1">
      <c r="B10" s="656" t="s">
        <v>74</v>
      </c>
      <c r="C10" s="394"/>
      <c r="D10" s="656" t="s">
        <v>126</v>
      </c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  <c r="P10" s="394"/>
      <c r="Q10" s="394"/>
    </row>
    <row r="11" spans="2:17" s="516" customFormat="1">
      <c r="B11" s="656" t="s">
        <v>76</v>
      </c>
      <c r="C11" s="394"/>
      <c r="D11" s="656" t="s">
        <v>205</v>
      </c>
      <c r="E11" s="394"/>
      <c r="F11" s="394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</row>
    <row r="12" spans="2:17" s="516" customFormat="1">
      <c r="B12" s="656" t="s">
        <v>36</v>
      </c>
      <c r="C12" s="394"/>
      <c r="D12" s="656" t="s">
        <v>206</v>
      </c>
      <c r="E12" s="394"/>
      <c r="F12" s="394"/>
      <c r="G12" s="394"/>
      <c r="H12" s="394"/>
      <c r="I12" s="394"/>
      <c r="J12" s="394"/>
      <c r="K12" s="394"/>
      <c r="L12" s="394"/>
      <c r="M12" s="394"/>
      <c r="N12" s="394"/>
      <c r="O12" s="394"/>
      <c r="P12" s="394"/>
      <c r="Q12" s="394"/>
    </row>
    <row r="13" spans="2:17" s="516" customFormat="1">
      <c r="B13" s="724"/>
      <c r="C13" s="725"/>
      <c r="D13" s="726"/>
      <c r="E13" s="727"/>
      <c r="F13" s="727"/>
      <c r="G13" s="727"/>
      <c r="H13" s="727"/>
      <c r="I13" s="727"/>
      <c r="J13" s="727"/>
      <c r="K13" s="727"/>
      <c r="L13" s="727"/>
      <c r="M13" s="727"/>
      <c r="N13" s="727"/>
      <c r="O13" s="727"/>
      <c r="P13" s="727"/>
      <c r="Q13" s="727"/>
    </row>
    <row r="14" spans="2:17" s="516" customFormat="1" ht="33" customHeight="1">
      <c r="B14" s="1581" t="s">
        <v>16</v>
      </c>
      <c r="C14" s="1575" t="s">
        <v>78</v>
      </c>
      <c r="D14" s="1584" t="s">
        <v>0</v>
      </c>
      <c r="E14" s="1585"/>
      <c r="F14" s="1575" t="s">
        <v>6</v>
      </c>
      <c r="G14" s="1575" t="s">
        <v>184</v>
      </c>
      <c r="H14" s="1568" t="s">
        <v>37</v>
      </c>
      <c r="I14" s="1569"/>
      <c r="J14" s="1575" t="s">
        <v>127</v>
      </c>
      <c r="K14" s="1566" t="s">
        <v>1</v>
      </c>
      <c r="L14" s="1574"/>
      <c r="M14" s="1567"/>
      <c r="N14" s="1575" t="s">
        <v>128</v>
      </c>
      <c r="O14" s="1575" t="s">
        <v>156</v>
      </c>
      <c r="P14" s="1575" t="s">
        <v>168</v>
      </c>
      <c r="Q14" s="1575" t="s">
        <v>2</v>
      </c>
    </row>
    <row r="15" spans="2:17" s="516" customFormat="1">
      <c r="B15" s="1582"/>
      <c r="C15" s="1576"/>
      <c r="D15" s="1581" t="s">
        <v>5</v>
      </c>
      <c r="E15" s="1575" t="s">
        <v>23</v>
      </c>
      <c r="F15" s="1576"/>
      <c r="G15" s="1576"/>
      <c r="H15" s="1570"/>
      <c r="I15" s="1571"/>
      <c r="J15" s="1576"/>
      <c r="K15" s="1575" t="s">
        <v>3</v>
      </c>
      <c r="L15" s="1566" t="s">
        <v>4</v>
      </c>
      <c r="M15" s="1567"/>
      <c r="N15" s="1576"/>
      <c r="O15" s="1576"/>
      <c r="P15" s="1576"/>
      <c r="Q15" s="1576"/>
    </row>
    <row r="16" spans="2:17" s="516" customFormat="1">
      <c r="B16" s="1583"/>
      <c r="C16" s="1577"/>
      <c r="D16" s="1583"/>
      <c r="E16" s="1577"/>
      <c r="F16" s="1577"/>
      <c r="G16" s="1577"/>
      <c r="H16" s="1572"/>
      <c r="I16" s="1573"/>
      <c r="J16" s="1577"/>
      <c r="K16" s="1577"/>
      <c r="L16" s="1090" t="s">
        <v>0</v>
      </c>
      <c r="M16" s="1090" t="s">
        <v>24</v>
      </c>
      <c r="N16" s="1577"/>
      <c r="O16" s="1577"/>
      <c r="P16" s="1577"/>
      <c r="Q16" s="1577"/>
    </row>
    <row r="17" spans="1:17" s="564" customFormat="1" ht="15" customHeight="1">
      <c r="A17" s="564" t="s">
        <v>269</v>
      </c>
      <c r="B17" s="685">
        <v>1</v>
      </c>
      <c r="C17" s="686">
        <v>2</v>
      </c>
      <c r="D17" s="685">
        <v>3</v>
      </c>
      <c r="E17" s="686">
        <v>4</v>
      </c>
      <c r="F17" s="686">
        <v>5</v>
      </c>
      <c r="G17" s="686">
        <v>6</v>
      </c>
      <c r="H17" s="686"/>
      <c r="I17" s="686"/>
      <c r="J17" s="686">
        <v>7</v>
      </c>
      <c r="K17" s="686">
        <v>8</v>
      </c>
      <c r="L17" s="686">
        <v>9</v>
      </c>
      <c r="M17" s="686">
        <v>10</v>
      </c>
      <c r="N17" s="686">
        <v>11</v>
      </c>
      <c r="O17" s="686">
        <v>12</v>
      </c>
      <c r="P17" s="686">
        <v>13</v>
      </c>
      <c r="Q17" s="686">
        <v>14</v>
      </c>
    </row>
    <row r="18" spans="1:17" s="564" customFormat="1" ht="15" customHeight="1">
      <c r="A18" s="564" t="s">
        <v>269</v>
      </c>
      <c r="B18" s="1106"/>
      <c r="C18" s="1578" t="s">
        <v>450</v>
      </c>
      <c r="D18" s="1579"/>
      <c r="E18" s="1107"/>
      <c r="F18" s="1107"/>
      <c r="G18" s="1107"/>
      <c r="H18" s="1107"/>
      <c r="I18" s="1107"/>
      <c r="J18" s="1107"/>
      <c r="K18" s="1107"/>
      <c r="L18" s="1107"/>
      <c r="M18" s="1107"/>
      <c r="N18" s="1107"/>
      <c r="O18" s="1107"/>
      <c r="P18" s="1107"/>
      <c r="Q18" s="1107"/>
    </row>
    <row r="19" spans="1:17" s="564" customFormat="1" ht="15" customHeight="1">
      <c r="A19" s="564" t="s">
        <v>269</v>
      </c>
      <c r="B19" s="626">
        <v>1</v>
      </c>
      <c r="C19" s="627" t="s">
        <v>259</v>
      </c>
      <c r="D19" s="626" t="s">
        <v>260</v>
      </c>
      <c r="E19" s="625" t="s">
        <v>261</v>
      </c>
      <c r="F19" s="1108">
        <v>15000</v>
      </c>
      <c r="G19" s="625">
        <v>2007</v>
      </c>
      <c r="H19" s="625">
        <v>1</v>
      </c>
      <c r="I19" s="625" t="s">
        <v>1066</v>
      </c>
      <c r="J19" s="625" t="s">
        <v>262</v>
      </c>
      <c r="K19" s="625" t="s">
        <v>241</v>
      </c>
      <c r="L19" s="625" t="s">
        <v>220</v>
      </c>
      <c r="M19" s="625" t="s">
        <v>220</v>
      </c>
      <c r="N19" s="625" t="s">
        <v>263</v>
      </c>
      <c r="O19" s="625"/>
      <c r="P19" s="628">
        <v>75000000</v>
      </c>
      <c r="Q19" s="625" t="s">
        <v>264</v>
      </c>
    </row>
    <row r="20" spans="1:17" s="564" customFormat="1" ht="15" customHeight="1">
      <c r="A20" s="564" t="s">
        <v>269</v>
      </c>
      <c r="B20" s="626">
        <v>2</v>
      </c>
      <c r="C20" s="627" t="s">
        <v>265</v>
      </c>
      <c r="D20" s="626" t="s">
        <v>260</v>
      </c>
      <c r="E20" s="625" t="s">
        <v>261</v>
      </c>
      <c r="F20" s="1108">
        <v>50000</v>
      </c>
      <c r="G20" s="625">
        <v>2007</v>
      </c>
      <c r="H20" s="625">
        <v>1</v>
      </c>
      <c r="I20" s="625" t="s">
        <v>1066</v>
      </c>
      <c r="J20" s="625" t="s">
        <v>266</v>
      </c>
      <c r="K20" s="625" t="s">
        <v>241</v>
      </c>
      <c r="L20" s="625" t="s">
        <v>220</v>
      </c>
      <c r="M20" s="625" t="s">
        <v>220</v>
      </c>
      <c r="N20" s="625" t="s">
        <v>263</v>
      </c>
      <c r="O20" s="625" t="s">
        <v>267</v>
      </c>
      <c r="P20" s="628">
        <v>50000000</v>
      </c>
      <c r="Q20" s="625"/>
    </row>
    <row r="21" spans="1:17" s="564" customFormat="1" ht="15" customHeight="1">
      <c r="A21" s="564" t="s">
        <v>269</v>
      </c>
      <c r="B21" s="626"/>
      <c r="C21" s="627"/>
      <c r="D21" s="626"/>
      <c r="E21" s="625"/>
      <c r="F21" s="1108"/>
      <c r="G21" s="625"/>
      <c r="H21" s="625"/>
      <c r="I21" s="625"/>
      <c r="J21" s="625"/>
      <c r="K21" s="625"/>
      <c r="L21" s="625"/>
      <c r="M21" s="625"/>
      <c r="N21" s="625"/>
      <c r="O21" s="625"/>
      <c r="P21" s="628"/>
      <c r="Q21" s="625"/>
    </row>
    <row r="22" spans="1:17" s="564" customFormat="1" ht="15" customHeight="1">
      <c r="A22" s="564" t="s">
        <v>269</v>
      </c>
      <c r="B22" s="626"/>
      <c r="C22" s="627"/>
      <c r="D22" s="626"/>
      <c r="E22" s="625"/>
      <c r="F22" s="1108"/>
      <c r="G22" s="625"/>
      <c r="H22" s="625"/>
      <c r="I22" s="625"/>
      <c r="J22" s="625"/>
      <c r="K22" s="625"/>
      <c r="L22" s="625"/>
      <c r="M22" s="625"/>
      <c r="N22" s="625"/>
      <c r="O22" s="625"/>
      <c r="P22" s="628"/>
      <c r="Q22" s="625"/>
    </row>
    <row r="23" spans="1:17" s="771" customFormat="1" ht="15" customHeight="1">
      <c r="B23" s="1563" t="s">
        <v>94</v>
      </c>
      <c r="C23" s="1564"/>
      <c r="D23" s="1564"/>
      <c r="E23" s="1564"/>
      <c r="F23" s="1564"/>
      <c r="G23" s="1565"/>
      <c r="H23" s="774"/>
      <c r="I23" s="774"/>
      <c r="J23" s="774"/>
      <c r="K23" s="774"/>
      <c r="L23" s="774"/>
      <c r="M23" s="774"/>
      <c r="N23" s="774"/>
      <c r="O23" s="774"/>
      <c r="P23" s="800">
        <f>SUM(P18:P22)</f>
        <v>125000000</v>
      </c>
      <c r="Q23" s="775"/>
    </row>
    <row r="24" spans="1:17" s="771" customFormat="1" ht="11.1" customHeight="1">
      <c r="B24"/>
      <c r="C24"/>
      <c r="D24"/>
      <c r="E24"/>
      <c r="F24"/>
      <c r="G24"/>
      <c r="H24" s="624"/>
      <c r="I24" s="624"/>
      <c r="J24" s="624"/>
      <c r="K24" s="624"/>
      <c r="L24" s="624"/>
      <c r="M24" s="624"/>
      <c r="N24" s="624"/>
      <c r="O24" s="624"/>
      <c r="P24" s="772"/>
      <c r="Q24" s="773"/>
    </row>
    <row r="25" spans="1:17" s="771" customFormat="1" ht="11.1" customHeight="1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 s="771" customFormat="1" ht="11.1" customHeight="1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s="771" customFormat="1" ht="11.1" customHeight="1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s="771" customFormat="1" ht="11.1" customHeight="1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s="771" customFormat="1" ht="11.1" customHeight="1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s="771" customFormat="1" ht="11.1" customHeight="1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s="771" customFormat="1" ht="11.1" customHeight="1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s="771" customFormat="1" ht="11.1" customHeight="1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1:17" s="771" customFormat="1" ht="11.1" customHeight="1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1:17" s="564" customFormat="1">
      <c r="A34" s="564" t="s">
        <v>269</v>
      </c>
      <c r="B34" s="1563" t="s">
        <v>94</v>
      </c>
      <c r="C34" s="1564"/>
      <c r="D34" s="1564"/>
      <c r="E34" s="1564"/>
      <c r="F34" s="1564"/>
      <c r="G34" s="1565"/>
      <c r="H34" s="721"/>
      <c r="I34" s="721"/>
      <c r="J34" s="1563"/>
      <c r="K34" s="1564"/>
      <c r="L34" s="1564"/>
      <c r="M34" s="1564"/>
      <c r="N34" s="1564"/>
      <c r="O34" s="1565"/>
      <c r="P34" s="722">
        <f>SUM(P19:P20)</f>
        <v>125000000</v>
      </c>
      <c r="Q34" s="723"/>
    </row>
    <row r="35" spans="1:17" s="320" customFormat="1">
      <c r="H35" s="323"/>
      <c r="I35" s="323"/>
      <c r="J35" s="323"/>
      <c r="K35" s="323"/>
      <c r="L35" s="323"/>
    </row>
    <row r="36" spans="1:17" s="320" customFormat="1">
      <c r="H36" s="323"/>
      <c r="I36" s="323"/>
      <c r="J36" s="323"/>
      <c r="K36" s="323"/>
      <c r="L36" s="323"/>
    </row>
    <row r="37" spans="1:17" s="320" customFormat="1">
      <c r="H37" s="323"/>
      <c r="I37" s="323"/>
      <c r="J37" s="323"/>
      <c r="K37" s="323"/>
      <c r="L37" s="323"/>
    </row>
    <row r="38" spans="1:17" s="320" customFormat="1">
      <c r="H38" s="323"/>
      <c r="I38" s="323"/>
      <c r="J38" s="323"/>
      <c r="K38" s="323"/>
      <c r="L38" s="323"/>
    </row>
    <row r="39" spans="1:17" s="320" customFormat="1">
      <c r="H39" s="323"/>
      <c r="I39" s="323"/>
      <c r="J39" s="323"/>
      <c r="K39" s="323"/>
      <c r="L39" s="323"/>
    </row>
    <row r="40" spans="1:17" s="320" customFormat="1">
      <c r="H40" s="323"/>
      <c r="I40" s="323"/>
      <c r="J40" s="323"/>
      <c r="K40" s="323"/>
      <c r="L40" s="323"/>
    </row>
    <row r="41" spans="1:17" s="320" customFormat="1">
      <c r="H41" s="323"/>
      <c r="I41" s="323"/>
      <c r="J41" s="323"/>
      <c r="K41" s="323"/>
      <c r="L41" s="323"/>
    </row>
    <row r="42" spans="1:17" s="320" customFormat="1">
      <c r="H42" s="323"/>
      <c r="I42" s="323"/>
      <c r="J42" s="323"/>
      <c r="K42" s="323"/>
      <c r="L42" s="323"/>
    </row>
  </sheetData>
  <autoFilter ref="A17:Q34"/>
  <mergeCells count="24">
    <mergeCell ref="B1:Q1"/>
    <mergeCell ref="B2:Q2"/>
    <mergeCell ref="B3:Q3"/>
    <mergeCell ref="B4:Q4"/>
    <mergeCell ref="B14:B16"/>
    <mergeCell ref="C14:C16"/>
    <mergeCell ref="D14:E14"/>
    <mergeCell ref="F14:F16"/>
    <mergeCell ref="G14:G16"/>
    <mergeCell ref="J14:J16"/>
    <mergeCell ref="P14:P16"/>
    <mergeCell ref="Q14:Q16"/>
    <mergeCell ref="D15:D16"/>
    <mergeCell ref="E15:E16"/>
    <mergeCell ref="K15:K16"/>
    <mergeCell ref="B23:G23"/>
    <mergeCell ref="L15:M15"/>
    <mergeCell ref="H14:I16"/>
    <mergeCell ref="J34:O34"/>
    <mergeCell ref="B34:G34"/>
    <mergeCell ref="K14:M14"/>
    <mergeCell ref="N14:N16"/>
    <mergeCell ref="O14:O16"/>
    <mergeCell ref="C18:D18"/>
  </mergeCells>
  <printOptions horizontalCentered="1"/>
  <pageMargins left="0.7" right="0.41" top="0.75" bottom="0.75" header="0.3" footer="0.3"/>
  <pageSetup paperSize="512" scale="65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67"/>
  <sheetViews>
    <sheetView view="pageBreakPreview" topLeftCell="O31" zoomScaleSheetLayoutView="100" workbookViewId="0">
      <selection activeCell="X51" sqref="X51"/>
    </sheetView>
  </sheetViews>
  <sheetFormatPr defaultRowHeight="16.5"/>
  <cols>
    <col min="1" max="1" width="21.28515625" customWidth="1"/>
    <col min="2" max="2" width="3.85546875" style="21" customWidth="1"/>
    <col min="3" max="3" width="18.42578125" style="13" customWidth="1"/>
    <col min="4" max="4" width="14.7109375" style="13" customWidth="1"/>
    <col min="5" max="5" width="11.42578125" style="13" customWidth="1"/>
    <col min="6" max="6" width="9.5703125" style="13" customWidth="1"/>
    <col min="7" max="7" width="13.140625" style="13" customWidth="1"/>
    <col min="8" max="8" width="10.28515625" style="13" customWidth="1"/>
    <col min="9" max="9" width="12.28515625" style="13" customWidth="1"/>
    <col min="10" max="10" width="7.28515625" style="13" customWidth="1"/>
    <col min="11" max="11" width="8.140625" style="13" customWidth="1"/>
    <col min="12" max="12" width="12.42578125" style="97" customWidth="1"/>
    <col min="13" max="13" width="10.28515625" style="13" customWidth="1"/>
    <col min="14" max="14" width="10.5703125" style="13" customWidth="1"/>
    <col min="15" max="15" width="14.140625" style="22" customWidth="1"/>
    <col min="16" max="16" width="4.5703125" style="13" customWidth="1"/>
    <col min="17" max="17" width="4.5703125" style="22" customWidth="1"/>
    <col min="18" max="18" width="4.5703125" style="13" customWidth="1"/>
    <col min="19" max="19" width="31.28515625" style="13" customWidth="1"/>
    <col min="20" max="20" width="11" customWidth="1"/>
    <col min="21" max="21" width="12.5703125" customWidth="1"/>
    <col min="22" max="22" width="11.5703125" style="811" customWidth="1"/>
    <col min="23" max="23" width="13.140625" style="547" customWidth="1"/>
    <col min="24" max="24" width="14.5703125" style="547" customWidth="1"/>
    <col min="25" max="25" width="11.7109375" customWidth="1"/>
    <col min="26" max="26" width="13" style="547" customWidth="1"/>
    <col min="27" max="27" width="12.7109375" style="547" customWidth="1"/>
    <col min="28" max="28" width="13.5703125" style="547" customWidth="1"/>
  </cols>
  <sheetData>
    <row r="1" spans="1:28" s="516" customFormat="1" ht="12.75">
      <c r="B1" s="1580" t="s">
        <v>136</v>
      </c>
      <c r="C1" s="1580"/>
      <c r="D1" s="1580"/>
      <c r="E1" s="1580"/>
      <c r="F1" s="1580"/>
      <c r="G1" s="1580"/>
      <c r="H1" s="1580"/>
      <c r="I1" s="1580"/>
      <c r="J1" s="1580"/>
      <c r="K1" s="1580"/>
      <c r="L1" s="1580"/>
      <c r="M1" s="1580"/>
      <c r="N1" s="1580"/>
      <c r="O1" s="1580"/>
      <c r="P1" s="1580"/>
      <c r="Q1" s="1580"/>
      <c r="R1" s="1580"/>
      <c r="S1" s="1580"/>
      <c r="V1" s="811"/>
      <c r="W1" s="811"/>
      <c r="X1" s="811"/>
      <c r="Z1" s="811"/>
      <c r="AA1" s="811"/>
      <c r="AB1" s="811"/>
    </row>
    <row r="2" spans="1:28" s="516" customFormat="1" ht="12.75">
      <c r="B2" s="1580" t="s">
        <v>66</v>
      </c>
      <c r="C2" s="1580"/>
      <c r="D2" s="1580"/>
      <c r="E2" s="1580"/>
      <c r="F2" s="1580"/>
      <c r="G2" s="1580"/>
      <c r="H2" s="1580"/>
      <c r="I2" s="1580"/>
      <c r="J2" s="1580"/>
      <c r="K2" s="1580"/>
      <c r="L2" s="1580"/>
      <c r="M2" s="1580"/>
      <c r="N2" s="1580"/>
      <c r="O2" s="1580"/>
      <c r="P2" s="1580"/>
      <c r="Q2" s="1580"/>
      <c r="R2" s="1580"/>
      <c r="S2" s="1580"/>
      <c r="V2" s="811"/>
      <c r="W2" s="811"/>
      <c r="X2" s="811"/>
      <c r="Z2" s="811"/>
      <c r="AA2" s="811"/>
      <c r="AB2" s="811"/>
    </row>
    <row r="3" spans="1:28" s="516" customFormat="1" ht="12.75">
      <c r="B3" s="1580" t="s">
        <v>67</v>
      </c>
      <c r="C3" s="1580"/>
      <c r="D3" s="1580"/>
      <c r="E3" s="1580"/>
      <c r="F3" s="1580"/>
      <c r="G3" s="1580"/>
      <c r="H3" s="1580"/>
      <c r="I3" s="1580"/>
      <c r="J3" s="1580"/>
      <c r="K3" s="1580"/>
      <c r="L3" s="1580"/>
      <c r="M3" s="1580"/>
      <c r="N3" s="1580"/>
      <c r="O3" s="1580"/>
      <c r="P3" s="1580"/>
      <c r="Q3" s="1580"/>
      <c r="R3" s="1580"/>
      <c r="S3" s="1580"/>
      <c r="V3" s="811"/>
      <c r="W3" s="811"/>
      <c r="X3" s="811"/>
      <c r="Z3" s="811"/>
      <c r="AA3" s="811"/>
      <c r="AB3" s="811"/>
    </row>
    <row r="4" spans="1:28" s="516" customFormat="1" ht="12.75">
      <c r="B4" s="1580" t="s">
        <v>1029</v>
      </c>
      <c r="C4" s="1580"/>
      <c r="D4" s="1580"/>
      <c r="E4" s="1580"/>
      <c r="F4" s="1580"/>
      <c r="G4" s="1580"/>
      <c r="H4" s="1580"/>
      <c r="I4" s="1580"/>
      <c r="J4" s="1580"/>
      <c r="K4" s="1580"/>
      <c r="L4" s="1580"/>
      <c r="M4" s="1580"/>
      <c r="N4" s="1580"/>
      <c r="O4" s="1580"/>
      <c r="P4" s="1580"/>
      <c r="Q4" s="1580"/>
      <c r="R4" s="1580"/>
      <c r="S4" s="1580"/>
      <c r="V4" s="811"/>
      <c r="W4" s="811"/>
      <c r="X4" s="811"/>
      <c r="Z4" s="811"/>
      <c r="AA4" s="811"/>
      <c r="AB4" s="811"/>
    </row>
    <row r="5" spans="1:28" s="516" customFormat="1" ht="12.75">
      <c r="B5" s="780"/>
      <c r="C5" s="780"/>
      <c r="D5" s="780"/>
      <c r="E5" s="780"/>
      <c r="F5" s="780"/>
      <c r="G5" s="780"/>
      <c r="H5" s="780"/>
      <c r="I5" s="780"/>
      <c r="J5" s="780"/>
      <c r="K5" s="780"/>
      <c r="L5" s="780"/>
      <c r="M5" s="780"/>
      <c r="N5" s="780"/>
      <c r="O5" s="1913"/>
      <c r="P5" s="780"/>
      <c r="Q5" s="780"/>
      <c r="R5" s="780"/>
      <c r="S5" s="780"/>
      <c r="V5" s="811"/>
      <c r="W5" s="811"/>
      <c r="X5" s="811"/>
      <c r="Z5" s="811"/>
      <c r="AA5" s="811"/>
      <c r="AB5" s="811"/>
    </row>
    <row r="6" spans="1:28" s="516" customFormat="1" ht="12.75">
      <c r="B6" s="393" t="s">
        <v>68</v>
      </c>
      <c r="C6" s="394"/>
      <c r="D6" s="393" t="s">
        <v>69</v>
      </c>
      <c r="E6" s="633"/>
      <c r="F6" s="633"/>
      <c r="G6" s="633"/>
      <c r="H6" s="633"/>
      <c r="I6" s="633"/>
      <c r="J6" s="633"/>
      <c r="K6" s="633"/>
      <c r="L6" s="634"/>
      <c r="M6" s="633"/>
      <c r="N6" s="633"/>
      <c r="O6" s="1914"/>
      <c r="P6" s="633"/>
      <c r="Q6" s="633"/>
      <c r="R6" s="633"/>
      <c r="S6" s="633"/>
      <c r="V6" s="811"/>
      <c r="W6" s="811"/>
      <c r="X6" s="811"/>
      <c r="Z6" s="811"/>
      <c r="AA6" s="811"/>
      <c r="AB6" s="811"/>
    </row>
    <row r="7" spans="1:28" s="516" customFormat="1" ht="12.75">
      <c r="B7" s="393" t="s">
        <v>70</v>
      </c>
      <c r="C7" s="394"/>
      <c r="D7" s="633" t="s">
        <v>71</v>
      </c>
      <c r="E7" s="633"/>
      <c r="F7" s="633"/>
      <c r="G7" s="633"/>
      <c r="H7" s="633"/>
      <c r="I7" s="633"/>
      <c r="J7" s="633"/>
      <c r="K7" s="633"/>
      <c r="L7" s="634"/>
      <c r="M7" s="633"/>
      <c r="N7" s="633"/>
      <c r="O7" s="1914"/>
      <c r="P7" s="633"/>
      <c r="Q7" s="633"/>
      <c r="R7" s="633"/>
      <c r="S7" s="633"/>
      <c r="V7" s="811"/>
      <c r="W7" s="811"/>
      <c r="X7" s="811"/>
      <c r="Z7" s="811"/>
      <c r="AA7" s="811"/>
      <c r="AB7" s="811"/>
    </row>
    <row r="8" spans="1:28" s="516" customFormat="1" ht="12.75">
      <c r="B8" s="393" t="s">
        <v>72</v>
      </c>
      <c r="C8" s="394"/>
      <c r="D8" s="393" t="s">
        <v>899</v>
      </c>
      <c r="E8" s="633"/>
      <c r="F8" s="633"/>
      <c r="G8" s="633"/>
      <c r="H8" s="633"/>
      <c r="I8" s="633"/>
      <c r="J8" s="633"/>
      <c r="K8" s="633"/>
      <c r="L8" s="634"/>
      <c r="M8" s="633"/>
      <c r="N8" s="633"/>
      <c r="O8" s="1914"/>
      <c r="P8" s="633"/>
      <c r="Q8" s="633"/>
      <c r="R8" s="633"/>
      <c r="S8" s="633"/>
      <c r="V8" s="811"/>
      <c r="W8" s="811"/>
      <c r="X8" s="811"/>
      <c r="Z8" s="811"/>
      <c r="AA8" s="811"/>
      <c r="AB8" s="811"/>
    </row>
    <row r="9" spans="1:28" s="516" customFormat="1" ht="12.75">
      <c r="B9" s="393" t="s">
        <v>73</v>
      </c>
      <c r="C9" s="394"/>
      <c r="D9" s="393" t="s">
        <v>900</v>
      </c>
      <c r="E9" s="633"/>
      <c r="F9" s="633"/>
      <c r="G9" s="633"/>
      <c r="H9" s="633"/>
      <c r="I9" s="633"/>
      <c r="J9" s="633"/>
      <c r="K9" s="633"/>
      <c r="L9" s="634"/>
      <c r="M9" s="633"/>
      <c r="N9" s="633"/>
      <c r="O9" s="1914"/>
      <c r="P9" s="633"/>
      <c r="Q9" s="633"/>
      <c r="R9" s="633"/>
      <c r="S9" s="633"/>
      <c r="V9" s="811"/>
      <c r="W9" s="811"/>
      <c r="X9" s="811"/>
      <c r="Z9" s="811"/>
      <c r="AA9" s="811"/>
      <c r="AB9" s="811"/>
    </row>
    <row r="10" spans="1:28" s="516" customFormat="1" ht="12.75">
      <c r="B10" s="393" t="s">
        <v>74</v>
      </c>
      <c r="C10" s="394"/>
      <c r="D10" s="633" t="s">
        <v>75</v>
      </c>
      <c r="E10" s="633"/>
      <c r="F10" s="633"/>
      <c r="G10" s="633"/>
      <c r="H10" s="633"/>
      <c r="I10" s="633"/>
      <c r="J10" s="633"/>
      <c r="K10" s="633"/>
      <c r="L10" s="634"/>
      <c r="M10" s="633"/>
      <c r="N10" s="633"/>
      <c r="O10" s="1914"/>
      <c r="P10" s="633"/>
      <c r="Q10" s="633"/>
      <c r="R10" s="633"/>
      <c r="S10" s="633"/>
      <c r="V10" s="811"/>
      <c r="W10" s="811"/>
      <c r="X10" s="811"/>
      <c r="Z10" s="811"/>
      <c r="AA10" s="811"/>
      <c r="AB10" s="811"/>
    </row>
    <row r="11" spans="1:28" s="801" customFormat="1" ht="12.75">
      <c r="B11" s="393" t="s">
        <v>76</v>
      </c>
      <c r="C11" s="394"/>
      <c r="D11" s="633" t="s">
        <v>204</v>
      </c>
      <c r="E11" s="633"/>
      <c r="F11" s="633"/>
      <c r="G11" s="633"/>
      <c r="H11" s="633"/>
      <c r="I11" s="633"/>
      <c r="J11" s="633"/>
      <c r="K11" s="633"/>
      <c r="L11" s="634"/>
      <c r="M11" s="633"/>
      <c r="N11" s="633"/>
      <c r="O11" s="1914"/>
      <c r="P11" s="633"/>
      <c r="Q11" s="633"/>
      <c r="R11" s="633"/>
      <c r="S11" s="633"/>
      <c r="V11" s="812"/>
      <c r="W11" s="812"/>
      <c r="X11" s="812"/>
      <c r="Z11" s="812"/>
      <c r="AA11" s="812"/>
      <c r="AB11" s="812"/>
    </row>
    <row r="12" spans="1:28" s="516" customFormat="1" ht="12.75">
      <c r="B12" s="393" t="s">
        <v>36</v>
      </c>
      <c r="C12" s="394"/>
      <c r="D12" s="633" t="s">
        <v>103</v>
      </c>
      <c r="E12" s="633"/>
      <c r="F12" s="633"/>
      <c r="G12" s="633"/>
      <c r="H12" s="633"/>
      <c r="I12" s="633"/>
      <c r="J12" s="633"/>
      <c r="K12" s="633"/>
      <c r="L12" s="634"/>
      <c r="M12" s="633"/>
      <c r="N12" s="633"/>
      <c r="O12" s="1914"/>
      <c r="P12" s="633"/>
      <c r="Q12" s="633"/>
      <c r="R12" s="633"/>
      <c r="S12" s="633"/>
      <c r="V12" s="811"/>
      <c r="W12" s="811"/>
      <c r="X12" s="811"/>
      <c r="Z12" s="811"/>
      <c r="AA12" s="811"/>
      <c r="AB12" s="811"/>
    </row>
    <row r="13" spans="1:28" s="516" customFormat="1" ht="12.75">
      <c r="B13" s="635"/>
      <c r="C13" s="636"/>
      <c r="D13" s="636"/>
      <c r="E13" s="636"/>
      <c r="F13" s="636"/>
      <c r="G13" s="636"/>
      <c r="H13" s="636"/>
      <c r="I13" s="636"/>
      <c r="J13" s="636"/>
      <c r="K13" s="636"/>
      <c r="L13" s="637"/>
      <c r="M13" s="636"/>
      <c r="N13" s="636"/>
      <c r="O13" s="1915"/>
      <c r="P13" s="636"/>
      <c r="Q13" s="636"/>
      <c r="R13" s="636"/>
      <c r="S13" s="636"/>
      <c r="V13" s="811"/>
      <c r="W13" s="811"/>
      <c r="X13" s="811"/>
      <c r="Z13" s="811"/>
      <c r="AA13" s="811"/>
      <c r="AB13" s="811"/>
    </row>
    <row r="14" spans="1:28" s="517" customFormat="1" ht="25.5" customHeight="1">
      <c r="B14" s="1594" t="s">
        <v>16</v>
      </c>
      <c r="C14" s="1581" t="s">
        <v>78</v>
      </c>
      <c r="D14" s="1591" t="s">
        <v>0</v>
      </c>
      <c r="E14" s="1591"/>
      <c r="F14" s="1591" t="s">
        <v>95</v>
      </c>
      <c r="G14" s="1591" t="s">
        <v>96</v>
      </c>
      <c r="H14" s="1591" t="s">
        <v>97</v>
      </c>
      <c r="I14" s="1591" t="s">
        <v>9</v>
      </c>
      <c r="J14" s="1591" t="s">
        <v>98</v>
      </c>
      <c r="K14" s="1591"/>
      <c r="L14" s="1591"/>
      <c r="M14" s="1591" t="s">
        <v>184</v>
      </c>
      <c r="N14" s="1575" t="s">
        <v>156</v>
      </c>
      <c r="O14" s="1916" t="s">
        <v>168</v>
      </c>
      <c r="P14" s="1591" t="s">
        <v>7</v>
      </c>
      <c r="Q14" s="1591"/>
      <c r="R14" s="1591"/>
      <c r="S14" s="1591" t="s">
        <v>2</v>
      </c>
      <c r="T14" s="1592" t="s">
        <v>214</v>
      </c>
      <c r="U14" s="1589" t="s">
        <v>215</v>
      </c>
      <c r="V14" s="1586" t="s">
        <v>216</v>
      </c>
      <c r="W14" s="1587"/>
      <c r="X14" s="1588"/>
      <c r="Y14" s="1589" t="s">
        <v>215</v>
      </c>
      <c r="Z14" s="1586" t="s">
        <v>1038</v>
      </c>
      <c r="AA14" s="1587"/>
      <c r="AB14" s="1588"/>
    </row>
    <row r="15" spans="1:28" s="517" customFormat="1" ht="43.5" customHeight="1">
      <c r="B15" s="1594"/>
      <c r="C15" s="1583"/>
      <c r="D15" s="779" t="s">
        <v>5</v>
      </c>
      <c r="E15" s="779" t="s">
        <v>23</v>
      </c>
      <c r="F15" s="1591"/>
      <c r="G15" s="1591"/>
      <c r="H15" s="1591"/>
      <c r="I15" s="1591"/>
      <c r="J15" s="1591" t="s">
        <v>37</v>
      </c>
      <c r="K15" s="1591"/>
      <c r="L15" s="377" t="s">
        <v>176</v>
      </c>
      <c r="M15" s="1591"/>
      <c r="N15" s="1577"/>
      <c r="O15" s="1917"/>
      <c r="P15" s="779" t="s">
        <v>99</v>
      </c>
      <c r="Q15" s="779" t="s">
        <v>100</v>
      </c>
      <c r="R15" s="779" t="s">
        <v>101</v>
      </c>
      <c r="S15" s="1591"/>
      <c r="T15" s="1593"/>
      <c r="U15" s="1590"/>
      <c r="V15" s="1147" t="s">
        <v>218</v>
      </c>
      <c r="W15" s="1147" t="s">
        <v>1035</v>
      </c>
      <c r="X15" s="1147" t="s">
        <v>1036</v>
      </c>
      <c r="Y15" s="1590"/>
      <c r="Z15" s="1147" t="s">
        <v>1037</v>
      </c>
      <c r="AA15" s="1147" t="s">
        <v>1039</v>
      </c>
      <c r="AB15" s="1147" t="s">
        <v>1040</v>
      </c>
    </row>
    <row r="16" spans="1:28" s="376" customFormat="1" ht="13.5" customHeight="1">
      <c r="A16" s="501" t="s">
        <v>421</v>
      </c>
      <c r="B16" s="802" t="s">
        <v>84</v>
      </c>
      <c r="C16" s="723" t="s">
        <v>85</v>
      </c>
      <c r="D16" s="723" t="s">
        <v>86</v>
      </c>
      <c r="E16" s="723" t="s">
        <v>87</v>
      </c>
      <c r="F16" s="723" t="s">
        <v>88</v>
      </c>
      <c r="G16" s="723" t="s">
        <v>89</v>
      </c>
      <c r="H16" s="723" t="s">
        <v>90</v>
      </c>
      <c r="I16" s="723" t="s">
        <v>20</v>
      </c>
      <c r="J16" s="802" t="s">
        <v>17</v>
      </c>
      <c r="K16" s="723" t="s">
        <v>15</v>
      </c>
      <c r="L16" s="723" t="s">
        <v>91</v>
      </c>
      <c r="M16" s="723" t="s">
        <v>92</v>
      </c>
      <c r="N16" s="723" t="s">
        <v>93</v>
      </c>
      <c r="O16" s="1918" t="s">
        <v>18</v>
      </c>
      <c r="P16" s="723" t="s">
        <v>21</v>
      </c>
      <c r="Q16" s="723" t="s">
        <v>22</v>
      </c>
      <c r="R16" s="802" t="s">
        <v>19</v>
      </c>
      <c r="S16" s="723" t="s">
        <v>114</v>
      </c>
      <c r="T16" s="357">
        <v>19</v>
      </c>
      <c r="U16" s="358">
        <v>20</v>
      </c>
      <c r="V16" s="814" t="s">
        <v>186</v>
      </c>
      <c r="W16" s="815" t="s">
        <v>195</v>
      </c>
      <c r="X16" s="815" t="s">
        <v>196</v>
      </c>
      <c r="Y16" s="358">
        <v>24</v>
      </c>
      <c r="Z16" s="815" t="s">
        <v>517</v>
      </c>
      <c r="AA16" s="815" t="s">
        <v>902</v>
      </c>
      <c r="AB16" s="815" t="s">
        <v>903</v>
      </c>
    </row>
    <row r="17" spans="1:29" s="376" customFormat="1" ht="11.1" customHeight="1">
      <c r="A17" s="501" t="s">
        <v>421</v>
      </c>
      <c r="B17" s="620"/>
      <c r="C17" s="621" t="s">
        <v>450</v>
      </c>
      <c r="D17" s="622"/>
      <c r="E17" s="623"/>
      <c r="F17" s="623"/>
      <c r="G17" s="624"/>
      <c r="H17" s="623"/>
      <c r="I17" s="623"/>
      <c r="J17" s="620"/>
      <c r="K17" s="623"/>
      <c r="L17" s="623"/>
      <c r="M17" s="623"/>
      <c r="N17" s="623"/>
      <c r="O17" s="1919"/>
      <c r="P17" s="623"/>
      <c r="Q17" s="623"/>
      <c r="R17" s="620"/>
      <c r="S17" s="810"/>
      <c r="T17" s="1109"/>
      <c r="U17" s="1110"/>
      <c r="V17" s="1111"/>
      <c r="W17" s="1112"/>
      <c r="X17" s="1112"/>
      <c r="Y17" s="1110"/>
      <c r="Z17" s="1112"/>
      <c r="AA17" s="1112"/>
      <c r="AB17" s="1112"/>
    </row>
    <row r="18" spans="1:29" s="376" customFormat="1" ht="20.100000000000001" customHeight="1">
      <c r="A18" s="501" t="s">
        <v>421</v>
      </c>
      <c r="B18" s="620"/>
      <c r="C18" s="820"/>
      <c r="D18" s="820"/>
      <c r="E18" s="623"/>
      <c r="F18" s="623"/>
      <c r="G18" s="623"/>
      <c r="H18" s="623"/>
      <c r="I18" s="623"/>
      <c r="J18" s="620"/>
      <c r="K18" s="623"/>
      <c r="L18" s="623"/>
      <c r="M18" s="623"/>
      <c r="N18" s="623"/>
      <c r="O18" s="1920"/>
      <c r="P18" s="623"/>
      <c r="Q18" s="623"/>
      <c r="R18" s="620"/>
      <c r="S18" s="623"/>
      <c r="T18" s="1113"/>
      <c r="U18" s="1114"/>
      <c r="V18" s="1124"/>
      <c r="W18" s="1125"/>
      <c r="X18" s="1125"/>
      <c r="Y18" s="1114"/>
      <c r="Z18" s="1125"/>
      <c r="AA18" s="1125"/>
      <c r="AB18" s="1125"/>
    </row>
    <row r="19" spans="1:29" s="376" customFormat="1" ht="34.5" customHeight="1">
      <c r="A19" s="501" t="s">
        <v>421</v>
      </c>
      <c r="B19" s="610">
        <v>1</v>
      </c>
      <c r="C19" s="609" t="s">
        <v>411</v>
      </c>
      <c r="D19" s="1092" t="s">
        <v>508</v>
      </c>
      <c r="E19" s="1092" t="s">
        <v>292</v>
      </c>
      <c r="F19" s="1092" t="s">
        <v>412</v>
      </c>
      <c r="G19" s="1126" t="s">
        <v>213</v>
      </c>
      <c r="H19" s="776" t="s">
        <v>413</v>
      </c>
      <c r="I19" s="1127" t="s">
        <v>221</v>
      </c>
      <c r="J19" s="610">
        <v>1</v>
      </c>
      <c r="K19" s="1092" t="s">
        <v>207</v>
      </c>
      <c r="L19" s="1128">
        <f>O19/J19</f>
        <v>90000000</v>
      </c>
      <c r="M19" s="1092">
        <v>2009</v>
      </c>
      <c r="N19" s="1092" t="s">
        <v>415</v>
      </c>
      <c r="O19" s="1921">
        <v>90000000</v>
      </c>
      <c r="P19" s="1092" t="s">
        <v>99</v>
      </c>
      <c r="Q19" s="1092"/>
      <c r="R19" s="610"/>
      <c r="S19" s="1092" t="s">
        <v>1068</v>
      </c>
      <c r="T19" s="1113">
        <v>7</v>
      </c>
      <c r="U19" s="1114">
        <f>2015-M19+1</f>
        <v>7</v>
      </c>
      <c r="V19" s="1149">
        <f>O19/T19</f>
        <v>12857142.857142856</v>
      </c>
      <c r="W19" s="1149">
        <f>U19*V19</f>
        <v>90000000</v>
      </c>
      <c r="X19" s="1144">
        <f>O19-W19</f>
        <v>0</v>
      </c>
      <c r="Y19" s="1114">
        <f>2015-M19+1</f>
        <v>7</v>
      </c>
      <c r="Z19" s="1148">
        <f>O19/T19</f>
        <v>12857142.857142856</v>
      </c>
      <c r="AA19" s="1148">
        <f>Y19*Z19</f>
        <v>90000000</v>
      </c>
      <c r="AB19" s="1115">
        <f>O19-AA19</f>
        <v>0</v>
      </c>
      <c r="AC19" s="376" t="b">
        <f>AA19+AB19=O19</f>
        <v>1</v>
      </c>
    </row>
    <row r="20" spans="1:29" s="376" customFormat="1" ht="20.100000000000001" customHeight="1">
      <c r="A20" s="501" t="s">
        <v>421</v>
      </c>
      <c r="B20" s="610">
        <v>2</v>
      </c>
      <c r="C20" s="609" t="s">
        <v>411</v>
      </c>
      <c r="D20" s="1092" t="s">
        <v>508</v>
      </c>
      <c r="E20" s="1092" t="s">
        <v>292</v>
      </c>
      <c r="F20" s="1092" t="s">
        <v>245</v>
      </c>
      <c r="G20" s="1126" t="s">
        <v>213</v>
      </c>
      <c r="H20" s="776" t="s">
        <v>414</v>
      </c>
      <c r="I20" s="1127" t="s">
        <v>221</v>
      </c>
      <c r="J20" s="610">
        <v>1</v>
      </c>
      <c r="K20" s="1092" t="s">
        <v>207</v>
      </c>
      <c r="L20" s="1128">
        <f>O20/J20</f>
        <v>7000000</v>
      </c>
      <c r="M20" s="1092">
        <v>2009</v>
      </c>
      <c r="N20" s="1092" t="s">
        <v>415</v>
      </c>
      <c r="O20" s="1922">
        <v>7000000</v>
      </c>
      <c r="P20" s="1518" t="s">
        <v>99</v>
      </c>
      <c r="Q20" s="1092"/>
      <c r="R20" s="610"/>
      <c r="S20" s="1092" t="s">
        <v>1067</v>
      </c>
      <c r="T20" s="1113">
        <v>7</v>
      </c>
      <c r="U20" s="1114">
        <f>2015-M20+1</f>
        <v>7</v>
      </c>
      <c r="V20" s="1149">
        <f>O20/T20</f>
        <v>1000000</v>
      </c>
      <c r="W20" s="1149">
        <f>U20*V20</f>
        <v>7000000</v>
      </c>
      <c r="X20" s="1144">
        <f>O20-W20</f>
        <v>0</v>
      </c>
      <c r="Y20" s="1114">
        <f>2015-M20+1</f>
        <v>7</v>
      </c>
      <c r="Z20" s="1148">
        <f>O20/T20</f>
        <v>1000000</v>
      </c>
      <c r="AA20" s="1148">
        <f>Y20*Z20</f>
        <v>7000000</v>
      </c>
      <c r="AB20" s="1115">
        <f>O20-AA20</f>
        <v>0</v>
      </c>
      <c r="AC20" s="376" t="b">
        <f t="shared" ref="AC20:AC48" si="0">AA20+AB20=O20</f>
        <v>1</v>
      </c>
    </row>
    <row r="21" spans="1:29" s="376" customFormat="1" ht="20.100000000000001" customHeight="1">
      <c r="A21" s="501" t="s">
        <v>421</v>
      </c>
      <c r="B21" s="610"/>
      <c r="C21" s="609"/>
      <c r="D21" s="1092"/>
      <c r="E21" s="1092"/>
      <c r="F21" s="1092"/>
      <c r="G21" s="1126"/>
      <c r="H21" s="776"/>
      <c r="I21" s="1127"/>
      <c r="J21" s="610"/>
      <c r="K21" s="1092"/>
      <c r="L21" s="1128"/>
      <c r="M21" s="1092"/>
      <c r="N21" s="1092"/>
      <c r="O21" s="1922"/>
      <c r="P21" s="1092"/>
      <c r="Q21" s="1092"/>
      <c r="R21" s="610"/>
      <c r="S21" s="1092"/>
      <c r="T21" s="1113"/>
      <c r="U21" s="1114"/>
      <c r="V21" s="1115"/>
      <c r="W21" s="1116"/>
      <c r="X21" s="1116"/>
      <c r="Y21" s="1114"/>
      <c r="Z21" s="1116"/>
      <c r="AA21" s="1116"/>
      <c r="AB21" s="1116"/>
      <c r="AC21" s="376" t="b">
        <f t="shared" si="0"/>
        <v>1</v>
      </c>
    </row>
    <row r="22" spans="1:29" s="376" customFormat="1" ht="20.100000000000001" customHeight="1">
      <c r="A22" s="501" t="s">
        <v>595</v>
      </c>
      <c r="B22" s="610"/>
      <c r="C22" s="609"/>
      <c r="D22" s="1092"/>
      <c r="E22" s="1092"/>
      <c r="F22" s="1092"/>
      <c r="G22" s="1092"/>
      <c r="H22" s="1092"/>
      <c r="I22" s="1092"/>
      <c r="J22" s="1129"/>
      <c r="K22" s="1092"/>
      <c r="L22" s="1130"/>
      <c r="M22" s="1131"/>
      <c r="N22" s="1092"/>
      <c r="O22" s="1923"/>
      <c r="P22" s="1092"/>
      <c r="Q22" s="1092"/>
      <c r="R22" s="610"/>
      <c r="S22" s="1092"/>
      <c r="T22" s="1113"/>
      <c r="U22" s="1118"/>
      <c r="V22" s="1117"/>
      <c r="W22" s="1117"/>
      <c r="X22" s="1117"/>
      <c r="Y22" s="1118"/>
      <c r="Z22" s="1117"/>
      <c r="AA22" s="1117"/>
      <c r="AB22" s="1119"/>
      <c r="AC22" s="376" t="b">
        <f t="shared" si="0"/>
        <v>1</v>
      </c>
    </row>
    <row r="23" spans="1:29" s="376" customFormat="1" ht="20.100000000000001" customHeight="1">
      <c r="A23" s="501" t="s">
        <v>595</v>
      </c>
      <c r="B23" s="610"/>
      <c r="C23" s="1603" t="s">
        <v>450</v>
      </c>
      <c r="D23" s="1603"/>
      <c r="E23" s="1603"/>
      <c r="F23" s="1092"/>
      <c r="G23" s="1092"/>
      <c r="H23" s="1092"/>
      <c r="I23" s="1092"/>
      <c r="J23" s="610"/>
      <c r="K23" s="1092"/>
      <c r="L23" s="1092"/>
      <c r="M23" s="1092"/>
      <c r="N23" s="1092"/>
      <c r="O23" s="1919"/>
      <c r="P23" s="1092"/>
      <c r="Q23" s="1092"/>
      <c r="R23" s="610"/>
      <c r="S23" s="1092"/>
      <c r="T23" s="502"/>
      <c r="U23" s="502"/>
      <c r="V23" s="502"/>
      <c r="W23" s="502"/>
      <c r="X23" s="502"/>
      <c r="Y23" s="502"/>
      <c r="Z23" s="502"/>
      <c r="AA23" s="502"/>
      <c r="AB23" s="502"/>
      <c r="AC23" s="376" t="b">
        <f t="shared" si="0"/>
        <v>1</v>
      </c>
    </row>
    <row r="24" spans="1:29" s="376" customFormat="1" ht="20.100000000000001" customHeight="1">
      <c r="A24" s="501" t="s">
        <v>595</v>
      </c>
      <c r="B24" s="1132">
        <v>1</v>
      </c>
      <c r="C24" s="609" t="s">
        <v>591</v>
      </c>
      <c r="D24" s="1092" t="s">
        <v>592</v>
      </c>
      <c r="E24" s="795" t="s">
        <v>292</v>
      </c>
      <c r="F24" s="392" t="s">
        <v>219</v>
      </c>
      <c r="G24" s="798" t="s">
        <v>593</v>
      </c>
      <c r="H24" s="1092" t="s">
        <v>594</v>
      </c>
      <c r="I24" s="1092" t="s">
        <v>221</v>
      </c>
      <c r="J24" s="1129">
        <v>1</v>
      </c>
      <c r="K24" s="1092" t="s">
        <v>207</v>
      </c>
      <c r="L24" s="1022">
        <f>O24/J24</f>
        <v>75000000</v>
      </c>
      <c r="M24" s="1092">
        <v>2012</v>
      </c>
      <c r="N24" s="392" t="s">
        <v>211</v>
      </c>
      <c r="O24" s="1919">
        <v>75000000</v>
      </c>
      <c r="P24" s="1092" t="s">
        <v>99</v>
      </c>
      <c r="Q24" s="1092"/>
      <c r="R24" s="610"/>
      <c r="S24" s="1092" t="s">
        <v>596</v>
      </c>
      <c r="T24" s="502">
        <v>7</v>
      </c>
      <c r="U24" s="502">
        <f>2016-M24+1</f>
        <v>5</v>
      </c>
      <c r="V24" s="1120">
        <f>O24/T24</f>
        <v>10714285.714285715</v>
      </c>
      <c r="W24" s="1121">
        <f>U24*V24</f>
        <v>53571428.571428575</v>
      </c>
      <c r="X24" s="1122">
        <f>O24-W24</f>
        <v>21428571.428571425</v>
      </c>
      <c r="Y24" s="502">
        <f>2017-M24+1</f>
        <v>6</v>
      </c>
      <c r="Z24" s="1120">
        <f>O24/T24</f>
        <v>10714285.714285715</v>
      </c>
      <c r="AA24" s="1121">
        <f>Y24*Z24</f>
        <v>64285714.285714284</v>
      </c>
      <c r="AB24" s="1122">
        <f>O24-AA24</f>
        <v>10714285.714285716</v>
      </c>
      <c r="AC24" s="376" t="b">
        <f t="shared" si="0"/>
        <v>1</v>
      </c>
    </row>
    <row r="25" spans="1:29" s="376" customFormat="1" ht="20.100000000000001" customHeight="1">
      <c r="A25" s="501" t="s">
        <v>595</v>
      </c>
      <c r="B25" s="1132"/>
      <c r="C25" s="609"/>
      <c r="D25" s="1092"/>
      <c r="E25" s="795"/>
      <c r="F25" s="392"/>
      <c r="G25" s="798"/>
      <c r="H25" s="1092"/>
      <c r="I25" s="1092"/>
      <c r="J25" s="1129"/>
      <c r="K25" s="1092"/>
      <c r="L25" s="1022"/>
      <c r="M25" s="1092"/>
      <c r="N25" s="392"/>
      <c r="O25" s="1919"/>
      <c r="P25" s="1092"/>
      <c r="Q25" s="1092"/>
      <c r="R25" s="610"/>
      <c r="S25" s="1092"/>
      <c r="T25" s="502"/>
      <c r="U25" s="502"/>
      <c r="V25" s="1120"/>
      <c r="W25" s="1121"/>
      <c r="X25" s="1122"/>
      <c r="Y25" s="502"/>
      <c r="Z25" s="1120"/>
      <c r="AA25" s="1121"/>
      <c r="AB25" s="1122"/>
      <c r="AC25" s="376" t="b">
        <f t="shared" si="0"/>
        <v>1</v>
      </c>
    </row>
    <row r="26" spans="1:29" s="376" customFormat="1" ht="20.100000000000001" customHeight="1">
      <c r="A26" s="501" t="s">
        <v>671</v>
      </c>
      <c r="B26" s="1132"/>
      <c r="C26" s="609"/>
      <c r="D26" s="1092"/>
      <c r="E26" s="795"/>
      <c r="F26" s="392"/>
      <c r="G26" s="798"/>
      <c r="H26" s="1092"/>
      <c r="I26" s="1092"/>
      <c r="J26" s="1129"/>
      <c r="K26" s="1092"/>
      <c r="L26" s="1022"/>
      <c r="M26" s="1092"/>
      <c r="N26" s="392"/>
      <c r="O26" s="1919"/>
      <c r="P26" s="1092"/>
      <c r="Q26" s="1092"/>
      <c r="R26" s="610"/>
      <c r="S26" s="1092"/>
      <c r="T26" s="502"/>
      <c r="U26" s="502"/>
      <c r="V26" s="1120"/>
      <c r="W26" s="1121"/>
      <c r="X26" s="1122"/>
      <c r="Y26" s="502"/>
      <c r="Z26" s="1120"/>
      <c r="AA26" s="1121"/>
      <c r="AB26" s="1122"/>
      <c r="AC26" s="376" t="b">
        <f t="shared" si="0"/>
        <v>1</v>
      </c>
    </row>
    <row r="27" spans="1:29" s="376" customFormat="1" ht="20.100000000000001" customHeight="1">
      <c r="A27" s="501" t="s">
        <v>671</v>
      </c>
      <c r="B27" s="1132"/>
      <c r="C27" s="1603" t="s">
        <v>450</v>
      </c>
      <c r="D27" s="1603"/>
      <c r="E27" s="1603"/>
      <c r="F27" s="392"/>
      <c r="G27" s="798"/>
      <c r="H27" s="1092"/>
      <c r="I27" s="1092"/>
      <c r="J27" s="1129"/>
      <c r="K27" s="1092"/>
      <c r="L27" s="1022"/>
      <c r="M27" s="1092"/>
      <c r="N27" s="392"/>
      <c r="O27" s="1919"/>
      <c r="P27" s="1092"/>
      <c r="Q27" s="1092"/>
      <c r="R27" s="610"/>
      <c r="S27" s="1092"/>
      <c r="T27" s="502"/>
      <c r="U27" s="502"/>
      <c r="V27" s="1120"/>
      <c r="W27" s="1122"/>
      <c r="X27" s="1122"/>
      <c r="Y27" s="502"/>
      <c r="Z27" s="1120"/>
      <c r="AA27" s="1122"/>
      <c r="AB27" s="1122"/>
      <c r="AC27" s="376" t="b">
        <f t="shared" si="0"/>
        <v>1</v>
      </c>
    </row>
    <row r="28" spans="1:29" s="376" customFormat="1" ht="20.100000000000001" customHeight="1">
      <c r="A28" s="501" t="s">
        <v>671</v>
      </c>
      <c r="B28" s="1132">
        <v>1</v>
      </c>
      <c r="C28" s="609" t="s">
        <v>669</v>
      </c>
      <c r="D28" s="1092" t="s">
        <v>670</v>
      </c>
      <c r="E28" s="795" t="s">
        <v>300</v>
      </c>
      <c r="F28" s="392" t="s">
        <v>219</v>
      </c>
      <c r="G28" s="798" t="s">
        <v>213</v>
      </c>
      <c r="H28" s="1092" t="s">
        <v>213</v>
      </c>
      <c r="I28" s="1092" t="s">
        <v>221</v>
      </c>
      <c r="J28" s="1129">
        <v>1</v>
      </c>
      <c r="K28" s="1092" t="s">
        <v>207</v>
      </c>
      <c r="L28" s="1022">
        <v>40000000</v>
      </c>
      <c r="M28" s="1092">
        <v>2013</v>
      </c>
      <c r="N28" s="392" t="s">
        <v>211</v>
      </c>
      <c r="O28" s="1919">
        <f>J28*L28</f>
        <v>40000000</v>
      </c>
      <c r="P28" s="1092" t="s">
        <v>99</v>
      </c>
      <c r="Q28" s="1092"/>
      <c r="R28" s="610"/>
      <c r="S28" s="798" t="s">
        <v>672</v>
      </c>
      <c r="T28" s="502">
        <v>7</v>
      </c>
      <c r="U28" s="502">
        <f>2016-M28+1</f>
        <v>4</v>
      </c>
      <c r="V28" s="1120">
        <f>O28/T28</f>
        <v>5714285.7142857146</v>
      </c>
      <c r="W28" s="1121">
        <f>U28*V28</f>
        <v>22857142.857142858</v>
      </c>
      <c r="X28" s="1122">
        <f>O28-W28</f>
        <v>17142857.142857142</v>
      </c>
      <c r="Y28" s="502">
        <f>2017-M28+1</f>
        <v>5</v>
      </c>
      <c r="Z28" s="1120">
        <f>O28/T28</f>
        <v>5714285.7142857146</v>
      </c>
      <c r="AA28" s="1121">
        <f>Y28*Z28</f>
        <v>28571428.571428575</v>
      </c>
      <c r="AB28" s="1122">
        <f>O28-AA28</f>
        <v>11428571.428571425</v>
      </c>
      <c r="AC28" s="376" t="b">
        <f t="shared" si="0"/>
        <v>1</v>
      </c>
    </row>
    <row r="29" spans="1:29" s="376" customFormat="1" ht="20.100000000000001" customHeight="1">
      <c r="A29" s="501" t="s">
        <v>671</v>
      </c>
      <c r="B29" s="1132">
        <v>2</v>
      </c>
      <c r="C29" s="609" t="s">
        <v>669</v>
      </c>
      <c r="D29" s="1409" t="s">
        <v>670</v>
      </c>
      <c r="E29" s="795" t="s">
        <v>300</v>
      </c>
      <c r="F29" s="392" t="s">
        <v>219</v>
      </c>
      <c r="G29" s="798" t="s">
        <v>213</v>
      </c>
      <c r="H29" s="1409" t="s">
        <v>213</v>
      </c>
      <c r="I29" s="1409" t="s">
        <v>221</v>
      </c>
      <c r="J29" s="1129">
        <v>1</v>
      </c>
      <c r="K29" s="1092" t="s">
        <v>207</v>
      </c>
      <c r="L29" s="1022">
        <v>40000000</v>
      </c>
      <c r="M29" s="1092">
        <v>2013</v>
      </c>
      <c r="N29" s="392" t="s">
        <v>211</v>
      </c>
      <c r="O29" s="1919">
        <f>J29*L29</f>
        <v>40000000</v>
      </c>
      <c r="P29" s="1518" t="s">
        <v>99</v>
      </c>
      <c r="Q29" s="1092"/>
      <c r="R29" s="610"/>
      <c r="S29" s="798"/>
      <c r="T29" s="502">
        <v>7</v>
      </c>
      <c r="U29" s="502">
        <f>2016-M29+1</f>
        <v>4</v>
      </c>
      <c r="V29" s="1120">
        <f>O29/T29</f>
        <v>5714285.7142857146</v>
      </c>
      <c r="W29" s="1121">
        <f>U29*V29</f>
        <v>22857142.857142858</v>
      </c>
      <c r="X29" s="1122">
        <f>O29-W29</f>
        <v>17142857.142857142</v>
      </c>
      <c r="Y29" s="502">
        <f>2017-M29+1</f>
        <v>5</v>
      </c>
      <c r="Z29" s="1120">
        <f>O29/T29</f>
        <v>5714285.7142857146</v>
      </c>
      <c r="AA29" s="1121">
        <f>Y29*Z29</f>
        <v>28571428.571428575</v>
      </c>
      <c r="AB29" s="1122">
        <f>O29-AA29</f>
        <v>11428571.428571425</v>
      </c>
      <c r="AC29" s="376" t="b">
        <f t="shared" si="0"/>
        <v>1</v>
      </c>
    </row>
    <row r="30" spans="1:29" s="376" customFormat="1" ht="20.100000000000001" customHeight="1">
      <c r="A30" s="501" t="s">
        <v>752</v>
      </c>
      <c r="B30" s="1132"/>
      <c r="C30" s="609"/>
      <c r="D30" s="1092"/>
      <c r="E30" s="795"/>
      <c r="F30" s="392"/>
      <c r="G30" s="798"/>
      <c r="H30" s="1092"/>
      <c r="I30" s="1092"/>
      <c r="J30" s="1129"/>
      <c r="K30" s="1092"/>
      <c r="L30" s="1022"/>
      <c r="M30" s="1092"/>
      <c r="N30" s="392"/>
      <c r="O30" s="1919"/>
      <c r="P30" s="1092"/>
      <c r="Q30" s="1092"/>
      <c r="R30" s="610"/>
      <c r="S30" s="798"/>
      <c r="T30" s="502"/>
      <c r="U30" s="502"/>
      <c r="V30" s="1120"/>
      <c r="W30" s="1121"/>
      <c r="X30" s="1122"/>
      <c r="Y30" s="502"/>
      <c r="Z30" s="1120"/>
      <c r="AA30" s="1121"/>
      <c r="AB30" s="1122"/>
      <c r="AC30" s="376" t="b">
        <f t="shared" si="0"/>
        <v>1</v>
      </c>
    </row>
    <row r="31" spans="1:29" s="376" customFormat="1" ht="20.100000000000001" customHeight="1">
      <c r="A31" s="501" t="s">
        <v>752</v>
      </c>
      <c r="B31" s="1132"/>
      <c r="C31" s="1603" t="s">
        <v>450</v>
      </c>
      <c r="D31" s="1603"/>
      <c r="E31" s="1603"/>
      <c r="F31" s="392"/>
      <c r="G31" s="798"/>
      <c r="H31" s="1092"/>
      <c r="I31" s="1092"/>
      <c r="J31" s="1129"/>
      <c r="K31" s="1092"/>
      <c r="L31" s="1022"/>
      <c r="M31" s="1092"/>
      <c r="N31" s="392"/>
      <c r="O31" s="1919"/>
      <c r="P31" s="1092"/>
      <c r="Q31" s="1092"/>
      <c r="R31" s="610"/>
      <c r="S31" s="1092"/>
      <c r="T31" s="502"/>
      <c r="U31" s="502"/>
      <c r="V31" s="1120"/>
      <c r="W31" s="1120"/>
      <c r="X31" s="1120"/>
      <c r="Y31" s="502"/>
      <c r="Z31" s="1120"/>
      <c r="AA31" s="1120"/>
      <c r="AB31" s="1120"/>
      <c r="AC31" s="376" t="b">
        <f t="shared" si="0"/>
        <v>1</v>
      </c>
    </row>
    <row r="32" spans="1:29" s="376" customFormat="1" ht="20.100000000000001" customHeight="1">
      <c r="A32" s="501" t="s">
        <v>752</v>
      </c>
      <c r="B32" s="1132">
        <v>1</v>
      </c>
      <c r="C32" s="609" t="s">
        <v>669</v>
      </c>
      <c r="D32" s="1092" t="s">
        <v>670</v>
      </c>
      <c r="E32" s="795" t="s">
        <v>292</v>
      </c>
      <c r="F32" s="392" t="s">
        <v>219</v>
      </c>
      <c r="G32" s="798" t="s">
        <v>213</v>
      </c>
      <c r="H32" s="1092" t="s">
        <v>213</v>
      </c>
      <c r="I32" s="1092" t="s">
        <v>221</v>
      </c>
      <c r="J32" s="1129">
        <v>1</v>
      </c>
      <c r="K32" s="1092" t="s">
        <v>207</v>
      </c>
      <c r="L32" s="1022">
        <f>O32/J32</f>
        <v>36500000</v>
      </c>
      <c r="M32" s="1092">
        <v>2014</v>
      </c>
      <c r="N32" s="392" t="s">
        <v>211</v>
      </c>
      <c r="O32" s="1919">
        <v>36500000</v>
      </c>
      <c r="P32" s="1092" t="s">
        <v>99</v>
      </c>
      <c r="Q32" s="1092"/>
      <c r="R32" s="610"/>
      <c r="S32" s="1092" t="s">
        <v>753</v>
      </c>
      <c r="T32" s="502">
        <v>7</v>
      </c>
      <c r="U32" s="502">
        <f>2016-M32+1</f>
        <v>3</v>
      </c>
      <c r="V32" s="1120">
        <f>O32/T32</f>
        <v>5214285.7142857146</v>
      </c>
      <c r="W32" s="1121">
        <f>U32*V32</f>
        <v>15642857.142857144</v>
      </c>
      <c r="X32" s="1122">
        <f>O32-W32</f>
        <v>20857142.857142858</v>
      </c>
      <c r="Y32" s="502">
        <f>2017-M32+1</f>
        <v>4</v>
      </c>
      <c r="Z32" s="1120">
        <f>O32/T32</f>
        <v>5214285.7142857146</v>
      </c>
      <c r="AA32" s="1121">
        <f>Y32*Z32</f>
        <v>20857142.857142858</v>
      </c>
      <c r="AB32" s="1122">
        <f>O32-AA32</f>
        <v>15642857.142857142</v>
      </c>
      <c r="AC32" s="376" t="b">
        <f t="shared" si="0"/>
        <v>1</v>
      </c>
    </row>
    <row r="33" spans="1:29" s="376" customFormat="1" ht="20.100000000000001" customHeight="1">
      <c r="A33" s="501" t="s">
        <v>752</v>
      </c>
      <c r="B33" s="1132"/>
      <c r="C33" s="609"/>
      <c r="D33" s="1092"/>
      <c r="E33" s="795"/>
      <c r="F33" s="392"/>
      <c r="G33" s="798"/>
      <c r="H33" s="1092"/>
      <c r="I33" s="1092"/>
      <c r="J33" s="1129"/>
      <c r="K33" s="1092"/>
      <c r="L33" s="1022"/>
      <c r="M33" s="1092"/>
      <c r="N33" s="392"/>
      <c r="O33" s="1919"/>
      <c r="P33" s="1092"/>
      <c r="Q33" s="1092"/>
      <c r="R33" s="610"/>
      <c r="S33" s="1092"/>
      <c r="T33" s="502"/>
      <c r="U33" s="502"/>
      <c r="V33" s="1120"/>
      <c r="W33" s="1123"/>
      <c r="X33" s="1120"/>
      <c r="Y33" s="502"/>
      <c r="Z33" s="1120"/>
      <c r="AA33" s="1123"/>
      <c r="AB33" s="1120"/>
      <c r="AC33" s="376" t="b">
        <f t="shared" si="0"/>
        <v>1</v>
      </c>
    </row>
    <row r="34" spans="1:29" s="376" customFormat="1" ht="20.100000000000001" customHeight="1">
      <c r="A34" s="501" t="s">
        <v>809</v>
      </c>
      <c r="B34" s="1132"/>
      <c r="C34" s="609"/>
      <c r="D34" s="1092"/>
      <c r="E34" s="795"/>
      <c r="F34" s="392"/>
      <c r="G34" s="798"/>
      <c r="H34" s="1092"/>
      <c r="I34" s="1092"/>
      <c r="J34" s="1129"/>
      <c r="K34" s="1092"/>
      <c r="L34" s="1022"/>
      <c r="M34" s="1092"/>
      <c r="N34" s="392"/>
      <c r="O34" s="1919"/>
      <c r="P34" s="1092"/>
      <c r="Q34" s="1092"/>
      <c r="R34" s="610"/>
      <c r="S34" s="1092"/>
      <c r="T34" s="502"/>
      <c r="U34" s="502"/>
      <c r="V34" s="1120"/>
      <c r="W34" s="1123"/>
      <c r="X34" s="1120"/>
      <c r="Y34" s="502"/>
      <c r="Z34" s="1120"/>
      <c r="AA34" s="1123"/>
      <c r="AB34" s="1120"/>
      <c r="AC34" s="376" t="b">
        <f t="shared" si="0"/>
        <v>1</v>
      </c>
    </row>
    <row r="35" spans="1:29" s="376" customFormat="1" ht="20.100000000000001" customHeight="1">
      <c r="A35" s="501" t="s">
        <v>809</v>
      </c>
      <c r="B35" s="1132"/>
      <c r="C35" s="1603" t="s">
        <v>450</v>
      </c>
      <c r="D35" s="1603"/>
      <c r="E35" s="1603"/>
      <c r="F35" s="392"/>
      <c r="G35" s="798"/>
      <c r="H35" s="1092"/>
      <c r="I35" s="1092"/>
      <c r="J35" s="1129"/>
      <c r="K35" s="1092"/>
      <c r="L35" s="1022"/>
      <c r="M35" s="1092"/>
      <c r="N35" s="392"/>
      <c r="O35" s="1919"/>
      <c r="P35" s="1092"/>
      <c r="Q35" s="1092"/>
      <c r="R35" s="610"/>
      <c r="S35" s="1092"/>
      <c r="T35" s="502"/>
      <c r="U35" s="502"/>
      <c r="V35" s="1120"/>
      <c r="W35" s="1122"/>
      <c r="X35" s="1122"/>
      <c r="Y35" s="502"/>
      <c r="Z35" s="1120"/>
      <c r="AA35" s="1122"/>
      <c r="AB35" s="1122"/>
      <c r="AC35" s="376" t="b">
        <f t="shared" si="0"/>
        <v>1</v>
      </c>
    </row>
    <row r="36" spans="1:29" s="376" customFormat="1" ht="20.100000000000001" customHeight="1">
      <c r="A36" s="501" t="s">
        <v>809</v>
      </c>
      <c r="B36" s="1132">
        <v>1</v>
      </c>
      <c r="C36" s="609" t="s">
        <v>794</v>
      </c>
      <c r="D36" s="1092" t="s">
        <v>795</v>
      </c>
      <c r="E36" s="608" t="s">
        <v>799</v>
      </c>
      <c r="F36" s="392" t="s">
        <v>219</v>
      </c>
      <c r="G36" s="798" t="s">
        <v>789</v>
      </c>
      <c r="H36" s="1092" t="s">
        <v>213</v>
      </c>
      <c r="I36" s="1092" t="s">
        <v>221</v>
      </c>
      <c r="J36" s="1129">
        <v>1</v>
      </c>
      <c r="K36" s="1092" t="s">
        <v>207</v>
      </c>
      <c r="L36" s="1022">
        <v>49975000</v>
      </c>
      <c r="M36" s="1092">
        <v>2015</v>
      </c>
      <c r="N36" s="392" t="s">
        <v>804</v>
      </c>
      <c r="O36" s="1919">
        <f>J36*L36</f>
        <v>49975000</v>
      </c>
      <c r="P36" s="1092" t="s">
        <v>99</v>
      </c>
      <c r="Q36" s="1092"/>
      <c r="R36" s="610"/>
      <c r="S36" s="1695" t="s">
        <v>805</v>
      </c>
      <c r="T36" s="502">
        <v>7</v>
      </c>
      <c r="U36" s="502">
        <f>2016-M36+1</f>
        <v>2</v>
      </c>
      <c r="V36" s="1120">
        <f>O36/T36</f>
        <v>7139285.7142857146</v>
      </c>
      <c r="W36" s="1121">
        <f>U36*V36</f>
        <v>14278571.428571429</v>
      </c>
      <c r="X36" s="1122">
        <f>O36-W36</f>
        <v>35696428.571428567</v>
      </c>
      <c r="Y36" s="502">
        <f>2017-M36+1</f>
        <v>3</v>
      </c>
      <c r="Z36" s="1120">
        <f>O36/T36</f>
        <v>7139285.7142857146</v>
      </c>
      <c r="AA36" s="1121">
        <f>Y36*Z36</f>
        <v>21417857.142857142</v>
      </c>
      <c r="AB36" s="1122">
        <f>O36-AA36</f>
        <v>28557142.857142858</v>
      </c>
      <c r="AC36" s="376" t="b">
        <f t="shared" si="0"/>
        <v>1</v>
      </c>
    </row>
    <row r="37" spans="1:29" s="376" customFormat="1" ht="20.100000000000001" customHeight="1">
      <c r="A37" s="501" t="s">
        <v>809</v>
      </c>
      <c r="B37" s="1132">
        <v>2</v>
      </c>
      <c r="C37" s="609" t="s">
        <v>794</v>
      </c>
      <c r="D37" s="1409" t="s">
        <v>795</v>
      </c>
      <c r="E37" s="608" t="s">
        <v>799</v>
      </c>
      <c r="F37" s="392" t="s">
        <v>219</v>
      </c>
      <c r="G37" s="798" t="s">
        <v>789</v>
      </c>
      <c r="H37" s="1409" t="s">
        <v>213</v>
      </c>
      <c r="I37" s="1409" t="s">
        <v>221</v>
      </c>
      <c r="J37" s="1129">
        <v>1</v>
      </c>
      <c r="K37" s="1409" t="s">
        <v>207</v>
      </c>
      <c r="L37" s="1022">
        <v>49975000</v>
      </c>
      <c r="M37" s="1409">
        <v>2015</v>
      </c>
      <c r="N37" s="392" t="s">
        <v>211</v>
      </c>
      <c r="O37" s="1919">
        <f>J37*L37</f>
        <v>49975000</v>
      </c>
      <c r="P37" s="1518" t="s">
        <v>99</v>
      </c>
      <c r="Q37" s="1409"/>
      <c r="R37" s="610"/>
      <c r="S37" s="1695"/>
      <c r="T37" s="502">
        <v>7</v>
      </c>
      <c r="U37" s="502">
        <f>2016-M37+1</f>
        <v>2</v>
      </c>
      <c r="V37" s="1120">
        <f>O37/T37</f>
        <v>7139285.7142857146</v>
      </c>
      <c r="W37" s="1121">
        <f>U37*V37</f>
        <v>14278571.428571429</v>
      </c>
      <c r="X37" s="1122">
        <f>O37-W37</f>
        <v>35696428.571428567</v>
      </c>
      <c r="Y37" s="502">
        <f>2017-M37+1</f>
        <v>3</v>
      </c>
      <c r="Z37" s="1120">
        <f>O37/T37</f>
        <v>7139285.7142857146</v>
      </c>
      <c r="AA37" s="1121">
        <f>Y37*Z37</f>
        <v>21417857.142857142</v>
      </c>
      <c r="AB37" s="1122">
        <f>O37-AA37</f>
        <v>28557142.857142858</v>
      </c>
    </row>
    <row r="38" spans="1:29" s="376" customFormat="1" ht="20.100000000000001" customHeight="1">
      <c r="A38" s="501" t="s">
        <v>809</v>
      </c>
      <c r="B38" s="1132">
        <v>3</v>
      </c>
      <c r="C38" s="609" t="s">
        <v>790</v>
      </c>
      <c r="D38" s="1092" t="s">
        <v>796</v>
      </c>
      <c r="E38" s="608" t="s">
        <v>800</v>
      </c>
      <c r="F38" s="392" t="s">
        <v>791</v>
      </c>
      <c r="G38" s="798" t="s">
        <v>213</v>
      </c>
      <c r="H38" s="1092" t="s">
        <v>213</v>
      </c>
      <c r="I38" s="1092" t="s">
        <v>212</v>
      </c>
      <c r="J38" s="610">
        <v>1</v>
      </c>
      <c r="K38" s="1092" t="s">
        <v>207</v>
      </c>
      <c r="L38" s="1022">
        <f>O38/J38</f>
        <v>33000000</v>
      </c>
      <c r="M38" s="1092">
        <v>2015</v>
      </c>
      <c r="N38" s="392" t="s">
        <v>803</v>
      </c>
      <c r="O38" s="1919">
        <v>33000000</v>
      </c>
      <c r="P38" s="1518" t="s">
        <v>99</v>
      </c>
      <c r="Q38" s="1092"/>
      <c r="R38" s="610"/>
      <c r="S38" s="1092" t="s">
        <v>806</v>
      </c>
      <c r="T38" s="502">
        <v>7</v>
      </c>
      <c r="U38" s="502">
        <f t="shared" ref="U38:U43" si="1">2016-M38+1</f>
        <v>2</v>
      </c>
      <c r="V38" s="1120">
        <f t="shared" ref="V38:V43" si="2">O38/T38</f>
        <v>4714285.7142857146</v>
      </c>
      <c r="W38" s="1121">
        <f t="shared" ref="W38:W43" si="3">U38*V38</f>
        <v>9428571.4285714291</v>
      </c>
      <c r="X38" s="1122">
        <f t="shared" ref="X38:X43" si="4">O38-W38</f>
        <v>23571428.571428571</v>
      </c>
      <c r="Y38" s="502">
        <f t="shared" ref="Y38:Y43" si="5">2017-M38+1</f>
        <v>3</v>
      </c>
      <c r="Z38" s="1120">
        <f t="shared" ref="Z38:Z43" si="6">O38/T38</f>
        <v>4714285.7142857146</v>
      </c>
      <c r="AA38" s="1121">
        <f t="shared" ref="AA38:AA43" si="7">Y38*Z38</f>
        <v>14142857.142857144</v>
      </c>
      <c r="AB38" s="1122">
        <f t="shared" ref="AB38:AB43" si="8">O38-AA38</f>
        <v>18857142.857142858</v>
      </c>
      <c r="AC38" s="376" t="b">
        <f t="shared" si="0"/>
        <v>1</v>
      </c>
    </row>
    <row r="39" spans="1:29" s="376" customFormat="1" ht="20.100000000000001" customHeight="1">
      <c r="A39" s="501" t="s">
        <v>809</v>
      </c>
      <c r="B39" s="1132">
        <v>4</v>
      </c>
      <c r="C39" s="609" t="s">
        <v>792</v>
      </c>
      <c r="D39" s="1092" t="s">
        <v>797</v>
      </c>
      <c r="E39" s="608" t="s">
        <v>801</v>
      </c>
      <c r="F39" s="392" t="s">
        <v>219</v>
      </c>
      <c r="G39" s="798" t="s">
        <v>213</v>
      </c>
      <c r="H39" s="1092" t="s">
        <v>213</v>
      </c>
      <c r="I39" s="1092" t="s">
        <v>212</v>
      </c>
      <c r="J39" s="1129">
        <v>1</v>
      </c>
      <c r="K39" s="1092" t="s">
        <v>615</v>
      </c>
      <c r="L39" s="1022">
        <v>50500000</v>
      </c>
      <c r="M39" s="1092">
        <v>2015</v>
      </c>
      <c r="N39" s="392" t="s">
        <v>803</v>
      </c>
      <c r="O39" s="1919">
        <f t="shared" ref="O39:O45" si="9">J39*L39</f>
        <v>50500000</v>
      </c>
      <c r="P39" s="1518" t="s">
        <v>99</v>
      </c>
      <c r="Q39" s="1092"/>
      <c r="R39" s="610"/>
      <c r="S39" s="1092" t="s">
        <v>807</v>
      </c>
      <c r="T39" s="502">
        <v>7</v>
      </c>
      <c r="U39" s="502">
        <f t="shared" si="1"/>
        <v>2</v>
      </c>
      <c r="V39" s="1120">
        <f t="shared" si="2"/>
        <v>7214285.7142857146</v>
      </c>
      <c r="W39" s="1121">
        <f t="shared" si="3"/>
        <v>14428571.428571429</v>
      </c>
      <c r="X39" s="1122">
        <f t="shared" si="4"/>
        <v>36071428.571428567</v>
      </c>
      <c r="Y39" s="502">
        <f t="shared" si="5"/>
        <v>3</v>
      </c>
      <c r="Z39" s="1120">
        <f t="shared" si="6"/>
        <v>7214285.7142857146</v>
      </c>
      <c r="AA39" s="1121">
        <f t="shared" si="7"/>
        <v>21642857.142857142</v>
      </c>
      <c r="AB39" s="1122">
        <f t="shared" si="8"/>
        <v>28857142.857142858</v>
      </c>
      <c r="AC39" s="376" t="b">
        <f t="shared" si="0"/>
        <v>1</v>
      </c>
    </row>
    <row r="40" spans="1:29" s="376" customFormat="1" ht="20.100000000000001" customHeight="1">
      <c r="A40" s="501" t="s">
        <v>809</v>
      </c>
      <c r="B40" s="1132">
        <v>5</v>
      </c>
      <c r="C40" s="609" t="s">
        <v>792</v>
      </c>
      <c r="D40" s="1409" t="s">
        <v>797</v>
      </c>
      <c r="E40" s="608" t="s">
        <v>801</v>
      </c>
      <c r="F40" s="392" t="s">
        <v>219</v>
      </c>
      <c r="G40" s="798" t="s">
        <v>213</v>
      </c>
      <c r="H40" s="1409" t="s">
        <v>213</v>
      </c>
      <c r="I40" s="1409" t="s">
        <v>212</v>
      </c>
      <c r="J40" s="1129">
        <v>1</v>
      </c>
      <c r="K40" s="1409" t="s">
        <v>615</v>
      </c>
      <c r="L40" s="1022">
        <v>50500000</v>
      </c>
      <c r="M40" s="1409">
        <v>2015</v>
      </c>
      <c r="N40" s="392" t="s">
        <v>803</v>
      </c>
      <c r="O40" s="1919">
        <f t="shared" si="9"/>
        <v>50500000</v>
      </c>
      <c r="P40" s="1518" t="s">
        <v>99</v>
      </c>
      <c r="Q40" s="1409"/>
      <c r="R40" s="610"/>
      <c r="S40" s="1409"/>
      <c r="T40" s="502">
        <v>7</v>
      </c>
      <c r="U40" s="502">
        <f t="shared" ref="U40:U42" si="10">2016-M40+1</f>
        <v>2</v>
      </c>
      <c r="V40" s="1120">
        <f t="shared" ref="V40:V42" si="11">O40/T40</f>
        <v>7214285.7142857146</v>
      </c>
      <c r="W40" s="1121">
        <f t="shared" ref="W40:W42" si="12">U40*V40</f>
        <v>14428571.428571429</v>
      </c>
      <c r="X40" s="1122">
        <f t="shared" ref="X40:X42" si="13">O40-W40</f>
        <v>36071428.571428567</v>
      </c>
      <c r="Y40" s="502">
        <f t="shared" ref="Y40:Y42" si="14">2017-M40+1</f>
        <v>3</v>
      </c>
      <c r="Z40" s="1120">
        <f t="shared" ref="Z40:Z42" si="15">O40/T40</f>
        <v>7214285.7142857146</v>
      </c>
      <c r="AA40" s="1121">
        <f t="shared" ref="AA40:AA42" si="16">Y40*Z40</f>
        <v>21642857.142857142</v>
      </c>
      <c r="AB40" s="1122">
        <f t="shared" ref="AB40:AB42" si="17">O40-AA40</f>
        <v>28857142.857142858</v>
      </c>
    </row>
    <row r="41" spans="1:29" s="376" customFormat="1" ht="20.100000000000001" customHeight="1">
      <c r="A41" s="501" t="s">
        <v>809</v>
      </c>
      <c r="B41" s="1132">
        <v>6</v>
      </c>
      <c r="C41" s="609" t="s">
        <v>792</v>
      </c>
      <c r="D41" s="1409" t="s">
        <v>797</v>
      </c>
      <c r="E41" s="608" t="s">
        <v>801</v>
      </c>
      <c r="F41" s="392" t="s">
        <v>219</v>
      </c>
      <c r="G41" s="798" t="s">
        <v>213</v>
      </c>
      <c r="H41" s="1409" t="s">
        <v>213</v>
      </c>
      <c r="I41" s="1409" t="s">
        <v>212</v>
      </c>
      <c r="J41" s="1129">
        <v>1</v>
      </c>
      <c r="K41" s="1409" t="s">
        <v>615</v>
      </c>
      <c r="L41" s="1022">
        <v>50500000</v>
      </c>
      <c r="M41" s="1409">
        <v>2015</v>
      </c>
      <c r="N41" s="392" t="s">
        <v>803</v>
      </c>
      <c r="O41" s="1919">
        <f t="shared" si="9"/>
        <v>50500000</v>
      </c>
      <c r="P41" s="1518" t="s">
        <v>99</v>
      </c>
      <c r="Q41" s="1409"/>
      <c r="R41" s="610"/>
      <c r="S41" s="1409"/>
      <c r="T41" s="502">
        <v>7</v>
      </c>
      <c r="U41" s="502">
        <f t="shared" si="10"/>
        <v>2</v>
      </c>
      <c r="V41" s="1120">
        <f t="shared" si="11"/>
        <v>7214285.7142857146</v>
      </c>
      <c r="W41" s="1121">
        <f t="shared" si="12"/>
        <v>14428571.428571429</v>
      </c>
      <c r="X41" s="1122">
        <f t="shared" si="13"/>
        <v>36071428.571428567</v>
      </c>
      <c r="Y41" s="502">
        <f t="shared" si="14"/>
        <v>3</v>
      </c>
      <c r="Z41" s="1120">
        <f t="shared" si="15"/>
        <v>7214285.7142857146</v>
      </c>
      <c r="AA41" s="1121">
        <f t="shared" si="16"/>
        <v>21642857.142857142</v>
      </c>
      <c r="AB41" s="1122">
        <f t="shared" si="17"/>
        <v>28857142.857142858</v>
      </c>
    </row>
    <row r="42" spans="1:29" s="376" customFormat="1" ht="20.100000000000001" customHeight="1">
      <c r="A42" s="501" t="s">
        <v>809</v>
      </c>
      <c r="B42" s="1132">
        <v>7</v>
      </c>
      <c r="C42" s="609" t="s">
        <v>792</v>
      </c>
      <c r="D42" s="1409" t="s">
        <v>797</v>
      </c>
      <c r="E42" s="608" t="s">
        <v>801</v>
      </c>
      <c r="F42" s="392" t="s">
        <v>219</v>
      </c>
      <c r="G42" s="798" t="s">
        <v>213</v>
      </c>
      <c r="H42" s="1409" t="s">
        <v>213</v>
      </c>
      <c r="I42" s="1409" t="s">
        <v>212</v>
      </c>
      <c r="J42" s="1129">
        <v>1</v>
      </c>
      <c r="K42" s="1409" t="s">
        <v>615</v>
      </c>
      <c r="L42" s="1022">
        <v>50500000</v>
      </c>
      <c r="M42" s="1409">
        <v>2015</v>
      </c>
      <c r="N42" s="392" t="s">
        <v>803</v>
      </c>
      <c r="O42" s="1919">
        <f t="shared" si="9"/>
        <v>50500000</v>
      </c>
      <c r="P42" s="1518" t="s">
        <v>99</v>
      </c>
      <c r="Q42" s="1409"/>
      <c r="R42" s="610"/>
      <c r="S42" s="1409"/>
      <c r="T42" s="502">
        <v>7</v>
      </c>
      <c r="U42" s="502">
        <f t="shared" si="10"/>
        <v>2</v>
      </c>
      <c r="V42" s="1120">
        <f t="shared" si="11"/>
        <v>7214285.7142857146</v>
      </c>
      <c r="W42" s="1121">
        <f t="shared" si="12"/>
        <v>14428571.428571429</v>
      </c>
      <c r="X42" s="1122">
        <f t="shared" si="13"/>
        <v>36071428.571428567</v>
      </c>
      <c r="Y42" s="502">
        <f t="shared" si="14"/>
        <v>3</v>
      </c>
      <c r="Z42" s="1120">
        <f t="shared" si="15"/>
        <v>7214285.7142857146</v>
      </c>
      <c r="AA42" s="1121">
        <f t="shared" si="16"/>
        <v>21642857.142857142</v>
      </c>
      <c r="AB42" s="1122">
        <f t="shared" si="17"/>
        <v>28857142.857142858</v>
      </c>
    </row>
    <row r="43" spans="1:29" s="376" customFormat="1" ht="20.100000000000001" customHeight="1">
      <c r="A43" s="501" t="s">
        <v>809</v>
      </c>
      <c r="B43" s="1132">
        <v>8</v>
      </c>
      <c r="C43" s="609" t="s">
        <v>793</v>
      </c>
      <c r="D43" s="1092" t="s">
        <v>798</v>
      </c>
      <c r="E43" s="608" t="s">
        <v>802</v>
      </c>
      <c r="F43" s="392" t="s">
        <v>219</v>
      </c>
      <c r="G43" s="798" t="s">
        <v>789</v>
      </c>
      <c r="H43" s="1092" t="s">
        <v>213</v>
      </c>
      <c r="I43" s="1092" t="s">
        <v>212</v>
      </c>
      <c r="J43" s="1129">
        <v>1</v>
      </c>
      <c r="K43" s="1092" t="s">
        <v>207</v>
      </c>
      <c r="L43" s="1022">
        <v>84833333</v>
      </c>
      <c r="M43" s="1092">
        <v>2015</v>
      </c>
      <c r="N43" s="392" t="s">
        <v>211</v>
      </c>
      <c r="O43" s="1919">
        <f>254500000/3</f>
        <v>84833333.333333328</v>
      </c>
      <c r="P43" s="1518" t="s">
        <v>99</v>
      </c>
      <c r="Q43" s="1092"/>
      <c r="R43" s="610"/>
      <c r="S43" s="1092" t="s">
        <v>808</v>
      </c>
      <c r="T43" s="502">
        <v>7</v>
      </c>
      <c r="U43" s="502">
        <f t="shared" si="1"/>
        <v>2</v>
      </c>
      <c r="V43" s="1120">
        <f t="shared" si="2"/>
        <v>12119047.619047618</v>
      </c>
      <c r="W43" s="1121">
        <f t="shared" si="3"/>
        <v>24238095.238095235</v>
      </c>
      <c r="X43" s="1122">
        <f t="shared" si="4"/>
        <v>60595238.09523809</v>
      </c>
      <c r="Y43" s="502">
        <f t="shared" si="5"/>
        <v>3</v>
      </c>
      <c r="Z43" s="1120">
        <f t="shared" si="6"/>
        <v>12119047.619047618</v>
      </c>
      <c r="AA43" s="1121">
        <f t="shared" si="7"/>
        <v>36357142.857142851</v>
      </c>
      <c r="AB43" s="1122">
        <f t="shared" si="8"/>
        <v>48476190.476190478</v>
      </c>
      <c r="AC43" s="376" t="b">
        <f t="shared" si="0"/>
        <v>1</v>
      </c>
    </row>
    <row r="44" spans="1:29" s="376" customFormat="1" ht="20.100000000000001" customHeight="1">
      <c r="A44" s="501" t="s">
        <v>809</v>
      </c>
      <c r="B44" s="1132">
        <v>9</v>
      </c>
      <c r="C44" s="609" t="s">
        <v>793</v>
      </c>
      <c r="D44" s="1413" t="s">
        <v>798</v>
      </c>
      <c r="E44" s="608" t="s">
        <v>802</v>
      </c>
      <c r="F44" s="392" t="s">
        <v>219</v>
      </c>
      <c r="G44" s="798" t="s">
        <v>789</v>
      </c>
      <c r="H44" s="1413" t="s">
        <v>213</v>
      </c>
      <c r="I44" s="1413" t="s">
        <v>212</v>
      </c>
      <c r="J44" s="1129">
        <v>1</v>
      </c>
      <c r="K44" s="1092" t="s">
        <v>207</v>
      </c>
      <c r="L44" s="1022">
        <v>84833333</v>
      </c>
      <c r="M44" s="1413">
        <v>2015</v>
      </c>
      <c r="N44" s="392" t="s">
        <v>211</v>
      </c>
      <c r="O44" s="1919">
        <f t="shared" ref="O44:O45" si="18">254500000/3</f>
        <v>84833333.333333328</v>
      </c>
      <c r="P44" s="1518" t="s">
        <v>99</v>
      </c>
      <c r="Q44" s="1092"/>
      <c r="R44" s="610"/>
      <c r="S44" s="1092"/>
      <c r="T44" s="502">
        <v>7</v>
      </c>
      <c r="U44" s="502">
        <f t="shared" ref="U44:U45" si="19">2016-M44+1</f>
        <v>2</v>
      </c>
      <c r="V44" s="1120">
        <f t="shared" ref="V44:V45" si="20">O44/T44</f>
        <v>12119047.619047618</v>
      </c>
      <c r="W44" s="1121">
        <f t="shared" ref="W44:W45" si="21">U44*V44</f>
        <v>24238095.238095235</v>
      </c>
      <c r="X44" s="1122">
        <f t="shared" ref="X44:X45" si="22">O44-W44</f>
        <v>60595238.09523809</v>
      </c>
      <c r="Y44" s="502">
        <f t="shared" ref="Y44:Y45" si="23">2017-M44+1</f>
        <v>3</v>
      </c>
      <c r="Z44" s="1120">
        <f t="shared" ref="Z44:Z45" si="24">O44/T44</f>
        <v>12119047.619047618</v>
      </c>
      <c r="AA44" s="1121">
        <f t="shared" ref="AA44:AA45" si="25">Y44*Z44</f>
        <v>36357142.857142851</v>
      </c>
      <c r="AB44" s="1122">
        <f t="shared" ref="AB44:AB45" si="26">O44-AA44</f>
        <v>48476190.476190478</v>
      </c>
      <c r="AC44" s="376" t="b">
        <f t="shared" si="0"/>
        <v>1</v>
      </c>
    </row>
    <row r="45" spans="1:29" s="539" customFormat="1" ht="18.75" customHeight="1">
      <c r="A45" s="501" t="s">
        <v>809</v>
      </c>
      <c r="B45" s="908">
        <v>10</v>
      </c>
      <c r="C45" s="609" t="s">
        <v>793</v>
      </c>
      <c r="D45" s="1413" t="s">
        <v>798</v>
      </c>
      <c r="E45" s="608" t="s">
        <v>802</v>
      </c>
      <c r="F45" s="392" t="s">
        <v>219</v>
      </c>
      <c r="G45" s="798" t="s">
        <v>789</v>
      </c>
      <c r="H45" s="1413" t="s">
        <v>213</v>
      </c>
      <c r="I45" s="1413" t="s">
        <v>212</v>
      </c>
      <c r="J45" s="1129">
        <v>1</v>
      </c>
      <c r="K45" s="1415" t="s">
        <v>207</v>
      </c>
      <c r="L45" s="1415">
        <v>84833333</v>
      </c>
      <c r="M45" s="908">
        <v>2015</v>
      </c>
      <c r="N45" s="908" t="s">
        <v>211</v>
      </c>
      <c r="O45" s="1919">
        <f t="shared" si="18"/>
        <v>84833333.333333328</v>
      </c>
      <c r="P45" s="1518" t="s">
        <v>99</v>
      </c>
      <c r="Q45" s="1133"/>
      <c r="R45" s="1133"/>
      <c r="S45" s="1133"/>
      <c r="T45" s="502">
        <v>7</v>
      </c>
      <c r="U45" s="502">
        <f t="shared" si="19"/>
        <v>2</v>
      </c>
      <c r="V45" s="1120">
        <f t="shared" si="20"/>
        <v>12119047.619047618</v>
      </c>
      <c r="W45" s="1121">
        <f t="shared" si="21"/>
        <v>24238095.238095235</v>
      </c>
      <c r="X45" s="1122">
        <f t="shared" si="22"/>
        <v>60595238.09523809</v>
      </c>
      <c r="Y45" s="502">
        <f t="shared" si="23"/>
        <v>3</v>
      </c>
      <c r="Z45" s="1120">
        <f t="shared" si="24"/>
        <v>12119047.619047618</v>
      </c>
      <c r="AA45" s="1121">
        <f t="shared" si="25"/>
        <v>36357142.857142851</v>
      </c>
      <c r="AB45" s="1122">
        <f t="shared" si="26"/>
        <v>48476190.476190478</v>
      </c>
      <c r="AC45" s="376" t="b">
        <f t="shared" si="0"/>
        <v>1</v>
      </c>
    </row>
    <row r="46" spans="1:29" s="539" customFormat="1" ht="11.1" customHeight="1">
      <c r="A46" s="88"/>
      <c r="B46" s="1133"/>
      <c r="C46" s="1133"/>
      <c r="D46" s="1133"/>
      <c r="E46" s="1133"/>
      <c r="F46" s="1133"/>
      <c r="G46" s="1133"/>
      <c r="H46" s="1134"/>
      <c r="I46" s="1135"/>
      <c r="J46" s="1134"/>
      <c r="K46" s="1134"/>
      <c r="L46" s="1134"/>
      <c r="M46" s="1133"/>
      <c r="N46" s="1136"/>
      <c r="O46" s="1925"/>
      <c r="P46" s="1133"/>
      <c r="Q46" s="1133"/>
      <c r="R46" s="1133"/>
      <c r="S46" s="1133"/>
      <c r="T46" s="803"/>
      <c r="U46" s="803"/>
      <c r="V46" s="803"/>
      <c r="W46" s="803"/>
      <c r="X46" s="803"/>
      <c r="Y46" s="803"/>
      <c r="Z46" s="803"/>
      <c r="AA46" s="803"/>
      <c r="AB46" s="803"/>
      <c r="AC46" s="376" t="b">
        <f t="shared" si="0"/>
        <v>1</v>
      </c>
    </row>
    <row r="47" spans="1:29" s="539" customFormat="1" ht="11.1" customHeight="1">
      <c r="A47" s="88"/>
      <c r="B47" s="1137"/>
      <c r="C47" s="1138"/>
      <c r="D47" s="1139"/>
      <c r="E47" s="1140"/>
      <c r="F47" s="1141"/>
      <c r="G47" s="1141"/>
      <c r="H47" s="1141"/>
      <c r="I47" s="1139"/>
      <c r="J47" s="1141"/>
      <c r="K47" s="1141"/>
      <c r="L47" s="1142"/>
      <c r="M47" s="1141"/>
      <c r="N47" s="1141"/>
      <c r="O47" s="1142"/>
      <c r="P47" s="1141"/>
      <c r="Q47" s="1143"/>
      <c r="R47" s="1143"/>
      <c r="S47" s="1141"/>
      <c r="T47" s="806"/>
      <c r="U47" s="806"/>
      <c r="V47" s="804"/>
      <c r="W47" s="805"/>
      <c r="X47" s="805"/>
      <c r="Y47" s="806"/>
      <c r="Z47" s="805"/>
      <c r="AA47" s="805"/>
      <c r="AB47" s="805"/>
      <c r="AC47" s="376" t="b">
        <f t="shared" si="0"/>
        <v>1</v>
      </c>
    </row>
    <row r="48" spans="1:29" s="569" customFormat="1" ht="13.5">
      <c r="B48" s="1604" t="s">
        <v>94</v>
      </c>
      <c r="C48" s="1605"/>
      <c r="D48" s="1605"/>
      <c r="E48" s="1605"/>
      <c r="F48" s="1605"/>
      <c r="G48" s="1605"/>
      <c r="H48" s="1605"/>
      <c r="I48" s="1606"/>
      <c r="J48" s="1544">
        <v>16</v>
      </c>
      <c r="K48" s="1545" t="s">
        <v>207</v>
      </c>
      <c r="L48" s="1597"/>
      <c r="M48" s="1598"/>
      <c r="N48" s="1599"/>
      <c r="O48" s="1926">
        <f>SUM(O19:O45)</f>
        <v>877950000.00000012</v>
      </c>
      <c r="P48" s="1600"/>
      <c r="Q48" s="1601"/>
      <c r="R48" s="1601"/>
      <c r="S48" s="1602"/>
      <c r="T48" s="807"/>
      <c r="U48" s="808"/>
      <c r="V48" s="710">
        <f>SUM(V19:V43)</f>
        <v>101183333.33333334</v>
      </c>
      <c r="W48" s="710">
        <f>SUM(W19:W43)</f>
        <v>331866666.66666663</v>
      </c>
      <c r="X48" s="710">
        <f>SUM(X19:X43)</f>
        <v>376416666.66666663</v>
      </c>
      <c r="Y48" s="809"/>
      <c r="Z48" s="710">
        <f>SUM(Z19:Z43)</f>
        <v>101183333.33333334</v>
      </c>
      <c r="AA48" s="710">
        <f>SUM(AA19:AA47)</f>
        <v>491907142.85714281</v>
      </c>
      <c r="AB48" s="710">
        <f>SUM(AB19:AB47)</f>
        <v>386042857.14285719</v>
      </c>
      <c r="AC48" s="376" t="b">
        <f t="shared" si="0"/>
        <v>1</v>
      </c>
    </row>
    <row r="49" spans="1:29" s="5" customFormat="1">
      <c r="A49" s="355"/>
      <c r="B49" s="384"/>
      <c r="C49" s="382"/>
      <c r="D49" s="382"/>
      <c r="E49" s="382"/>
      <c r="F49" s="382"/>
      <c r="G49" s="382"/>
      <c r="H49" s="382"/>
      <c r="I49" s="378"/>
      <c r="J49" s="385"/>
      <c r="K49" s="386"/>
      <c r="L49" s="379"/>
      <c r="M49" s="379"/>
      <c r="N49" s="379"/>
      <c r="O49" s="1927"/>
      <c r="P49" s="380"/>
      <c r="Q49" s="380"/>
      <c r="R49" s="380"/>
      <c r="S49" s="380"/>
    </row>
    <row r="50" spans="1:29" s="60" customFormat="1">
      <c r="A50" s="381"/>
      <c r="B50" s="382"/>
      <c r="C50" s="382"/>
      <c r="D50" s="382"/>
      <c r="E50" s="382"/>
      <c r="F50" s="382"/>
      <c r="G50" s="382"/>
      <c r="H50" s="382"/>
      <c r="I50" s="382"/>
      <c r="J50" s="280"/>
      <c r="K50" s="383"/>
      <c r="L50" s="341"/>
      <c r="M50" s="341"/>
      <c r="N50" s="341"/>
      <c r="O50" s="1928"/>
      <c r="P50" s="373"/>
      <c r="Q50" s="373"/>
      <c r="R50" s="373"/>
      <c r="S50" s="373"/>
    </row>
    <row r="51" spans="1:29" s="60" customFormat="1">
      <c r="A51" s="381"/>
      <c r="B51" s="382"/>
      <c r="C51" s="382"/>
      <c r="D51" s="382"/>
      <c r="E51" s="382"/>
      <c r="F51" s="382"/>
      <c r="G51" s="382"/>
      <c r="H51" s="382"/>
      <c r="I51" s="382"/>
      <c r="J51" s="280"/>
      <c r="K51" s="383"/>
      <c r="L51" s="341"/>
      <c r="M51" s="341"/>
      <c r="N51" s="341"/>
      <c r="O51" s="1928"/>
      <c r="P51" s="373"/>
      <c r="Q51" s="373"/>
      <c r="R51" s="373"/>
      <c r="S51" s="373"/>
    </row>
    <row r="52" spans="1:29" s="60" customFormat="1">
      <c r="A52" s="381"/>
      <c r="B52" s="382"/>
      <c r="C52" s="382"/>
      <c r="D52" s="382"/>
      <c r="E52" s="382"/>
      <c r="F52" s="382"/>
      <c r="G52" s="382"/>
      <c r="H52" s="382"/>
      <c r="I52" s="382"/>
      <c r="J52" s="280"/>
      <c r="K52" s="383"/>
      <c r="L52" s="341"/>
      <c r="M52" s="341"/>
      <c r="N52" s="341"/>
      <c r="O52" s="1928"/>
      <c r="P52" s="373"/>
      <c r="Q52" s="373"/>
      <c r="R52" s="373"/>
      <c r="S52" s="373"/>
    </row>
    <row r="53" spans="1:29" s="60" customFormat="1">
      <c r="A53" s="381"/>
      <c r="B53" s="382"/>
      <c r="D53" s="382"/>
      <c r="E53" s="382"/>
      <c r="F53" s="382"/>
      <c r="G53" s="382"/>
      <c r="H53" s="382"/>
      <c r="I53" s="382"/>
      <c r="J53" s="280"/>
      <c r="K53" s="383"/>
      <c r="L53" s="341"/>
      <c r="M53" s="341"/>
      <c r="N53" s="341"/>
      <c r="O53" s="1928"/>
      <c r="P53" s="373"/>
      <c r="Q53" s="373"/>
      <c r="R53" s="373"/>
      <c r="S53" s="373"/>
    </row>
    <row r="54" spans="1:29" s="60" customFormat="1">
      <c r="A54" s="381"/>
      <c r="B54" s="382"/>
      <c r="C54" s="382"/>
      <c r="D54" s="382"/>
      <c r="E54" s="382"/>
      <c r="F54" s="382"/>
      <c r="G54" s="382"/>
      <c r="H54" s="382"/>
      <c r="I54" s="382"/>
      <c r="J54" s="280"/>
      <c r="K54" s="383"/>
      <c r="L54" s="341"/>
      <c r="M54" s="341"/>
      <c r="N54" s="341"/>
      <c r="O54" s="1928"/>
      <c r="P54" s="373"/>
      <c r="Q54" s="373"/>
      <c r="R54" s="373"/>
      <c r="S54" s="373"/>
    </row>
    <row r="55" spans="1:29" s="60" customFormat="1">
      <c r="A55" s="381"/>
      <c r="B55" s="382"/>
      <c r="C55" s="382"/>
      <c r="D55" s="382"/>
      <c r="E55" s="382"/>
      <c r="F55" s="382"/>
      <c r="G55" s="382"/>
      <c r="H55" s="382"/>
      <c r="I55" s="382"/>
      <c r="J55" s="280"/>
      <c r="K55" s="383"/>
      <c r="L55" s="341"/>
      <c r="M55" s="341"/>
      <c r="N55" s="341"/>
      <c r="O55" s="1928"/>
      <c r="P55" s="373"/>
      <c r="Q55" s="373"/>
      <c r="R55" s="373"/>
      <c r="S55" s="373"/>
    </row>
    <row r="56" spans="1:29" s="819" customFormat="1" ht="12.75">
      <c r="A56" s="452" t="s">
        <v>421</v>
      </c>
      <c r="B56" s="1595" t="s">
        <v>94</v>
      </c>
      <c r="C56" s="1595"/>
      <c r="D56" s="1595"/>
      <c r="E56" s="1595"/>
      <c r="F56" s="1595"/>
      <c r="G56" s="1595"/>
      <c r="H56" s="1595"/>
      <c r="I56" s="1595"/>
      <c r="J56" s="729"/>
      <c r="K56" s="818" t="s">
        <v>207</v>
      </c>
      <c r="L56" s="1595"/>
      <c r="M56" s="1595"/>
      <c r="N56" s="1595"/>
      <c r="O56" s="1926">
        <f>SUM(O19:O20)</f>
        <v>97000000</v>
      </c>
      <c r="P56" s="1596"/>
      <c r="Q56" s="1596"/>
      <c r="R56" s="1596"/>
      <c r="S56" s="1596"/>
      <c r="U56" s="731"/>
      <c r="V56" s="914">
        <f>SUM(V19:V20)</f>
        <v>13857142.857142856</v>
      </c>
      <c r="W56" s="710">
        <f>SUM(W19:W20)</f>
        <v>97000000</v>
      </c>
      <c r="X56" s="1145">
        <f>SUM(X19:X20)</f>
        <v>0</v>
      </c>
      <c r="Y56" s="731"/>
      <c r="Z56" s="914">
        <f>SUM(Z19:Z20)</f>
        <v>13857142.857142856</v>
      </c>
      <c r="AA56" s="710">
        <f>SUM(AA19:AA20)</f>
        <v>97000000</v>
      </c>
      <c r="AB56" s="1146">
        <f>SUM(AB19:AB20)</f>
        <v>0</v>
      </c>
    </row>
    <row r="57" spans="1:29" s="569" customFormat="1" ht="12.75">
      <c r="A57" s="501" t="s">
        <v>595</v>
      </c>
      <c r="B57" s="1595" t="s">
        <v>94</v>
      </c>
      <c r="C57" s="1595"/>
      <c r="D57" s="1595"/>
      <c r="E57" s="1595"/>
      <c r="F57" s="1595"/>
      <c r="G57" s="1595"/>
      <c r="H57" s="1595"/>
      <c r="I57" s="1595"/>
      <c r="J57" s="729"/>
      <c r="K57" s="429" t="s">
        <v>207</v>
      </c>
      <c r="L57" s="1595"/>
      <c r="M57" s="1595"/>
      <c r="N57" s="1595"/>
      <c r="O57" s="1926">
        <f>SUM(O24)</f>
        <v>75000000</v>
      </c>
      <c r="P57" s="1596"/>
      <c r="Q57" s="1596"/>
      <c r="R57" s="1596"/>
      <c r="S57" s="1596"/>
      <c r="V57" s="914">
        <f>SUM(V24)</f>
        <v>10714285.714285715</v>
      </c>
      <c r="W57" s="710">
        <f>SUM(W24)</f>
        <v>53571428.571428575</v>
      </c>
      <c r="X57" s="1145">
        <f>SUM(X24)</f>
        <v>21428571.428571425</v>
      </c>
      <c r="Y57" s="558"/>
      <c r="Z57" s="914">
        <f>SUM(Z24)</f>
        <v>10714285.714285715</v>
      </c>
      <c r="AA57" s="710">
        <f>SUM(AA24)</f>
        <v>64285714.285714284</v>
      </c>
      <c r="AB57" s="1146">
        <f>SUM(AB24)</f>
        <v>10714285.714285716</v>
      </c>
    </row>
    <row r="58" spans="1:29" s="513" customFormat="1" ht="12.75">
      <c r="A58" s="501" t="s">
        <v>671</v>
      </c>
      <c r="B58" s="1595" t="s">
        <v>94</v>
      </c>
      <c r="C58" s="1595"/>
      <c r="D58" s="1595"/>
      <c r="E58" s="1595"/>
      <c r="F58" s="1595"/>
      <c r="G58" s="1595"/>
      <c r="H58" s="1595"/>
      <c r="I58" s="1595"/>
      <c r="J58" s="729"/>
      <c r="K58" s="429" t="s">
        <v>207</v>
      </c>
      <c r="L58" s="1595"/>
      <c r="M58" s="1595"/>
      <c r="N58" s="1595"/>
      <c r="O58" s="1926">
        <f>SUM(O28)</f>
        <v>40000000</v>
      </c>
      <c r="P58" s="1596"/>
      <c r="Q58" s="1596"/>
      <c r="R58" s="1596"/>
      <c r="S58" s="1596"/>
      <c r="V58" s="1150">
        <f>SUM(V28)</f>
        <v>5714285.7142857146</v>
      </c>
      <c r="W58" s="1151">
        <f>SUM(W28)</f>
        <v>22857142.857142858</v>
      </c>
      <c r="X58" s="1152">
        <f>SUM(X28)</f>
        <v>17142857.142857142</v>
      </c>
      <c r="Y58" s="453"/>
      <c r="Z58" s="1150">
        <f>SUM(Z28)</f>
        <v>5714285.7142857146</v>
      </c>
      <c r="AA58" s="1151">
        <f>SUM(AA28)</f>
        <v>28571428.571428575</v>
      </c>
      <c r="AB58" s="1152">
        <f>SUM(AB28)</f>
        <v>11428571.428571425</v>
      </c>
      <c r="AC58" s="453"/>
    </row>
    <row r="59" spans="1:29" s="564" customFormat="1" ht="12.75">
      <c r="A59" s="501" t="s">
        <v>752</v>
      </c>
      <c r="B59" s="1595" t="s">
        <v>94</v>
      </c>
      <c r="C59" s="1595"/>
      <c r="D59" s="1595"/>
      <c r="E59" s="1595"/>
      <c r="F59" s="1595"/>
      <c r="G59" s="1595"/>
      <c r="H59" s="1595"/>
      <c r="I59" s="1595"/>
      <c r="J59" s="729"/>
      <c r="K59" s="429" t="s">
        <v>207</v>
      </c>
      <c r="L59" s="1595"/>
      <c r="M59" s="1595"/>
      <c r="N59" s="1595"/>
      <c r="O59" s="1926">
        <f>SUM(O32)</f>
        <v>36500000</v>
      </c>
      <c r="P59" s="1596"/>
      <c r="Q59" s="1596"/>
      <c r="R59" s="1596"/>
      <c r="S59" s="1596"/>
      <c r="V59" s="510">
        <f>SUM(V32)</f>
        <v>5214285.7142857146</v>
      </c>
      <c r="W59" s="510">
        <f>SUM(W32)</f>
        <v>15642857.142857144</v>
      </c>
      <c r="X59" s="510">
        <f>SUM(X32)</f>
        <v>20857142.857142858</v>
      </c>
      <c r="Z59" s="510">
        <f>SUM(Z32)</f>
        <v>5214285.7142857146</v>
      </c>
      <c r="AA59" s="510">
        <f>SUM(AA32)</f>
        <v>20857142.857142858</v>
      </c>
      <c r="AB59" s="510">
        <f>SUM(AB32)</f>
        <v>15642857.142857142</v>
      </c>
    </row>
    <row r="60" spans="1:29" s="564" customFormat="1" ht="12.75">
      <c r="A60" s="501" t="s">
        <v>809</v>
      </c>
      <c r="B60" s="1597" t="s">
        <v>94</v>
      </c>
      <c r="C60" s="1598"/>
      <c r="D60" s="1598"/>
      <c r="E60" s="1598"/>
      <c r="F60" s="1598"/>
      <c r="G60" s="1598"/>
      <c r="H60" s="1598"/>
      <c r="I60" s="1599"/>
      <c r="J60" s="729"/>
      <c r="K60" s="429" t="s">
        <v>207</v>
      </c>
      <c r="L60" s="1597"/>
      <c r="M60" s="1598"/>
      <c r="N60" s="1599"/>
      <c r="O60" s="1926">
        <f>SUM(O36:O43)</f>
        <v>419783333.33333331</v>
      </c>
      <c r="P60" s="1600"/>
      <c r="Q60" s="1601"/>
      <c r="R60" s="1601"/>
      <c r="S60" s="1602"/>
      <c r="V60" s="953">
        <f>SUM(V36:V43)</f>
        <v>59969047.619047627</v>
      </c>
      <c r="W60" s="953">
        <f>SUM(W36:W43)</f>
        <v>119938095.23809525</v>
      </c>
      <c r="X60" s="953">
        <f>SUM(X36:X43)</f>
        <v>299845238.09523809</v>
      </c>
      <c r="Z60" s="953">
        <f>SUM(Z36:Z43)</f>
        <v>59969047.619047627</v>
      </c>
      <c r="AA60" s="953">
        <f>SUM(AA36:AA43)</f>
        <v>179907142.85714281</v>
      </c>
      <c r="AB60" s="953">
        <f>SUM(AB36:AB43)</f>
        <v>239876190.47619051</v>
      </c>
    </row>
    <row r="61" spans="1:29">
      <c r="B61" s="23"/>
      <c r="C61" s="26"/>
      <c r="D61" s="26"/>
      <c r="E61" s="25"/>
      <c r="F61" s="26"/>
      <c r="G61" s="26"/>
      <c r="H61" s="28"/>
      <c r="I61" s="28"/>
      <c r="J61" s="27"/>
      <c r="K61" s="27"/>
      <c r="M61" s="27"/>
      <c r="N61" s="27"/>
      <c r="P61" s="27"/>
      <c r="Q61" s="26"/>
      <c r="R61" s="26"/>
      <c r="S61" s="26"/>
      <c r="V61" s="825"/>
      <c r="W61" s="825"/>
      <c r="X61" s="825"/>
      <c r="Y61" s="402"/>
      <c r="Z61" s="825"/>
      <c r="AA61" s="825"/>
      <c r="AB61" s="825"/>
      <c r="AC61" s="402"/>
    </row>
    <row r="62" spans="1:29">
      <c r="B62" s="23"/>
      <c r="C62" s="26"/>
      <c r="D62" s="26"/>
      <c r="E62" s="26"/>
      <c r="F62" s="31"/>
      <c r="G62" s="26"/>
      <c r="H62" s="26"/>
      <c r="I62" s="26"/>
      <c r="J62" s="26"/>
      <c r="K62" s="26"/>
      <c r="L62" s="99"/>
      <c r="M62" s="26"/>
      <c r="N62" s="25"/>
      <c r="O62" s="1929"/>
      <c r="P62" s="26"/>
      <c r="Q62" s="29"/>
      <c r="R62" s="26"/>
      <c r="S62" s="26"/>
      <c r="V62" s="825"/>
      <c r="W62" s="825"/>
      <c r="X62" s="825"/>
      <c r="Y62" s="402"/>
      <c r="Z62" s="825"/>
      <c r="AA62" s="825"/>
      <c r="AB62" s="825"/>
      <c r="AC62" s="402"/>
    </row>
    <row r="63" spans="1:29">
      <c r="B63" s="23"/>
      <c r="C63" s="26"/>
      <c r="D63" s="26"/>
      <c r="E63" s="26"/>
      <c r="F63" s="31"/>
      <c r="G63" s="26"/>
      <c r="H63" s="26"/>
      <c r="I63" s="26"/>
      <c r="J63" s="26"/>
      <c r="K63" s="26"/>
      <c r="L63" s="99"/>
      <c r="M63" s="26"/>
      <c r="N63" s="25"/>
      <c r="O63" s="1929"/>
      <c r="P63" s="26"/>
      <c r="Q63" s="29"/>
      <c r="R63" s="26"/>
      <c r="S63" s="26"/>
      <c r="V63" s="825"/>
      <c r="W63" s="825"/>
      <c r="X63" s="825"/>
      <c r="Y63" s="402"/>
      <c r="Z63" s="825"/>
      <c r="AA63" s="825"/>
      <c r="AB63" s="825"/>
      <c r="AC63" s="402"/>
    </row>
    <row r="64" spans="1:29">
      <c r="B64" s="23"/>
      <c r="C64" s="26"/>
      <c r="D64" s="26"/>
      <c r="E64" s="26"/>
      <c r="F64" s="31"/>
      <c r="G64" s="26"/>
      <c r="H64" s="26"/>
      <c r="I64" s="26"/>
      <c r="J64" s="26"/>
      <c r="K64" s="26"/>
      <c r="L64" s="99"/>
      <c r="M64" s="26"/>
      <c r="N64" s="25"/>
      <c r="O64" s="1929"/>
      <c r="P64" s="26"/>
      <c r="Q64" s="29"/>
      <c r="R64" s="26"/>
      <c r="S64" s="26"/>
      <c r="V64" s="825"/>
      <c r="W64" s="825"/>
      <c r="X64" s="825"/>
      <c r="Y64" s="402"/>
      <c r="Z64" s="825"/>
      <c r="AA64" s="825"/>
      <c r="AB64" s="825"/>
      <c r="AC64" s="402"/>
    </row>
    <row r="65" spans="2:29">
      <c r="B65" s="23"/>
      <c r="C65" s="26"/>
      <c r="D65" s="26"/>
      <c r="E65" s="26"/>
      <c r="F65" s="30"/>
      <c r="G65" s="30"/>
      <c r="H65" s="30"/>
      <c r="I65" s="26"/>
      <c r="J65" s="26"/>
      <c r="K65" s="26"/>
      <c r="L65" s="99"/>
      <c r="M65" s="25"/>
      <c r="N65" s="25"/>
      <c r="O65" s="1929"/>
      <c r="P65" s="25"/>
      <c r="Q65" s="29"/>
      <c r="R65" s="26"/>
      <c r="S65" s="26"/>
      <c r="V65" s="825"/>
      <c r="W65" s="825"/>
      <c r="X65" s="825"/>
      <c r="Y65" s="402"/>
      <c r="Z65" s="825"/>
      <c r="AA65" s="825"/>
      <c r="AB65" s="825"/>
      <c r="AC65" s="402"/>
    </row>
    <row r="66" spans="2:29">
      <c r="B66" s="23"/>
      <c r="C66" s="26"/>
      <c r="D66" s="26"/>
      <c r="E66" s="26"/>
      <c r="F66" s="30"/>
      <c r="G66" s="30"/>
      <c r="H66" s="30"/>
      <c r="I66" s="26"/>
      <c r="J66" s="26"/>
      <c r="K66" s="26"/>
      <c r="L66" s="99"/>
      <c r="M66" s="25"/>
      <c r="N66" s="25"/>
      <c r="O66" s="1929"/>
      <c r="P66" s="25"/>
      <c r="Q66" s="29"/>
      <c r="R66" s="26"/>
      <c r="S66" s="26"/>
      <c r="V66" s="825"/>
      <c r="W66" s="825"/>
      <c r="X66" s="825"/>
      <c r="Y66" s="402"/>
      <c r="Z66" s="825"/>
      <c r="AA66" s="825"/>
      <c r="AB66" s="825"/>
      <c r="AC66" s="402"/>
    </row>
    <row r="67" spans="2:29">
      <c r="B67" s="32"/>
      <c r="C67" s="26"/>
      <c r="D67" s="26"/>
      <c r="E67" s="26"/>
      <c r="F67" s="33"/>
      <c r="G67" s="33"/>
      <c r="H67" s="33"/>
      <c r="I67" s="33"/>
      <c r="J67" s="33"/>
      <c r="K67" s="31"/>
      <c r="L67" s="38"/>
      <c r="M67" s="35"/>
      <c r="N67" s="36"/>
      <c r="O67" s="1930"/>
      <c r="P67" s="34"/>
      <c r="Q67" s="37"/>
      <c r="R67" s="38"/>
      <c r="S67" s="34"/>
      <c r="V67" s="825"/>
      <c r="W67" s="825"/>
      <c r="X67" s="825"/>
      <c r="Y67" s="402"/>
      <c r="Z67" s="825"/>
      <c r="AA67" s="825"/>
      <c r="AB67" s="825"/>
      <c r="AC67" s="402"/>
    </row>
  </sheetData>
  <autoFilter ref="A16:AB60"/>
  <mergeCells count="46">
    <mergeCell ref="S36:S37"/>
    <mergeCell ref="B60:I60"/>
    <mergeCell ref="L60:N60"/>
    <mergeCell ref="P60:S60"/>
    <mergeCell ref="B59:I59"/>
    <mergeCell ref="L59:N59"/>
    <mergeCell ref="P59:S59"/>
    <mergeCell ref="C27:E27"/>
    <mergeCell ref="C31:E31"/>
    <mergeCell ref="C35:E35"/>
    <mergeCell ref="C23:E23"/>
    <mergeCell ref="B48:I48"/>
    <mergeCell ref="L48:N48"/>
    <mergeCell ref="P48:S48"/>
    <mergeCell ref="B56:I56"/>
    <mergeCell ref="L56:N56"/>
    <mergeCell ref="P56:S56"/>
    <mergeCell ref="B58:I58"/>
    <mergeCell ref="L58:N58"/>
    <mergeCell ref="P58:S58"/>
    <mergeCell ref="B57:I57"/>
    <mergeCell ref="L57:N57"/>
    <mergeCell ref="P57:S57"/>
    <mergeCell ref="B1:S1"/>
    <mergeCell ref="B14:B15"/>
    <mergeCell ref="B2:S2"/>
    <mergeCell ref="B3:S3"/>
    <mergeCell ref="B4:S4"/>
    <mergeCell ref="O14:O15"/>
    <mergeCell ref="F14:F15"/>
    <mergeCell ref="P14:R14"/>
    <mergeCell ref="S14:S15"/>
    <mergeCell ref="H14:H15"/>
    <mergeCell ref="J14:L14"/>
    <mergeCell ref="M14:M15"/>
    <mergeCell ref="N14:N15"/>
    <mergeCell ref="V14:X14"/>
    <mergeCell ref="Y14:Y15"/>
    <mergeCell ref="Z14:AB14"/>
    <mergeCell ref="C14:C15"/>
    <mergeCell ref="I14:I15"/>
    <mergeCell ref="G14:G15"/>
    <mergeCell ref="J15:K15"/>
    <mergeCell ref="D14:E14"/>
    <mergeCell ref="T14:T15"/>
    <mergeCell ref="U14:U15"/>
  </mergeCells>
  <phoneticPr fontId="2" type="noConversion"/>
  <printOptions horizontalCentered="1"/>
  <pageMargins left="0.28999999999999998" right="0.25" top="0.39370078740157499" bottom="0.39370078740157499" header="0.511811023622047" footer="0.511811023622047"/>
  <pageSetup paperSize="512" scale="50" orientation="landscape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AG275"/>
  <sheetViews>
    <sheetView view="pageBreakPreview" topLeftCell="S165" zoomScaleSheetLayoutView="100" workbookViewId="0">
      <selection activeCell="AE169" sqref="AE169:AF169"/>
    </sheetView>
  </sheetViews>
  <sheetFormatPr defaultRowHeight="16.5"/>
  <cols>
    <col min="1" max="1" width="23.42578125" customWidth="1"/>
    <col min="2" max="2" width="3.42578125" style="21" customWidth="1"/>
    <col min="3" max="3" width="20.5703125" style="13" customWidth="1"/>
    <col min="4" max="4" width="16.85546875" style="10" customWidth="1"/>
    <col min="5" max="5" width="12.85546875" style="13" customWidth="1"/>
    <col min="6" max="6" width="10.5703125" style="13" customWidth="1"/>
    <col min="7" max="7" width="8.140625" style="13" customWidth="1"/>
    <col min="8" max="8" width="9.42578125" style="13" customWidth="1"/>
    <col min="9" max="9" width="6.28515625" style="13" customWidth="1"/>
    <col min="10" max="10" width="9.7109375" style="13" customWidth="1"/>
    <col min="11" max="11" width="12.140625" style="97" customWidth="1"/>
    <col min="12" max="12" width="9.7109375" style="13" customWidth="1"/>
    <col min="13" max="13" width="9.140625" style="13"/>
    <col min="14" max="14" width="8.28515625" style="13" customWidth="1"/>
    <col min="15" max="15" width="8.140625" style="13" customWidth="1"/>
    <col min="16" max="16" width="7.85546875" style="13" customWidth="1"/>
    <col min="17" max="17" width="8" style="13" customWidth="1"/>
    <col min="18" max="18" width="11" style="13" customWidth="1"/>
    <col min="19" max="19" width="13.28515625" style="29" customWidth="1"/>
    <col min="20" max="20" width="4.140625" style="13" customWidth="1"/>
    <col min="21" max="21" width="3.85546875" style="13" customWidth="1"/>
    <col min="22" max="22" width="3.5703125" style="13" customWidth="1"/>
    <col min="23" max="23" width="22.140625" style="13" customWidth="1"/>
    <col min="24" max="24" width="12.42578125" customWidth="1"/>
    <col min="25" max="25" width="11.42578125" customWidth="1"/>
    <col min="26" max="26" width="13.5703125" style="547" customWidth="1"/>
    <col min="27" max="27" width="13.28515625" style="547" customWidth="1"/>
    <col min="28" max="28" width="13.7109375" style="547" customWidth="1"/>
    <col min="29" max="29" width="12.140625" customWidth="1"/>
    <col min="30" max="30" width="12.7109375" style="547" customWidth="1"/>
    <col min="31" max="31" width="14.28515625" style="547" customWidth="1"/>
    <col min="32" max="32" width="14.42578125" style="547" customWidth="1"/>
  </cols>
  <sheetData>
    <row r="1" spans="1:32" ht="12.75">
      <c r="B1" s="1580" t="s">
        <v>136</v>
      </c>
      <c r="C1" s="1580"/>
      <c r="D1" s="1580"/>
      <c r="E1" s="1580"/>
      <c r="F1" s="1580"/>
      <c r="G1" s="1580"/>
      <c r="H1" s="1580"/>
      <c r="I1" s="1580"/>
      <c r="J1" s="1580"/>
      <c r="K1" s="1580"/>
      <c r="L1" s="1580"/>
      <c r="M1" s="1580"/>
      <c r="N1" s="1580"/>
      <c r="O1" s="1580"/>
      <c r="P1" s="1580"/>
      <c r="Q1" s="1580"/>
      <c r="R1" s="1580"/>
      <c r="S1" s="1580"/>
      <c r="T1" s="1580"/>
      <c r="U1" s="1580"/>
      <c r="V1" s="1580"/>
      <c r="W1" s="1580"/>
    </row>
    <row r="2" spans="1:32" ht="12.75">
      <c r="B2" s="1580" t="s">
        <v>66</v>
      </c>
      <c r="C2" s="1580"/>
      <c r="D2" s="1580"/>
      <c r="E2" s="1580"/>
      <c r="F2" s="1580"/>
      <c r="G2" s="1580"/>
      <c r="H2" s="1580"/>
      <c r="I2" s="1580"/>
      <c r="J2" s="1580"/>
      <c r="K2" s="1580"/>
      <c r="L2" s="1580"/>
      <c r="M2" s="1580"/>
      <c r="N2" s="1580"/>
      <c r="O2" s="1580"/>
      <c r="P2" s="1580"/>
      <c r="Q2" s="1580"/>
      <c r="R2" s="1580"/>
      <c r="S2" s="1580"/>
      <c r="T2" s="1580"/>
      <c r="U2" s="1580"/>
      <c r="V2" s="1580"/>
      <c r="W2" s="1580"/>
    </row>
    <row r="3" spans="1:32" ht="12.75">
      <c r="B3" s="1580" t="s">
        <v>67</v>
      </c>
      <c r="C3" s="1580"/>
      <c r="D3" s="1580"/>
      <c r="E3" s="1580"/>
      <c r="F3" s="1580"/>
      <c r="G3" s="1580"/>
      <c r="H3" s="1580"/>
      <c r="I3" s="1580"/>
      <c r="J3" s="1580"/>
      <c r="K3" s="1580"/>
      <c r="L3" s="1580"/>
      <c r="M3" s="1580"/>
      <c r="N3" s="1580"/>
      <c r="O3" s="1580"/>
      <c r="P3" s="1580"/>
      <c r="Q3" s="1580"/>
      <c r="R3" s="1580"/>
      <c r="S3" s="1580"/>
      <c r="T3" s="1580"/>
      <c r="U3" s="1580"/>
      <c r="V3" s="1580"/>
      <c r="W3" s="1580"/>
    </row>
    <row r="4" spans="1:32" ht="12.75">
      <c r="B4" s="1580" t="s">
        <v>1029</v>
      </c>
      <c r="C4" s="1580"/>
      <c r="D4" s="1580"/>
      <c r="E4" s="1580"/>
      <c r="F4" s="1580"/>
      <c r="G4" s="1580"/>
      <c r="H4" s="1580"/>
      <c r="I4" s="1580"/>
      <c r="J4" s="1580"/>
      <c r="K4" s="1580"/>
      <c r="L4" s="1580"/>
      <c r="M4" s="1580"/>
      <c r="N4" s="1580"/>
      <c r="O4" s="1580"/>
      <c r="P4" s="1580"/>
      <c r="Q4" s="1580"/>
      <c r="R4" s="1580"/>
      <c r="S4" s="1580"/>
      <c r="T4" s="1580"/>
      <c r="U4" s="1580"/>
      <c r="V4" s="1580"/>
      <c r="W4" s="1580"/>
    </row>
    <row r="5" spans="1:32">
      <c r="B5" s="121"/>
      <c r="C5" s="121"/>
      <c r="D5" s="121"/>
      <c r="E5" s="121"/>
      <c r="F5" s="121"/>
      <c r="G5" s="265"/>
      <c r="H5" s="121"/>
      <c r="I5" s="177"/>
      <c r="J5" s="177"/>
      <c r="K5" s="545"/>
      <c r="L5" s="121"/>
      <c r="M5" s="121"/>
      <c r="N5" s="121"/>
      <c r="O5" s="121"/>
      <c r="P5" s="121"/>
      <c r="Q5" s="121"/>
      <c r="R5" s="121"/>
      <c r="S5" s="1931"/>
      <c r="T5" s="177"/>
      <c r="U5" s="177"/>
      <c r="V5" s="177"/>
      <c r="W5" s="121"/>
    </row>
    <row r="6" spans="1:32">
      <c r="B6" s="393" t="s">
        <v>68</v>
      </c>
      <c r="C6" s="394"/>
      <c r="D6" s="393" t="s">
        <v>69</v>
      </c>
      <c r="E6" s="17"/>
      <c r="F6" s="17"/>
      <c r="G6" s="17"/>
      <c r="H6" s="17"/>
      <c r="I6" s="17"/>
      <c r="J6" s="17"/>
      <c r="K6" s="92"/>
      <c r="L6" s="17"/>
      <c r="M6" s="17"/>
      <c r="N6" s="17"/>
      <c r="O6" s="17"/>
      <c r="P6" s="17"/>
      <c r="Q6" s="17"/>
      <c r="R6" s="17"/>
      <c r="S6" s="1932"/>
      <c r="T6" s="17"/>
      <c r="U6" s="17"/>
      <c r="V6" s="17"/>
      <c r="W6" s="17"/>
    </row>
    <row r="7" spans="1:32">
      <c r="B7" s="393" t="s">
        <v>70</v>
      </c>
      <c r="C7" s="394"/>
      <c r="D7" s="393" t="s">
        <v>71</v>
      </c>
      <c r="E7" s="17"/>
      <c r="F7" s="17"/>
      <c r="G7" s="17"/>
      <c r="H7" s="17"/>
      <c r="I7" s="17"/>
      <c r="J7" s="17"/>
      <c r="K7" s="92"/>
      <c r="L7" s="17"/>
      <c r="M7" s="17"/>
      <c r="N7" s="17"/>
      <c r="O7" s="17"/>
      <c r="P7" s="17"/>
      <c r="Q7" s="17"/>
      <c r="R7" s="17"/>
      <c r="S7" s="1932"/>
      <c r="T7" s="17"/>
      <c r="U7" s="17"/>
      <c r="V7" s="17"/>
      <c r="W7" s="17"/>
    </row>
    <row r="8" spans="1:32">
      <c r="B8" s="393" t="s">
        <v>72</v>
      </c>
      <c r="C8" s="394"/>
      <c r="D8" s="393" t="s">
        <v>899</v>
      </c>
      <c r="E8" s="17"/>
      <c r="F8" s="17"/>
      <c r="G8" s="17"/>
      <c r="H8" s="17"/>
      <c r="I8" s="17"/>
      <c r="J8" s="17"/>
      <c r="K8" s="92"/>
      <c r="L8" s="17"/>
      <c r="M8" s="17"/>
      <c r="N8" s="17"/>
      <c r="O8" s="17"/>
      <c r="P8" s="17"/>
      <c r="Q8" s="17"/>
      <c r="R8" s="17"/>
      <c r="S8" s="1932"/>
      <c r="T8" s="17"/>
      <c r="U8" s="17"/>
      <c r="V8" s="17"/>
      <c r="W8" s="17"/>
    </row>
    <row r="9" spans="1:32">
      <c r="B9" s="393" t="s">
        <v>73</v>
      </c>
      <c r="C9" s="394"/>
      <c r="D9" s="393" t="s">
        <v>900</v>
      </c>
      <c r="E9" s="17"/>
      <c r="F9" s="17"/>
      <c r="G9" s="17"/>
      <c r="H9" s="17"/>
      <c r="I9" s="17"/>
      <c r="J9" s="17"/>
      <c r="K9" s="92"/>
      <c r="L9" s="17"/>
      <c r="M9" s="17"/>
      <c r="N9" s="17"/>
      <c r="O9" s="17"/>
      <c r="P9" s="17"/>
      <c r="Q9" s="17"/>
      <c r="R9" s="17"/>
      <c r="S9" s="1932"/>
      <c r="T9" s="17"/>
      <c r="U9" s="17"/>
      <c r="V9" s="17"/>
      <c r="W9" s="17"/>
    </row>
    <row r="10" spans="1:32">
      <c r="B10" s="393" t="s">
        <v>74</v>
      </c>
      <c r="C10" s="394"/>
      <c r="D10" s="393" t="s">
        <v>75</v>
      </c>
      <c r="E10" s="17"/>
      <c r="F10" s="17"/>
      <c r="G10" s="17"/>
      <c r="H10" s="17"/>
      <c r="I10" s="17"/>
      <c r="J10" s="17"/>
      <c r="K10" s="92"/>
      <c r="L10" s="17"/>
      <c r="M10" s="17"/>
      <c r="N10" s="17"/>
      <c r="O10" s="17"/>
      <c r="P10" s="17"/>
      <c r="Q10" s="17"/>
      <c r="R10" s="17"/>
      <c r="S10" s="1932"/>
      <c r="T10" s="17"/>
      <c r="U10" s="17"/>
      <c r="V10" s="17"/>
      <c r="W10" s="17"/>
    </row>
    <row r="11" spans="1:32" s="3" customFormat="1">
      <c r="B11" s="393" t="s">
        <v>76</v>
      </c>
      <c r="C11" s="394"/>
      <c r="D11" s="393" t="s">
        <v>203</v>
      </c>
      <c r="E11" s="17"/>
      <c r="F11" s="17"/>
      <c r="G11" s="17"/>
      <c r="H11" s="17"/>
      <c r="I11" s="17"/>
      <c r="J11" s="17"/>
      <c r="K11" s="92"/>
      <c r="L11" s="17"/>
      <c r="M11" s="17"/>
      <c r="N11" s="17"/>
      <c r="O11" s="17"/>
      <c r="P11" s="17"/>
      <c r="Q11" s="17"/>
      <c r="R11" s="17"/>
      <c r="S11" s="1932"/>
      <c r="T11" s="17"/>
      <c r="U11" s="17"/>
      <c r="V11" s="17"/>
      <c r="W11" s="17"/>
      <c r="Z11" s="821"/>
      <c r="AA11" s="821"/>
      <c r="AB11" s="821"/>
      <c r="AD11" s="821"/>
      <c r="AE11" s="821"/>
      <c r="AF11" s="821"/>
    </row>
    <row r="12" spans="1:32" s="3" customFormat="1">
      <c r="B12" s="393" t="s">
        <v>36</v>
      </c>
      <c r="C12" s="394"/>
      <c r="D12" s="393" t="s">
        <v>77</v>
      </c>
      <c r="E12" s="17"/>
      <c r="F12" s="17"/>
      <c r="G12" s="17"/>
      <c r="H12" s="17"/>
      <c r="I12" s="17"/>
      <c r="J12" s="17"/>
      <c r="K12" s="92"/>
      <c r="L12" s="17"/>
      <c r="M12" s="17"/>
      <c r="N12" s="17"/>
      <c r="O12" s="17"/>
      <c r="P12" s="17"/>
      <c r="Q12" s="17"/>
      <c r="R12" s="17"/>
      <c r="S12" s="1932"/>
      <c r="T12" s="17"/>
      <c r="U12" s="17"/>
      <c r="V12" s="17"/>
      <c r="W12" s="17"/>
      <c r="Z12" s="821"/>
      <c r="AA12" s="821"/>
      <c r="AB12" s="821"/>
      <c r="AD12" s="821"/>
      <c r="AE12" s="821"/>
      <c r="AF12" s="821"/>
    </row>
    <row r="13" spans="1:32">
      <c r="B13" s="18"/>
      <c r="C13" s="20"/>
      <c r="D13" s="19"/>
      <c r="E13" s="20"/>
      <c r="F13" s="20"/>
      <c r="G13" s="20"/>
      <c r="H13" s="20"/>
      <c r="I13" s="20"/>
      <c r="J13" s="20"/>
      <c r="K13" s="93"/>
      <c r="L13" s="20"/>
      <c r="M13" s="20"/>
      <c r="N13" s="20"/>
      <c r="O13" s="20"/>
      <c r="P13" s="20"/>
      <c r="Q13" s="20"/>
      <c r="R13" s="20"/>
      <c r="S13" s="1933"/>
      <c r="T13" s="20"/>
      <c r="U13" s="20"/>
      <c r="V13" s="20"/>
      <c r="W13" s="20"/>
    </row>
    <row r="14" spans="1:32" s="15" customFormat="1" ht="21.75" customHeight="1">
      <c r="B14" s="1609" t="s">
        <v>16</v>
      </c>
      <c r="C14" s="1626" t="s">
        <v>78</v>
      </c>
      <c r="D14" s="1623" t="s">
        <v>0</v>
      </c>
      <c r="E14" s="1624"/>
      <c r="F14" s="1614" t="s">
        <v>79</v>
      </c>
      <c r="G14" s="1611" t="s">
        <v>80</v>
      </c>
      <c r="H14" s="1628" t="s">
        <v>9</v>
      </c>
      <c r="I14" s="1621" t="s">
        <v>98</v>
      </c>
      <c r="J14" s="1621"/>
      <c r="K14" s="1622"/>
      <c r="L14" s="1614" t="s">
        <v>184</v>
      </c>
      <c r="M14" s="1611" t="s">
        <v>0</v>
      </c>
      <c r="N14" s="1611"/>
      <c r="O14" s="1611"/>
      <c r="P14" s="1611"/>
      <c r="Q14" s="1611"/>
      <c r="R14" s="1622" t="s">
        <v>156</v>
      </c>
      <c r="S14" s="1934" t="s">
        <v>168</v>
      </c>
      <c r="T14" s="1611" t="s">
        <v>7</v>
      </c>
      <c r="U14" s="1611"/>
      <c r="V14" s="1611"/>
      <c r="W14" s="1611" t="s">
        <v>2</v>
      </c>
      <c r="X14" s="1592" t="s">
        <v>214</v>
      </c>
      <c r="Y14" s="1589" t="s">
        <v>215</v>
      </c>
      <c r="Z14" s="1586" t="s">
        <v>216</v>
      </c>
      <c r="AA14" s="1587"/>
      <c r="AB14" s="1588"/>
      <c r="AC14" s="1589" t="s">
        <v>215</v>
      </c>
      <c r="AD14" s="1586" t="s">
        <v>1038</v>
      </c>
      <c r="AE14" s="1587"/>
      <c r="AF14" s="1588"/>
    </row>
    <row r="15" spans="1:32" s="15" customFormat="1" ht="40.5" customHeight="1">
      <c r="B15" s="1610"/>
      <c r="C15" s="1625"/>
      <c r="D15" s="395" t="s">
        <v>5</v>
      </c>
      <c r="E15" s="396" t="s">
        <v>23</v>
      </c>
      <c r="F15" s="1627"/>
      <c r="G15" s="1612"/>
      <c r="H15" s="1629"/>
      <c r="I15" s="1613" t="s">
        <v>37</v>
      </c>
      <c r="J15" s="1612"/>
      <c r="K15" s="554" t="s">
        <v>176</v>
      </c>
      <c r="L15" s="1615"/>
      <c r="M15" s="397" t="s">
        <v>10</v>
      </c>
      <c r="N15" s="397" t="s">
        <v>11</v>
      </c>
      <c r="O15" s="397" t="s">
        <v>13</v>
      </c>
      <c r="P15" s="397" t="s">
        <v>83</v>
      </c>
      <c r="Q15" s="397" t="s">
        <v>12</v>
      </c>
      <c r="R15" s="1625"/>
      <c r="S15" s="1935"/>
      <c r="T15" s="398" t="s">
        <v>99</v>
      </c>
      <c r="U15" s="398" t="s">
        <v>100</v>
      </c>
      <c r="V15" s="398" t="s">
        <v>101</v>
      </c>
      <c r="W15" s="1612"/>
      <c r="X15" s="1593"/>
      <c r="Y15" s="1590"/>
      <c r="Z15" s="1147" t="s">
        <v>218</v>
      </c>
      <c r="AA15" s="1147" t="s">
        <v>1035</v>
      </c>
      <c r="AB15" s="1147" t="s">
        <v>1036</v>
      </c>
      <c r="AC15" s="1590"/>
      <c r="AD15" s="1147" t="s">
        <v>1037</v>
      </c>
      <c r="AE15" s="1147" t="s">
        <v>1039</v>
      </c>
      <c r="AF15" s="1147" t="s">
        <v>1040</v>
      </c>
    </row>
    <row r="16" spans="1:32" s="468" customFormat="1" ht="11.1" customHeight="1">
      <c r="A16" s="452" t="s">
        <v>269</v>
      </c>
      <c r="B16" s="788" t="s">
        <v>84</v>
      </c>
      <c r="C16" s="829" t="s">
        <v>85</v>
      </c>
      <c r="D16" s="830" t="s">
        <v>86</v>
      </c>
      <c r="E16" s="829" t="s">
        <v>87</v>
      </c>
      <c r="F16" s="829" t="s">
        <v>88</v>
      </c>
      <c r="G16" s="831" t="s">
        <v>89</v>
      </c>
      <c r="H16" s="834">
        <v>7</v>
      </c>
      <c r="I16" s="788">
        <v>8</v>
      </c>
      <c r="J16" s="829">
        <v>9</v>
      </c>
      <c r="K16" s="832" t="s">
        <v>15</v>
      </c>
      <c r="L16" s="829">
        <v>11</v>
      </c>
      <c r="M16" s="829">
        <v>12</v>
      </c>
      <c r="N16" s="829">
        <v>13</v>
      </c>
      <c r="O16" s="788">
        <v>14</v>
      </c>
      <c r="P16" s="829">
        <v>15</v>
      </c>
      <c r="Q16" s="830">
        <v>16</v>
      </c>
      <c r="R16" s="829">
        <v>17</v>
      </c>
      <c r="S16" s="1936">
        <v>18</v>
      </c>
      <c r="T16" s="829">
        <v>19</v>
      </c>
      <c r="U16" s="830">
        <v>20</v>
      </c>
      <c r="V16" s="829">
        <v>21</v>
      </c>
      <c r="W16" s="833">
        <v>22</v>
      </c>
      <c r="X16" s="835">
        <v>23</v>
      </c>
      <c r="Y16" s="835">
        <v>24</v>
      </c>
      <c r="Z16" s="836">
        <v>25</v>
      </c>
      <c r="AA16" s="836">
        <v>26</v>
      </c>
      <c r="AB16" s="836">
        <v>27</v>
      </c>
      <c r="AC16" s="835">
        <v>28</v>
      </c>
      <c r="AD16" s="836">
        <v>29</v>
      </c>
      <c r="AE16" s="836">
        <v>30</v>
      </c>
      <c r="AF16" s="837">
        <v>31</v>
      </c>
    </row>
    <row r="17" spans="1:33" s="376" customFormat="1" ht="15" customHeight="1">
      <c r="A17" s="452" t="s">
        <v>270</v>
      </c>
      <c r="B17" s="626"/>
      <c r="C17" s="627"/>
      <c r="D17" s="626"/>
      <c r="E17" s="625"/>
      <c r="F17" s="625"/>
      <c r="G17" s="625"/>
      <c r="H17" s="734"/>
      <c r="I17" s="626"/>
      <c r="J17" s="625"/>
      <c r="K17" s="735"/>
      <c r="L17" s="625"/>
      <c r="M17" s="625"/>
      <c r="N17" s="625"/>
      <c r="O17" s="736"/>
      <c r="P17" s="625"/>
      <c r="Q17" s="626"/>
      <c r="R17" s="625"/>
      <c r="S17" s="1937"/>
      <c r="T17" s="625"/>
      <c r="U17" s="626"/>
      <c r="V17" s="625"/>
      <c r="W17" s="736"/>
      <c r="X17" s="468"/>
      <c r="Y17" s="1095"/>
      <c r="Z17" s="770"/>
      <c r="AA17" s="1096"/>
      <c r="AB17" s="1096"/>
      <c r="AC17" s="1095"/>
      <c r="AD17" s="770"/>
      <c r="AE17" s="1096"/>
      <c r="AF17" s="1096"/>
      <c r="AG17" s="468"/>
    </row>
    <row r="18" spans="1:33" s="376" customFormat="1" ht="15" customHeight="1">
      <c r="A18" s="452" t="s">
        <v>270</v>
      </c>
      <c r="B18" s="626"/>
      <c r="C18" s="1607" t="s">
        <v>450</v>
      </c>
      <c r="D18" s="1607"/>
      <c r="E18" s="1607"/>
      <c r="F18" s="625"/>
      <c r="G18" s="625"/>
      <c r="H18" s="734"/>
      <c r="I18" s="626"/>
      <c r="J18" s="625"/>
      <c r="K18" s="735"/>
      <c r="L18" s="625"/>
      <c r="M18" s="625"/>
      <c r="N18" s="625"/>
      <c r="O18" s="736"/>
      <c r="P18" s="625"/>
      <c r="Q18" s="626"/>
      <c r="R18" s="625"/>
      <c r="S18" s="1937"/>
      <c r="T18" s="625"/>
      <c r="U18" s="626"/>
      <c r="V18" s="625"/>
      <c r="W18" s="736"/>
      <c r="X18" s="468"/>
      <c r="Y18" s="468"/>
      <c r="Z18" s="646"/>
      <c r="AA18" s="646"/>
      <c r="AB18" s="646"/>
      <c r="AC18" s="468"/>
      <c r="AD18" s="646"/>
      <c r="AE18" s="646"/>
      <c r="AF18" s="646"/>
      <c r="AG18" s="468"/>
    </row>
    <row r="19" spans="1:33" s="376" customFormat="1" ht="15" customHeight="1">
      <c r="A19" s="452" t="s">
        <v>270</v>
      </c>
      <c r="B19" s="626">
        <v>1</v>
      </c>
      <c r="C19" s="737" t="s">
        <v>271</v>
      </c>
      <c r="D19" s="738" t="s">
        <v>272</v>
      </c>
      <c r="E19" s="739" t="s">
        <v>273</v>
      </c>
      <c r="F19" s="739" t="s">
        <v>274</v>
      </c>
      <c r="G19" s="740" t="s">
        <v>516</v>
      </c>
      <c r="H19" s="734" t="s">
        <v>221</v>
      </c>
      <c r="I19" s="626">
        <v>1</v>
      </c>
      <c r="J19" s="625" t="s">
        <v>207</v>
      </c>
      <c r="K19" s="735">
        <v>234000000</v>
      </c>
      <c r="L19" s="625">
        <v>2008</v>
      </c>
      <c r="M19" s="625" t="s">
        <v>220</v>
      </c>
      <c r="N19" s="625" t="s">
        <v>220</v>
      </c>
      <c r="O19" s="626" t="s">
        <v>220</v>
      </c>
      <c r="P19" s="625" t="s">
        <v>220</v>
      </c>
      <c r="Q19" s="626" t="s">
        <v>220</v>
      </c>
      <c r="R19" s="625" t="s">
        <v>275</v>
      </c>
      <c r="S19" s="1938">
        <v>234000000</v>
      </c>
      <c r="T19" s="1518" t="s">
        <v>99</v>
      </c>
      <c r="U19" s="626"/>
      <c r="V19" s="625"/>
      <c r="W19" s="626" t="s">
        <v>1069</v>
      </c>
      <c r="X19" s="468">
        <v>7</v>
      </c>
      <c r="Y19" s="468">
        <f>2014-L19+1</f>
        <v>7</v>
      </c>
      <c r="Z19" s="646">
        <f>S19/X19</f>
        <v>33428571.428571429</v>
      </c>
      <c r="AA19" s="646">
        <f>Y19*Z19</f>
        <v>234000000</v>
      </c>
      <c r="AB19" s="646">
        <f>S19-AA19</f>
        <v>0</v>
      </c>
      <c r="AC19" s="468">
        <f>2014-L19+1</f>
        <v>7</v>
      </c>
      <c r="AD19" s="646">
        <f>S19/X19</f>
        <v>33428571.428571429</v>
      </c>
      <c r="AE19" s="827">
        <f>AC19*AD19</f>
        <v>234000000</v>
      </c>
      <c r="AF19" s="646">
        <f>S19-AE19</f>
        <v>0</v>
      </c>
      <c r="AG19" s="468" t="b">
        <f>AE19+AF19=S19</f>
        <v>1</v>
      </c>
    </row>
    <row r="20" spans="1:33" s="376" customFormat="1" ht="15" customHeight="1">
      <c r="A20" s="452" t="s">
        <v>270</v>
      </c>
      <c r="B20" s="653">
        <v>2</v>
      </c>
      <c r="C20" s="741" t="s">
        <v>276</v>
      </c>
      <c r="D20" s="742" t="s">
        <v>277</v>
      </c>
      <c r="E20" s="743" t="s">
        <v>273</v>
      </c>
      <c r="F20" s="743" t="s">
        <v>245</v>
      </c>
      <c r="G20" s="740" t="s">
        <v>517</v>
      </c>
      <c r="H20" s="734" t="s">
        <v>278</v>
      </c>
      <c r="I20" s="626">
        <v>1</v>
      </c>
      <c r="J20" s="625" t="s">
        <v>207</v>
      </c>
      <c r="K20" s="735">
        <v>57425000</v>
      </c>
      <c r="L20" s="625">
        <v>2008</v>
      </c>
      <c r="M20" s="625" t="s">
        <v>220</v>
      </c>
      <c r="N20" s="625" t="s">
        <v>220</v>
      </c>
      <c r="O20" s="736" t="s">
        <v>220</v>
      </c>
      <c r="P20" s="625" t="s">
        <v>220</v>
      </c>
      <c r="Q20" s="626" t="s">
        <v>220</v>
      </c>
      <c r="R20" s="625" t="s">
        <v>275</v>
      </c>
      <c r="S20" s="1938">
        <f>I20*K20</f>
        <v>57425000</v>
      </c>
      <c r="T20" s="1518" t="s">
        <v>99</v>
      </c>
      <c r="U20" s="626"/>
      <c r="V20" s="625"/>
      <c r="W20" s="736"/>
      <c r="X20" s="468">
        <v>10</v>
      </c>
      <c r="Y20" s="468">
        <f>2016-L20+1</f>
        <v>9</v>
      </c>
      <c r="Z20" s="646">
        <f>S20/X20</f>
        <v>5742500</v>
      </c>
      <c r="AA20" s="646">
        <f>Y20*Z20</f>
        <v>51682500</v>
      </c>
      <c r="AB20" s="646">
        <f>S20-AA20</f>
        <v>5742500</v>
      </c>
      <c r="AC20" s="468">
        <f>2017-L20+1</f>
        <v>10</v>
      </c>
      <c r="AD20" s="646">
        <f>S20/X20</f>
        <v>5742500</v>
      </c>
      <c r="AE20" s="827">
        <f>AC20*AD20</f>
        <v>57425000</v>
      </c>
      <c r="AF20" s="646">
        <f>S20-AE20</f>
        <v>0</v>
      </c>
      <c r="AG20" s="468" t="b">
        <f t="shared" ref="AG20:AG169" si="0">AE20+AF20=S20</f>
        <v>1</v>
      </c>
    </row>
    <row r="21" spans="1:33" s="376" customFormat="1" ht="15" customHeight="1">
      <c r="A21" s="452" t="s">
        <v>270</v>
      </c>
      <c r="B21" s="653">
        <v>3</v>
      </c>
      <c r="C21" s="741" t="s">
        <v>276</v>
      </c>
      <c r="D21" s="742" t="s">
        <v>277</v>
      </c>
      <c r="E21" s="743" t="s">
        <v>273</v>
      </c>
      <c r="F21" s="743" t="s">
        <v>245</v>
      </c>
      <c r="G21" s="740" t="s">
        <v>517</v>
      </c>
      <c r="H21" s="734" t="s">
        <v>278</v>
      </c>
      <c r="I21" s="626">
        <v>1</v>
      </c>
      <c r="J21" s="625" t="s">
        <v>207</v>
      </c>
      <c r="K21" s="735">
        <v>57425000</v>
      </c>
      <c r="L21" s="625">
        <v>2008</v>
      </c>
      <c r="M21" s="625" t="s">
        <v>220</v>
      </c>
      <c r="N21" s="625" t="s">
        <v>220</v>
      </c>
      <c r="O21" s="736" t="s">
        <v>220</v>
      </c>
      <c r="P21" s="625" t="s">
        <v>220</v>
      </c>
      <c r="Q21" s="626" t="s">
        <v>220</v>
      </c>
      <c r="R21" s="625" t="s">
        <v>275</v>
      </c>
      <c r="S21" s="1938">
        <f>I21*K21</f>
        <v>57425000</v>
      </c>
      <c r="T21" s="1518" t="s">
        <v>99</v>
      </c>
      <c r="U21" s="626"/>
      <c r="V21" s="625"/>
      <c r="W21" s="736"/>
      <c r="X21" s="468">
        <v>10</v>
      </c>
      <c r="Y21" s="468">
        <f>2016-L21+1</f>
        <v>9</v>
      </c>
      <c r="Z21" s="646">
        <f>S21/X21</f>
        <v>5742500</v>
      </c>
      <c r="AA21" s="646">
        <f>Y21*Z21</f>
        <v>51682500</v>
      </c>
      <c r="AB21" s="646">
        <f>S21-AA21</f>
        <v>5742500</v>
      </c>
      <c r="AC21" s="468">
        <f>2017-L21+1</f>
        <v>10</v>
      </c>
      <c r="AD21" s="646">
        <f>S21/X21</f>
        <v>5742500</v>
      </c>
      <c r="AE21" s="827">
        <f>AC21*AD21</f>
        <v>57425000</v>
      </c>
      <c r="AF21" s="646">
        <f>S21-AE21</f>
        <v>0</v>
      </c>
      <c r="AG21" s="468" t="b">
        <f t="shared" si="0"/>
        <v>1</v>
      </c>
    </row>
    <row r="22" spans="1:33" s="376" customFormat="1" ht="15" customHeight="1">
      <c r="A22" s="452"/>
      <c r="B22" s="653"/>
      <c r="C22" s="741"/>
      <c r="D22" s="742"/>
      <c r="E22" s="743"/>
      <c r="F22" s="743"/>
      <c r="G22" s="740"/>
      <c r="H22" s="734"/>
      <c r="I22" s="626"/>
      <c r="J22" s="625"/>
      <c r="K22" s="735"/>
      <c r="L22" s="625"/>
      <c r="M22" s="625"/>
      <c r="N22" s="625"/>
      <c r="O22" s="736"/>
      <c r="P22" s="625"/>
      <c r="Q22" s="626"/>
      <c r="R22" s="625"/>
      <c r="S22" s="1938"/>
      <c r="T22" s="625"/>
      <c r="U22" s="626"/>
      <c r="V22" s="625"/>
      <c r="W22" s="736"/>
      <c r="X22" s="468"/>
      <c r="Y22" s="468"/>
      <c r="Z22" s="646"/>
      <c r="AA22" s="646"/>
      <c r="AB22" s="646"/>
      <c r="AC22" s="468"/>
      <c r="AD22" s="646"/>
      <c r="AE22" s="827"/>
      <c r="AF22" s="646"/>
      <c r="AG22" s="468" t="b">
        <f t="shared" si="0"/>
        <v>1</v>
      </c>
    </row>
    <row r="23" spans="1:33" s="376" customFormat="1" ht="15" customHeight="1">
      <c r="A23" s="452"/>
      <c r="B23" s="653"/>
      <c r="C23" s="741"/>
      <c r="D23" s="742"/>
      <c r="E23" s="743"/>
      <c r="F23" s="743"/>
      <c r="G23" s="740"/>
      <c r="H23" s="734"/>
      <c r="I23" s="626"/>
      <c r="J23" s="625"/>
      <c r="K23" s="735"/>
      <c r="L23" s="625"/>
      <c r="M23" s="625"/>
      <c r="N23" s="625"/>
      <c r="O23" s="736"/>
      <c r="P23" s="625"/>
      <c r="Q23" s="626"/>
      <c r="R23" s="625"/>
      <c r="S23" s="1938"/>
      <c r="T23" s="625"/>
      <c r="U23" s="626"/>
      <c r="V23" s="625"/>
      <c r="W23" s="736"/>
      <c r="X23" s="468"/>
      <c r="Y23" s="468"/>
      <c r="Z23" s="646"/>
      <c r="AA23" s="646"/>
      <c r="AB23" s="646"/>
      <c r="AC23" s="468"/>
      <c r="AD23" s="646"/>
      <c r="AE23" s="827"/>
      <c r="AF23" s="646"/>
      <c r="AG23" s="468" t="b">
        <f t="shared" si="0"/>
        <v>1</v>
      </c>
    </row>
    <row r="24" spans="1:33" s="376" customFormat="1" ht="15" customHeight="1">
      <c r="A24" s="452" t="s">
        <v>421</v>
      </c>
      <c r="B24" s="653"/>
      <c r="C24" s="1608" t="s">
        <v>450</v>
      </c>
      <c r="D24" s="1608"/>
      <c r="E24" s="743"/>
      <c r="F24" s="743"/>
      <c r="G24" s="740"/>
      <c r="H24" s="734"/>
      <c r="I24" s="626"/>
      <c r="J24" s="625"/>
      <c r="K24" s="735"/>
      <c r="L24" s="625"/>
      <c r="M24" s="625"/>
      <c r="N24" s="625"/>
      <c r="O24" s="736"/>
      <c r="P24" s="625"/>
      <c r="Q24" s="626"/>
      <c r="R24" s="625"/>
      <c r="S24" s="1938"/>
      <c r="T24" s="625"/>
      <c r="U24" s="626"/>
      <c r="V24" s="625"/>
      <c r="W24" s="736"/>
      <c r="X24" s="468"/>
      <c r="Y24" s="468"/>
      <c r="Z24" s="646"/>
      <c r="AA24" s="646"/>
      <c r="AB24" s="646"/>
      <c r="AC24" s="468"/>
      <c r="AD24" s="646"/>
      <c r="AE24" s="827"/>
      <c r="AF24" s="646"/>
      <c r="AG24" s="468" t="b">
        <f t="shared" si="0"/>
        <v>1</v>
      </c>
    </row>
    <row r="25" spans="1:33" s="376" customFormat="1" ht="15" customHeight="1">
      <c r="A25" s="452" t="s">
        <v>421</v>
      </c>
      <c r="B25" s="626">
        <v>1</v>
      </c>
      <c r="C25" s="744" t="s">
        <v>416</v>
      </c>
      <c r="D25" s="629" t="s">
        <v>422</v>
      </c>
      <c r="E25" s="738" t="s">
        <v>292</v>
      </c>
      <c r="F25" s="701" t="s">
        <v>245</v>
      </c>
      <c r="G25" s="739" t="s">
        <v>417</v>
      </c>
      <c r="H25" s="739" t="s">
        <v>221</v>
      </c>
      <c r="I25" s="629">
        <v>1</v>
      </c>
      <c r="J25" s="625" t="s">
        <v>207</v>
      </c>
      <c r="K25" s="630">
        <f>S25/I25</f>
        <v>110600000</v>
      </c>
      <c r="L25" s="1094">
        <v>2009</v>
      </c>
      <c r="M25" s="625" t="s">
        <v>220</v>
      </c>
      <c r="N25" s="625" t="s">
        <v>220</v>
      </c>
      <c r="O25" s="736" t="s">
        <v>220</v>
      </c>
      <c r="P25" s="625" t="s">
        <v>220</v>
      </c>
      <c r="Q25" s="626" t="s">
        <v>220</v>
      </c>
      <c r="R25" s="625" t="s">
        <v>415</v>
      </c>
      <c r="S25" s="1939">
        <v>110600000</v>
      </c>
      <c r="T25" s="1518" t="s">
        <v>99</v>
      </c>
      <c r="U25" s="688"/>
      <c r="V25" s="687"/>
      <c r="W25" s="688"/>
      <c r="X25" s="468">
        <v>10</v>
      </c>
      <c r="Y25" s="468">
        <f>2016-L25+1</f>
        <v>8</v>
      </c>
      <c r="Z25" s="644">
        <f>S25/X25</f>
        <v>11060000</v>
      </c>
      <c r="AA25" s="644">
        <f>Y25*Z25</f>
        <v>88480000</v>
      </c>
      <c r="AB25" s="644">
        <f>S25-AA25</f>
        <v>22120000</v>
      </c>
      <c r="AC25" s="1155">
        <f>2017-L25+1</f>
        <v>9</v>
      </c>
      <c r="AD25" s="644">
        <f>S25/X25</f>
        <v>11060000</v>
      </c>
      <c r="AE25" s="644">
        <f>AC25*AD25</f>
        <v>99540000</v>
      </c>
      <c r="AF25" s="644">
        <f>S25-AE25</f>
        <v>11060000</v>
      </c>
      <c r="AG25" s="468" t="b">
        <f t="shared" si="0"/>
        <v>1</v>
      </c>
    </row>
    <row r="26" spans="1:33" s="376" customFormat="1" ht="26.25" customHeight="1">
      <c r="A26" s="452" t="s">
        <v>421</v>
      </c>
      <c r="B26" s="626">
        <v>2</v>
      </c>
      <c r="C26" s="746" t="s">
        <v>419</v>
      </c>
      <c r="D26" s="629" t="s">
        <v>277</v>
      </c>
      <c r="E26" s="738" t="s">
        <v>312</v>
      </c>
      <c r="F26" s="739" t="s">
        <v>420</v>
      </c>
      <c r="G26" s="739" t="s">
        <v>418</v>
      </c>
      <c r="H26" s="739" t="s">
        <v>278</v>
      </c>
      <c r="I26" s="629">
        <v>1</v>
      </c>
      <c r="J26" s="625" t="s">
        <v>207</v>
      </c>
      <c r="K26" s="630">
        <v>76320000</v>
      </c>
      <c r="L26" s="745">
        <v>2009</v>
      </c>
      <c r="M26" s="625" t="s">
        <v>220</v>
      </c>
      <c r="N26" s="625" t="s">
        <v>220</v>
      </c>
      <c r="O26" s="736" t="s">
        <v>220</v>
      </c>
      <c r="P26" s="625" t="s">
        <v>220</v>
      </c>
      <c r="Q26" s="626" t="s">
        <v>220</v>
      </c>
      <c r="R26" s="625" t="s">
        <v>415</v>
      </c>
      <c r="S26" s="1939">
        <f>I26*K26</f>
        <v>76320000</v>
      </c>
      <c r="T26" s="1518" t="s">
        <v>99</v>
      </c>
      <c r="U26" s="688"/>
      <c r="V26" s="687"/>
      <c r="W26" s="625" t="s">
        <v>1070</v>
      </c>
      <c r="X26" s="468">
        <v>10</v>
      </c>
      <c r="Y26" s="468">
        <f>2016-L26+1</f>
        <v>8</v>
      </c>
      <c r="Z26" s="644">
        <f>S26/X26</f>
        <v>7632000</v>
      </c>
      <c r="AA26" s="644">
        <f>Y26*Z26</f>
        <v>61056000</v>
      </c>
      <c r="AB26" s="644">
        <f>S26-AA26</f>
        <v>15264000</v>
      </c>
      <c r="AC26" s="1155">
        <f>2017-L26+1</f>
        <v>9</v>
      </c>
      <c r="AD26" s="644">
        <f>S26/X26</f>
        <v>7632000</v>
      </c>
      <c r="AE26" s="644">
        <f>AC26*AD26</f>
        <v>68688000</v>
      </c>
      <c r="AF26" s="644">
        <f>S26-AE26</f>
        <v>7632000</v>
      </c>
      <c r="AG26" s="468" t="b">
        <f t="shared" si="0"/>
        <v>1</v>
      </c>
    </row>
    <row r="27" spans="1:33" s="376" customFormat="1" ht="26.25" customHeight="1">
      <c r="A27" s="452" t="s">
        <v>421</v>
      </c>
      <c r="B27" s="626">
        <v>3</v>
      </c>
      <c r="C27" s="746" t="s">
        <v>419</v>
      </c>
      <c r="D27" s="629" t="s">
        <v>277</v>
      </c>
      <c r="E27" s="738" t="s">
        <v>312</v>
      </c>
      <c r="F27" s="739" t="s">
        <v>420</v>
      </c>
      <c r="G27" s="739" t="s">
        <v>418</v>
      </c>
      <c r="H27" s="739" t="s">
        <v>278</v>
      </c>
      <c r="I27" s="629">
        <v>1</v>
      </c>
      <c r="J27" s="625" t="s">
        <v>207</v>
      </c>
      <c r="K27" s="630">
        <v>76320000</v>
      </c>
      <c r="L27" s="745">
        <v>2009</v>
      </c>
      <c r="M27" s="625" t="s">
        <v>220</v>
      </c>
      <c r="N27" s="625" t="s">
        <v>220</v>
      </c>
      <c r="O27" s="736" t="s">
        <v>220</v>
      </c>
      <c r="P27" s="625" t="s">
        <v>220</v>
      </c>
      <c r="Q27" s="626" t="s">
        <v>220</v>
      </c>
      <c r="R27" s="625" t="s">
        <v>415</v>
      </c>
      <c r="S27" s="1939">
        <f t="shared" ref="S27:S32" si="1">I27*K27</f>
        <v>76320000</v>
      </c>
      <c r="T27" s="1518" t="s">
        <v>99</v>
      </c>
      <c r="U27" s="688"/>
      <c r="V27" s="687"/>
      <c r="W27" s="625"/>
      <c r="X27" s="468">
        <v>10</v>
      </c>
      <c r="Y27" s="468">
        <f t="shared" ref="Y27:Y32" si="2">2016-L27+1</f>
        <v>8</v>
      </c>
      <c r="Z27" s="644">
        <f t="shared" ref="Z27:Z32" si="3">S27/X27</f>
        <v>7632000</v>
      </c>
      <c r="AA27" s="644">
        <f t="shared" ref="AA27:AA32" si="4">Y27*Z27</f>
        <v>61056000</v>
      </c>
      <c r="AB27" s="644">
        <f t="shared" ref="AB27:AB32" si="5">S27-AA27</f>
        <v>15264000</v>
      </c>
      <c r="AC27" s="1155">
        <f t="shared" ref="AC27:AC32" si="6">2017-L27+1</f>
        <v>9</v>
      </c>
      <c r="AD27" s="644">
        <f t="shared" ref="AD27:AD32" si="7">S27/X27</f>
        <v>7632000</v>
      </c>
      <c r="AE27" s="644">
        <f t="shared" ref="AE27:AE32" si="8">AC27*AD27</f>
        <v>68688000</v>
      </c>
      <c r="AF27" s="644">
        <f t="shared" ref="AF27:AF32" si="9">S27-AE27</f>
        <v>7632000</v>
      </c>
      <c r="AG27" s="468"/>
    </row>
    <row r="28" spans="1:33" s="376" customFormat="1" ht="26.25" customHeight="1">
      <c r="A28" s="452" t="s">
        <v>421</v>
      </c>
      <c r="B28" s="626">
        <v>4</v>
      </c>
      <c r="C28" s="746" t="s">
        <v>419</v>
      </c>
      <c r="D28" s="629" t="s">
        <v>277</v>
      </c>
      <c r="E28" s="738" t="s">
        <v>312</v>
      </c>
      <c r="F28" s="739" t="s">
        <v>420</v>
      </c>
      <c r="G28" s="739" t="s">
        <v>418</v>
      </c>
      <c r="H28" s="739" t="s">
        <v>278</v>
      </c>
      <c r="I28" s="629">
        <v>1</v>
      </c>
      <c r="J28" s="625" t="s">
        <v>207</v>
      </c>
      <c r="K28" s="630">
        <v>76320000</v>
      </c>
      <c r="L28" s="745">
        <v>2009</v>
      </c>
      <c r="M28" s="625" t="s">
        <v>220</v>
      </c>
      <c r="N28" s="625" t="s">
        <v>220</v>
      </c>
      <c r="O28" s="736" t="s">
        <v>220</v>
      </c>
      <c r="P28" s="625" t="s">
        <v>220</v>
      </c>
      <c r="Q28" s="626" t="s">
        <v>220</v>
      </c>
      <c r="R28" s="625" t="s">
        <v>415</v>
      </c>
      <c r="S28" s="1939">
        <f t="shared" si="1"/>
        <v>76320000</v>
      </c>
      <c r="T28" s="1518" t="s">
        <v>99</v>
      </c>
      <c r="U28" s="688"/>
      <c r="V28" s="687"/>
      <c r="W28" s="625"/>
      <c r="X28" s="468">
        <v>10</v>
      </c>
      <c r="Y28" s="468">
        <f t="shared" si="2"/>
        <v>8</v>
      </c>
      <c r="Z28" s="644">
        <f t="shared" si="3"/>
        <v>7632000</v>
      </c>
      <c r="AA28" s="644">
        <f t="shared" si="4"/>
        <v>61056000</v>
      </c>
      <c r="AB28" s="644">
        <f t="shared" si="5"/>
        <v>15264000</v>
      </c>
      <c r="AC28" s="1155">
        <f t="shared" si="6"/>
        <v>9</v>
      </c>
      <c r="AD28" s="644">
        <f t="shared" si="7"/>
        <v>7632000</v>
      </c>
      <c r="AE28" s="644">
        <f t="shared" si="8"/>
        <v>68688000</v>
      </c>
      <c r="AF28" s="644">
        <f t="shared" si="9"/>
        <v>7632000</v>
      </c>
      <c r="AG28" s="468"/>
    </row>
    <row r="29" spans="1:33" s="376" customFormat="1" ht="26.25" customHeight="1">
      <c r="A29" s="452" t="s">
        <v>421</v>
      </c>
      <c r="B29" s="626">
        <v>5</v>
      </c>
      <c r="C29" s="746" t="s">
        <v>419</v>
      </c>
      <c r="D29" s="629" t="s">
        <v>277</v>
      </c>
      <c r="E29" s="738" t="s">
        <v>312</v>
      </c>
      <c r="F29" s="739" t="s">
        <v>420</v>
      </c>
      <c r="G29" s="739" t="s">
        <v>418</v>
      </c>
      <c r="H29" s="739" t="s">
        <v>278</v>
      </c>
      <c r="I29" s="629">
        <v>1</v>
      </c>
      <c r="J29" s="625" t="s">
        <v>207</v>
      </c>
      <c r="K29" s="630">
        <v>76320000</v>
      </c>
      <c r="L29" s="745">
        <v>2009</v>
      </c>
      <c r="M29" s="625" t="s">
        <v>220</v>
      </c>
      <c r="N29" s="625" t="s">
        <v>220</v>
      </c>
      <c r="O29" s="736" t="s">
        <v>220</v>
      </c>
      <c r="P29" s="625" t="s">
        <v>220</v>
      </c>
      <c r="Q29" s="626" t="s">
        <v>220</v>
      </c>
      <c r="R29" s="625" t="s">
        <v>415</v>
      </c>
      <c r="S29" s="1939">
        <f t="shared" si="1"/>
        <v>76320000</v>
      </c>
      <c r="T29" s="1518" t="s">
        <v>99</v>
      </c>
      <c r="U29" s="688"/>
      <c r="V29" s="687"/>
      <c r="W29" s="625"/>
      <c r="X29" s="468">
        <v>10</v>
      </c>
      <c r="Y29" s="468">
        <f t="shared" si="2"/>
        <v>8</v>
      </c>
      <c r="Z29" s="644">
        <f t="shared" si="3"/>
        <v>7632000</v>
      </c>
      <c r="AA29" s="644">
        <f t="shared" si="4"/>
        <v>61056000</v>
      </c>
      <c r="AB29" s="644">
        <f t="shared" si="5"/>
        <v>15264000</v>
      </c>
      <c r="AC29" s="1155">
        <f t="shared" si="6"/>
        <v>9</v>
      </c>
      <c r="AD29" s="644">
        <f t="shared" si="7"/>
        <v>7632000</v>
      </c>
      <c r="AE29" s="644">
        <f t="shared" si="8"/>
        <v>68688000</v>
      </c>
      <c r="AF29" s="644">
        <f t="shared" si="9"/>
        <v>7632000</v>
      </c>
      <c r="AG29" s="468"/>
    </row>
    <row r="30" spans="1:33" s="376" customFormat="1" ht="26.25" customHeight="1">
      <c r="A30" s="452" t="s">
        <v>421</v>
      </c>
      <c r="B30" s="626">
        <v>6</v>
      </c>
      <c r="C30" s="746" t="s">
        <v>419</v>
      </c>
      <c r="D30" s="629" t="s">
        <v>277</v>
      </c>
      <c r="E30" s="738" t="s">
        <v>312</v>
      </c>
      <c r="F30" s="739" t="s">
        <v>420</v>
      </c>
      <c r="G30" s="739" t="s">
        <v>418</v>
      </c>
      <c r="H30" s="739" t="s">
        <v>278</v>
      </c>
      <c r="I30" s="629">
        <v>1</v>
      </c>
      <c r="J30" s="625" t="s">
        <v>207</v>
      </c>
      <c r="K30" s="630">
        <v>76320000</v>
      </c>
      <c r="L30" s="745">
        <v>2009</v>
      </c>
      <c r="M30" s="625" t="s">
        <v>220</v>
      </c>
      <c r="N30" s="625" t="s">
        <v>220</v>
      </c>
      <c r="O30" s="736" t="s">
        <v>220</v>
      </c>
      <c r="P30" s="625" t="s">
        <v>220</v>
      </c>
      <c r="Q30" s="626" t="s">
        <v>220</v>
      </c>
      <c r="R30" s="625" t="s">
        <v>415</v>
      </c>
      <c r="S30" s="1939">
        <f t="shared" si="1"/>
        <v>76320000</v>
      </c>
      <c r="T30" s="1518" t="s">
        <v>99</v>
      </c>
      <c r="U30" s="688"/>
      <c r="V30" s="687"/>
      <c r="W30" s="625"/>
      <c r="X30" s="468">
        <v>10</v>
      </c>
      <c r="Y30" s="468">
        <f t="shared" si="2"/>
        <v>8</v>
      </c>
      <c r="Z30" s="644">
        <f t="shared" si="3"/>
        <v>7632000</v>
      </c>
      <c r="AA30" s="644">
        <f t="shared" si="4"/>
        <v>61056000</v>
      </c>
      <c r="AB30" s="644">
        <f t="shared" si="5"/>
        <v>15264000</v>
      </c>
      <c r="AC30" s="1155">
        <f t="shared" si="6"/>
        <v>9</v>
      </c>
      <c r="AD30" s="644">
        <f t="shared" si="7"/>
        <v>7632000</v>
      </c>
      <c r="AE30" s="644">
        <f t="shared" si="8"/>
        <v>68688000</v>
      </c>
      <c r="AF30" s="644">
        <f t="shared" si="9"/>
        <v>7632000</v>
      </c>
      <c r="AG30" s="468"/>
    </row>
    <row r="31" spans="1:33" s="376" customFormat="1" ht="15" customHeight="1">
      <c r="A31" s="452" t="s">
        <v>421</v>
      </c>
      <c r="B31" s="626">
        <v>7</v>
      </c>
      <c r="C31" s="746" t="s">
        <v>419</v>
      </c>
      <c r="D31" s="629" t="s">
        <v>277</v>
      </c>
      <c r="E31" s="738" t="s">
        <v>312</v>
      </c>
      <c r="F31" s="739" t="s">
        <v>420</v>
      </c>
      <c r="G31" s="739" t="s">
        <v>418</v>
      </c>
      <c r="H31" s="739" t="s">
        <v>278</v>
      </c>
      <c r="I31" s="629">
        <v>1</v>
      </c>
      <c r="J31" s="625" t="s">
        <v>207</v>
      </c>
      <c r="K31" s="630">
        <v>76320000</v>
      </c>
      <c r="L31" s="745">
        <v>2009</v>
      </c>
      <c r="M31" s="625" t="s">
        <v>220</v>
      </c>
      <c r="N31" s="625" t="s">
        <v>220</v>
      </c>
      <c r="O31" s="736" t="s">
        <v>220</v>
      </c>
      <c r="P31" s="625" t="s">
        <v>220</v>
      </c>
      <c r="Q31" s="626" t="s">
        <v>220</v>
      </c>
      <c r="R31" s="625" t="s">
        <v>415</v>
      </c>
      <c r="S31" s="1939">
        <f t="shared" si="1"/>
        <v>76320000</v>
      </c>
      <c r="T31" s="1518" t="s">
        <v>99</v>
      </c>
      <c r="U31" s="688"/>
      <c r="V31" s="687"/>
      <c r="W31" s="688"/>
      <c r="X31" s="468">
        <v>10</v>
      </c>
      <c r="Y31" s="468">
        <f t="shared" si="2"/>
        <v>8</v>
      </c>
      <c r="Z31" s="644">
        <f t="shared" si="3"/>
        <v>7632000</v>
      </c>
      <c r="AA31" s="644">
        <f t="shared" si="4"/>
        <v>61056000</v>
      </c>
      <c r="AB31" s="644">
        <f t="shared" si="5"/>
        <v>15264000</v>
      </c>
      <c r="AC31" s="1155">
        <f t="shared" si="6"/>
        <v>9</v>
      </c>
      <c r="AD31" s="644">
        <f t="shared" si="7"/>
        <v>7632000</v>
      </c>
      <c r="AE31" s="644">
        <f t="shared" si="8"/>
        <v>68688000</v>
      </c>
      <c r="AF31" s="644">
        <f t="shared" si="9"/>
        <v>7632000</v>
      </c>
      <c r="AG31" s="468" t="b">
        <f t="shared" si="0"/>
        <v>1</v>
      </c>
    </row>
    <row r="32" spans="1:33" s="376" customFormat="1" ht="15" customHeight="1">
      <c r="A32" s="452" t="s">
        <v>421</v>
      </c>
      <c r="B32" s="626">
        <v>8</v>
      </c>
      <c r="C32" s="746" t="s">
        <v>419</v>
      </c>
      <c r="D32" s="629" t="s">
        <v>277</v>
      </c>
      <c r="E32" s="738" t="s">
        <v>312</v>
      </c>
      <c r="F32" s="739" t="s">
        <v>420</v>
      </c>
      <c r="G32" s="739" t="s">
        <v>418</v>
      </c>
      <c r="H32" s="739" t="s">
        <v>278</v>
      </c>
      <c r="I32" s="629">
        <v>1</v>
      </c>
      <c r="J32" s="625" t="s">
        <v>207</v>
      </c>
      <c r="K32" s="630">
        <v>76320000</v>
      </c>
      <c r="L32" s="745">
        <v>2009</v>
      </c>
      <c r="M32" s="625" t="s">
        <v>220</v>
      </c>
      <c r="N32" s="625" t="s">
        <v>220</v>
      </c>
      <c r="O32" s="736" t="s">
        <v>220</v>
      </c>
      <c r="P32" s="625" t="s">
        <v>220</v>
      </c>
      <c r="Q32" s="626" t="s">
        <v>220</v>
      </c>
      <c r="R32" s="625" t="s">
        <v>415</v>
      </c>
      <c r="S32" s="1939">
        <f t="shared" si="1"/>
        <v>76320000</v>
      </c>
      <c r="T32" s="1518" t="s">
        <v>99</v>
      </c>
      <c r="U32" s="688"/>
      <c r="V32" s="687"/>
      <c r="W32" s="688"/>
      <c r="X32" s="468">
        <v>10</v>
      </c>
      <c r="Y32" s="468">
        <f t="shared" si="2"/>
        <v>8</v>
      </c>
      <c r="Z32" s="644">
        <f t="shared" si="3"/>
        <v>7632000</v>
      </c>
      <c r="AA32" s="644">
        <f t="shared" si="4"/>
        <v>61056000</v>
      </c>
      <c r="AB32" s="644">
        <f t="shared" si="5"/>
        <v>15264000</v>
      </c>
      <c r="AC32" s="1155">
        <f t="shared" si="6"/>
        <v>9</v>
      </c>
      <c r="AD32" s="644">
        <f t="shared" si="7"/>
        <v>7632000</v>
      </c>
      <c r="AE32" s="644">
        <f t="shared" si="8"/>
        <v>68688000</v>
      </c>
      <c r="AF32" s="644">
        <f t="shared" si="9"/>
        <v>7632000</v>
      </c>
      <c r="AG32" s="468" t="b">
        <f t="shared" si="0"/>
        <v>1</v>
      </c>
    </row>
    <row r="33" spans="1:33" s="376" customFormat="1" ht="15" customHeight="1">
      <c r="A33" s="452"/>
      <c r="B33" s="626"/>
      <c r="C33" s="1416"/>
      <c r="D33" s="629"/>
      <c r="E33" s="1417"/>
      <c r="F33" s="1418"/>
      <c r="G33" s="1418"/>
      <c r="H33" s="1418"/>
      <c r="I33" s="1419"/>
      <c r="J33" s="1420"/>
      <c r="K33" s="1421"/>
      <c r="L33" s="1422"/>
      <c r="M33" s="625"/>
      <c r="N33" s="625"/>
      <c r="O33" s="736"/>
      <c r="P33" s="625"/>
      <c r="Q33" s="626"/>
      <c r="R33" s="1420"/>
      <c r="S33" s="1939"/>
      <c r="T33" s="687"/>
      <c r="U33" s="688"/>
      <c r="V33" s="687"/>
      <c r="W33" s="688"/>
      <c r="X33" s="468"/>
      <c r="Y33" s="468"/>
      <c r="Z33" s="644"/>
      <c r="AA33" s="644"/>
      <c r="AB33" s="644"/>
      <c r="AC33" s="828"/>
      <c r="AD33" s="644"/>
      <c r="AE33" s="644"/>
      <c r="AF33" s="644"/>
      <c r="AG33" s="468"/>
    </row>
    <row r="34" spans="1:33" s="376" customFormat="1" ht="15" customHeight="1">
      <c r="A34" s="452" t="s">
        <v>510</v>
      </c>
      <c r="B34" s="626"/>
      <c r="C34" s="1153"/>
      <c r="D34" s="629"/>
      <c r="E34" s="1153"/>
      <c r="F34" s="1153"/>
      <c r="G34" s="1153"/>
      <c r="H34" s="1153"/>
      <c r="I34" s="1153"/>
      <c r="J34" s="1154"/>
      <c r="K34" s="1154"/>
      <c r="L34" s="1153"/>
      <c r="M34" s="625"/>
      <c r="N34" s="625"/>
      <c r="O34" s="736"/>
      <c r="P34" s="625"/>
      <c r="Q34" s="626"/>
      <c r="R34" s="1153"/>
      <c r="S34" s="1940"/>
      <c r="T34" s="687"/>
      <c r="U34" s="688"/>
      <c r="V34" s="687"/>
      <c r="W34" s="688"/>
      <c r="X34" s="468"/>
      <c r="Y34" s="1025"/>
      <c r="Z34" s="644"/>
      <c r="AA34" s="644"/>
      <c r="AB34" s="644"/>
      <c r="AC34" s="828"/>
      <c r="AD34" s="644"/>
      <c r="AE34" s="644"/>
      <c r="AF34" s="644"/>
      <c r="AG34" s="468" t="b">
        <f t="shared" si="0"/>
        <v>1</v>
      </c>
    </row>
    <row r="35" spans="1:33" s="376" customFormat="1" ht="15" customHeight="1">
      <c r="A35" s="452" t="s">
        <v>510</v>
      </c>
      <c r="B35" s="645"/>
      <c r="C35" s="1607" t="s">
        <v>450</v>
      </c>
      <c r="D35" s="1607"/>
      <c r="E35" s="1607"/>
      <c r="F35" s="687"/>
      <c r="G35" s="687"/>
      <c r="H35" s="747"/>
      <c r="I35" s="688"/>
      <c r="J35" s="687"/>
      <c r="K35" s="748"/>
      <c r="L35" s="687"/>
      <c r="M35" s="687"/>
      <c r="N35" s="687"/>
      <c r="O35" s="688"/>
      <c r="P35" s="687"/>
      <c r="Q35" s="688"/>
      <c r="R35" s="687"/>
      <c r="S35" s="1941"/>
      <c r="T35" s="687"/>
      <c r="U35" s="688"/>
      <c r="V35" s="687"/>
      <c r="W35" s="688"/>
      <c r="X35" s="468"/>
      <c r="Y35" s="468"/>
      <c r="Z35" s="468"/>
      <c r="AA35" s="468"/>
      <c r="AB35" s="468"/>
      <c r="AC35" s="468"/>
      <c r="AD35" s="468"/>
      <c r="AE35" s="468"/>
      <c r="AF35" s="468"/>
      <c r="AG35" s="468" t="b">
        <f t="shared" si="0"/>
        <v>1</v>
      </c>
    </row>
    <row r="36" spans="1:33" s="376" customFormat="1" ht="15" customHeight="1">
      <c r="A36" s="559" t="s">
        <v>510</v>
      </c>
      <c r="B36" s="745">
        <v>1</v>
      </c>
      <c r="C36" s="749" t="s">
        <v>511</v>
      </c>
      <c r="D36" s="745" t="s">
        <v>512</v>
      </c>
      <c r="E36" s="1093" t="s">
        <v>513</v>
      </c>
      <c r="F36" s="750" t="s">
        <v>245</v>
      </c>
      <c r="G36" s="625" t="s">
        <v>213</v>
      </c>
      <c r="H36" s="733" t="s">
        <v>212</v>
      </c>
      <c r="I36" s="750">
        <v>1</v>
      </c>
      <c r="J36" s="750" t="s">
        <v>207</v>
      </c>
      <c r="K36" s="751">
        <f>S36/I36</f>
        <v>164500000</v>
      </c>
      <c r="L36" s="750">
        <v>2011</v>
      </c>
      <c r="M36" s="625" t="s">
        <v>220</v>
      </c>
      <c r="N36" s="625" t="s">
        <v>220</v>
      </c>
      <c r="O36" s="736" t="s">
        <v>220</v>
      </c>
      <c r="P36" s="625" t="s">
        <v>220</v>
      </c>
      <c r="Q36" s="626" t="s">
        <v>220</v>
      </c>
      <c r="R36" s="625" t="s">
        <v>211</v>
      </c>
      <c r="S36" s="1942">
        <v>164500000</v>
      </c>
      <c r="T36" s="1518" t="s">
        <v>99</v>
      </c>
      <c r="U36" s="752"/>
      <c r="V36" s="752"/>
      <c r="W36" s="753" t="s">
        <v>518</v>
      </c>
      <c r="X36" s="468">
        <v>10</v>
      </c>
      <c r="Y36" s="468">
        <f>2016-L36+1</f>
        <v>6</v>
      </c>
      <c r="Z36" s="644">
        <f>S36/X36</f>
        <v>16450000</v>
      </c>
      <c r="AA36" s="644">
        <f>Y36*Z36</f>
        <v>98700000</v>
      </c>
      <c r="AB36" s="644">
        <f>S36-AA36</f>
        <v>65800000</v>
      </c>
      <c r="AC36" s="468">
        <f>2017-L36+1</f>
        <v>7</v>
      </c>
      <c r="AD36" s="644">
        <f>S36/X36</f>
        <v>16450000</v>
      </c>
      <c r="AE36" s="644">
        <f>AC36*AD36</f>
        <v>115150000</v>
      </c>
      <c r="AF36" s="644">
        <f>S36-AE36</f>
        <v>49350000</v>
      </c>
      <c r="AG36" s="468" t="b">
        <f t="shared" si="0"/>
        <v>1</v>
      </c>
    </row>
    <row r="37" spans="1:33" s="376" customFormat="1" ht="15" customHeight="1">
      <c r="A37" s="559" t="s">
        <v>510</v>
      </c>
      <c r="B37" s="626">
        <v>2</v>
      </c>
      <c r="C37" s="627" t="s">
        <v>514</v>
      </c>
      <c r="D37" s="626" t="s">
        <v>515</v>
      </c>
      <c r="E37" s="625" t="s">
        <v>513</v>
      </c>
      <c r="F37" s="625" t="s">
        <v>245</v>
      </c>
      <c r="G37" s="625" t="s">
        <v>213</v>
      </c>
      <c r="H37" s="745" t="s">
        <v>212</v>
      </c>
      <c r="I37" s="626">
        <v>1</v>
      </c>
      <c r="J37" s="625" t="s">
        <v>207</v>
      </c>
      <c r="K37" s="751">
        <f>S37/I37</f>
        <v>285450000</v>
      </c>
      <c r="L37" s="625">
        <v>2011</v>
      </c>
      <c r="M37" s="625" t="s">
        <v>220</v>
      </c>
      <c r="N37" s="625" t="s">
        <v>220</v>
      </c>
      <c r="O37" s="736" t="s">
        <v>220</v>
      </c>
      <c r="P37" s="625" t="s">
        <v>220</v>
      </c>
      <c r="Q37" s="626" t="s">
        <v>220</v>
      </c>
      <c r="R37" s="625" t="s">
        <v>211</v>
      </c>
      <c r="S37" s="1938">
        <v>285450000</v>
      </c>
      <c r="T37" s="1518" t="s">
        <v>99</v>
      </c>
      <c r="U37" s="626"/>
      <c r="V37" s="625"/>
      <c r="W37" s="625" t="s">
        <v>519</v>
      </c>
      <c r="X37" s="468">
        <v>10</v>
      </c>
      <c r="Y37" s="468">
        <f>2016-L37+1</f>
        <v>6</v>
      </c>
      <c r="Z37" s="644">
        <f>S37/X37</f>
        <v>28545000</v>
      </c>
      <c r="AA37" s="644">
        <f>Y37*Z37</f>
        <v>171270000</v>
      </c>
      <c r="AB37" s="644">
        <f>S37-AA37</f>
        <v>114180000</v>
      </c>
      <c r="AC37" s="468">
        <f>2017-L37+1</f>
        <v>7</v>
      </c>
      <c r="AD37" s="644">
        <f>S37/X37</f>
        <v>28545000</v>
      </c>
      <c r="AE37" s="644">
        <f>AC37*AD37</f>
        <v>199815000</v>
      </c>
      <c r="AF37" s="644">
        <f>S37-AE37</f>
        <v>85635000</v>
      </c>
      <c r="AG37" s="468" t="b">
        <f t="shared" si="0"/>
        <v>1</v>
      </c>
    </row>
    <row r="38" spans="1:33" s="376" customFormat="1" ht="15" customHeight="1">
      <c r="A38" s="559" t="s">
        <v>510</v>
      </c>
      <c r="B38" s="626"/>
      <c r="C38" s="627"/>
      <c r="D38" s="626"/>
      <c r="E38" s="625"/>
      <c r="F38" s="625"/>
      <c r="G38" s="625"/>
      <c r="H38" s="745"/>
      <c r="I38" s="626"/>
      <c r="J38" s="625"/>
      <c r="K38" s="751"/>
      <c r="L38" s="625"/>
      <c r="M38" s="625"/>
      <c r="N38" s="625"/>
      <c r="O38" s="736"/>
      <c r="P38" s="625"/>
      <c r="Q38" s="626"/>
      <c r="R38" s="625"/>
      <c r="S38" s="1938"/>
      <c r="T38" s="625"/>
      <c r="U38" s="626"/>
      <c r="V38" s="625"/>
      <c r="W38" s="625"/>
      <c r="X38" s="468"/>
      <c r="Y38" s="468"/>
      <c r="Z38" s="644"/>
      <c r="AA38" s="644"/>
      <c r="AB38" s="644"/>
      <c r="AC38" s="468"/>
      <c r="AD38" s="644"/>
      <c r="AE38" s="644"/>
      <c r="AF38" s="644"/>
      <c r="AG38" s="468" t="b">
        <f t="shared" si="0"/>
        <v>1</v>
      </c>
    </row>
    <row r="39" spans="1:33" s="376" customFormat="1" ht="15" customHeight="1">
      <c r="A39" s="559"/>
      <c r="B39" s="626"/>
      <c r="C39" s="627"/>
      <c r="D39" s="626"/>
      <c r="E39" s="625"/>
      <c r="F39" s="625"/>
      <c r="G39" s="625"/>
      <c r="H39" s="745"/>
      <c r="I39" s="626"/>
      <c r="J39" s="625"/>
      <c r="K39" s="751"/>
      <c r="L39" s="625"/>
      <c r="M39" s="625"/>
      <c r="N39" s="625"/>
      <c r="O39" s="736"/>
      <c r="P39" s="625"/>
      <c r="Q39" s="626"/>
      <c r="R39" s="625"/>
      <c r="S39" s="1938"/>
      <c r="T39" s="625"/>
      <c r="U39" s="626"/>
      <c r="V39" s="625"/>
      <c r="W39" s="625"/>
      <c r="X39" s="468"/>
      <c r="Y39" s="468"/>
      <c r="Z39" s="644"/>
      <c r="AA39" s="644"/>
      <c r="AB39" s="644"/>
      <c r="AC39" s="468"/>
      <c r="AD39" s="644"/>
      <c r="AE39" s="644"/>
      <c r="AF39" s="644"/>
      <c r="AG39" s="468" t="b">
        <f t="shared" si="0"/>
        <v>1</v>
      </c>
    </row>
    <row r="40" spans="1:33" s="376" customFormat="1" ht="15" customHeight="1">
      <c r="A40" s="452"/>
      <c r="B40" s="626"/>
      <c r="C40" s="627"/>
      <c r="D40" s="626"/>
      <c r="E40" s="625"/>
      <c r="F40" s="625"/>
      <c r="G40" s="625"/>
      <c r="H40" s="745"/>
      <c r="I40" s="626"/>
      <c r="J40" s="625"/>
      <c r="K40" s="751"/>
      <c r="L40" s="625"/>
      <c r="M40" s="625"/>
      <c r="N40" s="625"/>
      <c r="O40" s="736"/>
      <c r="P40" s="625"/>
      <c r="Q40" s="626"/>
      <c r="R40" s="625"/>
      <c r="S40" s="1938"/>
      <c r="T40" s="625"/>
      <c r="U40" s="626"/>
      <c r="V40" s="625"/>
      <c r="W40" s="625"/>
      <c r="X40" s="468"/>
      <c r="Y40" s="468"/>
      <c r="Z40" s="644"/>
      <c r="AA40" s="644"/>
      <c r="AB40" s="644"/>
      <c r="AC40" s="468"/>
      <c r="AD40" s="644"/>
      <c r="AE40" s="644"/>
      <c r="AF40" s="644"/>
      <c r="AG40" s="468" t="b">
        <f t="shared" si="0"/>
        <v>1</v>
      </c>
    </row>
    <row r="41" spans="1:33" s="468" customFormat="1" ht="15" customHeight="1">
      <c r="A41" s="452" t="s">
        <v>595</v>
      </c>
      <c r="B41" s="626"/>
      <c r="C41" s="1607" t="s">
        <v>450</v>
      </c>
      <c r="D41" s="1607"/>
      <c r="E41" s="1607"/>
      <c r="F41" s="687"/>
      <c r="G41" s="687"/>
      <c r="H41" s="747"/>
      <c r="I41" s="688"/>
      <c r="J41" s="687"/>
      <c r="K41" s="748"/>
      <c r="L41" s="687"/>
      <c r="M41" s="687"/>
      <c r="N41" s="625"/>
      <c r="O41" s="736"/>
      <c r="P41" s="625"/>
      <c r="Q41" s="626"/>
      <c r="R41" s="687"/>
      <c r="S41" s="1941"/>
      <c r="T41" s="687"/>
      <c r="U41" s="688"/>
      <c r="V41" s="687"/>
      <c r="W41" s="688"/>
      <c r="AG41" s="468" t="b">
        <f t="shared" si="0"/>
        <v>1</v>
      </c>
    </row>
    <row r="42" spans="1:33" s="468" customFormat="1" ht="15" customHeight="1">
      <c r="A42" s="452" t="s">
        <v>595</v>
      </c>
      <c r="B42" s="626">
        <v>1</v>
      </c>
      <c r="C42" s="627" t="s">
        <v>514</v>
      </c>
      <c r="D42" s="626" t="s">
        <v>515</v>
      </c>
      <c r="E42" s="625" t="s">
        <v>597</v>
      </c>
      <c r="F42" s="625" t="s">
        <v>245</v>
      </c>
      <c r="G42" s="625" t="s">
        <v>598</v>
      </c>
      <c r="H42" s="625" t="s">
        <v>278</v>
      </c>
      <c r="I42" s="745">
        <v>1</v>
      </c>
      <c r="J42" s="625" t="s">
        <v>207</v>
      </c>
      <c r="K42" s="838">
        <v>70499000</v>
      </c>
      <c r="L42" s="754">
        <v>2012</v>
      </c>
      <c r="M42" s="625" t="s">
        <v>229</v>
      </c>
      <c r="N42" s="625" t="s">
        <v>220</v>
      </c>
      <c r="O42" s="736" t="s">
        <v>220</v>
      </c>
      <c r="P42" s="625" t="s">
        <v>220</v>
      </c>
      <c r="Q42" s="626" t="s">
        <v>220</v>
      </c>
      <c r="R42" s="626" t="s">
        <v>211</v>
      </c>
      <c r="S42" s="1937">
        <f>I42*K42</f>
        <v>70499000</v>
      </c>
      <c r="T42" s="1518" t="s">
        <v>99</v>
      </c>
      <c r="U42" s="688"/>
      <c r="V42" s="687"/>
      <c r="W42" s="625" t="s">
        <v>607</v>
      </c>
      <c r="X42" s="468">
        <v>10</v>
      </c>
      <c r="Y42" s="468">
        <f>2016-L42+1</f>
        <v>5</v>
      </c>
      <c r="Z42" s="644">
        <f>S42/X42</f>
        <v>7049900</v>
      </c>
      <c r="AA42" s="644">
        <f>Y42*Z42</f>
        <v>35249500</v>
      </c>
      <c r="AB42" s="644">
        <f>S42-AA42</f>
        <v>35249500</v>
      </c>
      <c r="AC42" s="468">
        <f t="shared" ref="AC42:AC87" si="10">2017-L42+1</f>
        <v>6</v>
      </c>
      <c r="AD42" s="644">
        <f>S42/X42</f>
        <v>7049900</v>
      </c>
      <c r="AE42" s="644">
        <f>AC42*AD42</f>
        <v>42299400</v>
      </c>
      <c r="AF42" s="644">
        <f>S42-AE42</f>
        <v>28199600</v>
      </c>
      <c r="AG42" s="468" t="b">
        <f t="shared" si="0"/>
        <v>1</v>
      </c>
    </row>
    <row r="43" spans="1:33" s="468" customFormat="1" ht="15" customHeight="1">
      <c r="A43" s="452" t="s">
        <v>595</v>
      </c>
      <c r="B43" s="626">
        <v>2</v>
      </c>
      <c r="C43" s="627" t="s">
        <v>514</v>
      </c>
      <c r="D43" s="626" t="s">
        <v>515</v>
      </c>
      <c r="E43" s="625" t="s">
        <v>597</v>
      </c>
      <c r="F43" s="625" t="s">
        <v>245</v>
      </c>
      <c r="G43" s="625" t="s">
        <v>598</v>
      </c>
      <c r="H43" s="625" t="s">
        <v>278</v>
      </c>
      <c r="I43" s="745">
        <v>1</v>
      </c>
      <c r="J43" s="625" t="s">
        <v>207</v>
      </c>
      <c r="K43" s="838">
        <v>70499000</v>
      </c>
      <c r="L43" s="754">
        <v>2012</v>
      </c>
      <c r="M43" s="625" t="s">
        <v>229</v>
      </c>
      <c r="N43" s="625" t="s">
        <v>220</v>
      </c>
      <c r="O43" s="736" t="s">
        <v>220</v>
      </c>
      <c r="P43" s="625" t="s">
        <v>220</v>
      </c>
      <c r="Q43" s="626" t="s">
        <v>220</v>
      </c>
      <c r="R43" s="626" t="s">
        <v>211</v>
      </c>
      <c r="S43" s="1937">
        <f t="shared" ref="S43:S61" si="11">I43*K43</f>
        <v>70499000</v>
      </c>
      <c r="T43" s="1518" t="s">
        <v>99</v>
      </c>
      <c r="U43" s="688"/>
      <c r="V43" s="687"/>
      <c r="W43" s="625" t="s">
        <v>607</v>
      </c>
      <c r="X43" s="468">
        <v>10</v>
      </c>
      <c r="Y43" s="468">
        <f t="shared" ref="Y43:Y61" si="12">2016-L43+1</f>
        <v>5</v>
      </c>
      <c r="Z43" s="644">
        <f t="shared" ref="Z43:Z61" si="13">S43/X43</f>
        <v>7049900</v>
      </c>
      <c r="AA43" s="644">
        <f t="shared" ref="AA43:AA61" si="14">Y43*Z43</f>
        <v>35249500</v>
      </c>
      <c r="AB43" s="644">
        <f t="shared" ref="AB43:AB61" si="15">S43-AA43</f>
        <v>35249500</v>
      </c>
      <c r="AC43" s="468">
        <f t="shared" ref="AC43:AC61" si="16">2017-L43+1</f>
        <v>6</v>
      </c>
      <c r="AD43" s="644">
        <f t="shared" ref="AD43:AD61" si="17">S43/X43</f>
        <v>7049900</v>
      </c>
      <c r="AE43" s="644">
        <f t="shared" ref="AE43:AE61" si="18">AC43*AD43</f>
        <v>42299400</v>
      </c>
      <c r="AF43" s="644">
        <f t="shared" ref="AF43:AF61" si="19">S43-AE43</f>
        <v>28199600</v>
      </c>
    </row>
    <row r="44" spans="1:33" s="468" customFormat="1" ht="15" customHeight="1">
      <c r="A44" s="452" t="s">
        <v>595</v>
      </c>
      <c r="B44" s="626">
        <v>3</v>
      </c>
      <c r="C44" s="627" t="s">
        <v>514</v>
      </c>
      <c r="D44" s="626" t="s">
        <v>515</v>
      </c>
      <c r="E44" s="625" t="s">
        <v>597</v>
      </c>
      <c r="F44" s="625" t="s">
        <v>245</v>
      </c>
      <c r="G44" s="625" t="s">
        <v>598</v>
      </c>
      <c r="H44" s="625" t="s">
        <v>278</v>
      </c>
      <c r="I44" s="745">
        <v>1</v>
      </c>
      <c r="J44" s="625" t="s">
        <v>207</v>
      </c>
      <c r="K44" s="838">
        <v>70499000</v>
      </c>
      <c r="L44" s="754">
        <v>2012</v>
      </c>
      <c r="M44" s="625" t="s">
        <v>229</v>
      </c>
      <c r="N44" s="625" t="s">
        <v>220</v>
      </c>
      <c r="O44" s="736" t="s">
        <v>220</v>
      </c>
      <c r="P44" s="625" t="s">
        <v>220</v>
      </c>
      <c r="Q44" s="626" t="s">
        <v>220</v>
      </c>
      <c r="R44" s="626" t="s">
        <v>211</v>
      </c>
      <c r="S44" s="1937">
        <f t="shared" si="11"/>
        <v>70499000</v>
      </c>
      <c r="T44" s="1518" t="s">
        <v>99</v>
      </c>
      <c r="U44" s="688"/>
      <c r="V44" s="687"/>
      <c r="W44" s="625" t="s">
        <v>607</v>
      </c>
      <c r="X44" s="468">
        <v>10</v>
      </c>
      <c r="Y44" s="468">
        <f t="shared" si="12"/>
        <v>5</v>
      </c>
      <c r="Z44" s="644">
        <f t="shared" si="13"/>
        <v>7049900</v>
      </c>
      <c r="AA44" s="644">
        <f t="shared" si="14"/>
        <v>35249500</v>
      </c>
      <c r="AB44" s="644">
        <f t="shared" si="15"/>
        <v>35249500</v>
      </c>
      <c r="AC44" s="468">
        <f t="shared" si="16"/>
        <v>6</v>
      </c>
      <c r="AD44" s="644">
        <f t="shared" si="17"/>
        <v>7049900</v>
      </c>
      <c r="AE44" s="644">
        <f t="shared" si="18"/>
        <v>42299400</v>
      </c>
      <c r="AF44" s="644">
        <f t="shared" si="19"/>
        <v>28199600</v>
      </c>
    </row>
    <row r="45" spans="1:33" s="468" customFormat="1" ht="15" customHeight="1">
      <c r="A45" s="452" t="s">
        <v>595</v>
      </c>
      <c r="B45" s="626">
        <v>4</v>
      </c>
      <c r="C45" s="627" t="s">
        <v>514</v>
      </c>
      <c r="D45" s="626" t="s">
        <v>515</v>
      </c>
      <c r="E45" s="625" t="s">
        <v>597</v>
      </c>
      <c r="F45" s="625" t="s">
        <v>245</v>
      </c>
      <c r="G45" s="625" t="s">
        <v>598</v>
      </c>
      <c r="H45" s="625" t="s">
        <v>278</v>
      </c>
      <c r="I45" s="745">
        <v>1</v>
      </c>
      <c r="J45" s="625" t="s">
        <v>207</v>
      </c>
      <c r="K45" s="838">
        <v>70499000</v>
      </c>
      <c r="L45" s="754">
        <v>2012</v>
      </c>
      <c r="M45" s="625" t="s">
        <v>229</v>
      </c>
      <c r="N45" s="625" t="s">
        <v>220</v>
      </c>
      <c r="O45" s="736" t="s">
        <v>220</v>
      </c>
      <c r="P45" s="625" t="s">
        <v>220</v>
      </c>
      <c r="Q45" s="626" t="s">
        <v>220</v>
      </c>
      <c r="R45" s="626" t="s">
        <v>211</v>
      </c>
      <c r="S45" s="1937">
        <f t="shared" si="11"/>
        <v>70499000</v>
      </c>
      <c r="T45" s="1518" t="s">
        <v>99</v>
      </c>
      <c r="U45" s="688"/>
      <c r="V45" s="687"/>
      <c r="W45" s="625" t="s">
        <v>607</v>
      </c>
      <c r="X45" s="468">
        <v>10</v>
      </c>
      <c r="Y45" s="468">
        <f t="shared" si="12"/>
        <v>5</v>
      </c>
      <c r="Z45" s="644">
        <f t="shared" si="13"/>
        <v>7049900</v>
      </c>
      <c r="AA45" s="644">
        <f t="shared" si="14"/>
        <v>35249500</v>
      </c>
      <c r="AB45" s="644">
        <f t="shared" si="15"/>
        <v>35249500</v>
      </c>
      <c r="AC45" s="468">
        <f t="shared" si="16"/>
        <v>6</v>
      </c>
      <c r="AD45" s="644">
        <f t="shared" si="17"/>
        <v>7049900</v>
      </c>
      <c r="AE45" s="644">
        <f t="shared" si="18"/>
        <v>42299400</v>
      </c>
      <c r="AF45" s="644">
        <f t="shared" si="19"/>
        <v>28199600</v>
      </c>
    </row>
    <row r="46" spans="1:33" s="468" customFormat="1" ht="15" customHeight="1">
      <c r="A46" s="452" t="s">
        <v>595</v>
      </c>
      <c r="B46" s="626">
        <v>5</v>
      </c>
      <c r="C46" s="627" t="s">
        <v>514</v>
      </c>
      <c r="D46" s="626" t="s">
        <v>515</v>
      </c>
      <c r="E46" s="625" t="s">
        <v>597</v>
      </c>
      <c r="F46" s="625" t="s">
        <v>245</v>
      </c>
      <c r="G46" s="625" t="s">
        <v>598</v>
      </c>
      <c r="H46" s="625" t="s">
        <v>278</v>
      </c>
      <c r="I46" s="745">
        <v>1</v>
      </c>
      <c r="J46" s="625" t="s">
        <v>207</v>
      </c>
      <c r="K46" s="838">
        <v>70499000</v>
      </c>
      <c r="L46" s="754">
        <v>2012</v>
      </c>
      <c r="M46" s="625" t="s">
        <v>229</v>
      </c>
      <c r="N46" s="625" t="s">
        <v>220</v>
      </c>
      <c r="O46" s="736" t="s">
        <v>220</v>
      </c>
      <c r="P46" s="625" t="s">
        <v>220</v>
      </c>
      <c r="Q46" s="626" t="s">
        <v>220</v>
      </c>
      <c r="R46" s="626" t="s">
        <v>211</v>
      </c>
      <c r="S46" s="1937">
        <f t="shared" si="11"/>
        <v>70499000</v>
      </c>
      <c r="T46" s="1518" t="s">
        <v>99</v>
      </c>
      <c r="U46" s="688"/>
      <c r="V46" s="687"/>
      <c r="W46" s="625" t="s">
        <v>607</v>
      </c>
      <c r="X46" s="468">
        <v>10</v>
      </c>
      <c r="Y46" s="468">
        <f t="shared" si="12"/>
        <v>5</v>
      </c>
      <c r="Z46" s="644">
        <f t="shared" si="13"/>
        <v>7049900</v>
      </c>
      <c r="AA46" s="644">
        <f t="shared" si="14"/>
        <v>35249500</v>
      </c>
      <c r="AB46" s="644">
        <f t="shared" si="15"/>
        <v>35249500</v>
      </c>
      <c r="AC46" s="468">
        <f t="shared" si="16"/>
        <v>6</v>
      </c>
      <c r="AD46" s="644">
        <f t="shared" si="17"/>
        <v>7049900</v>
      </c>
      <c r="AE46" s="644">
        <f t="shared" si="18"/>
        <v>42299400</v>
      </c>
      <c r="AF46" s="644">
        <f t="shared" si="19"/>
        <v>28199600</v>
      </c>
    </row>
    <row r="47" spans="1:33" s="468" customFormat="1" ht="15" customHeight="1">
      <c r="A47" s="452" t="s">
        <v>595</v>
      </c>
      <c r="B47" s="626">
        <v>6</v>
      </c>
      <c r="C47" s="627" t="s">
        <v>514</v>
      </c>
      <c r="D47" s="626" t="s">
        <v>515</v>
      </c>
      <c r="E47" s="625" t="s">
        <v>597</v>
      </c>
      <c r="F47" s="625" t="s">
        <v>245</v>
      </c>
      <c r="G47" s="625" t="s">
        <v>598</v>
      </c>
      <c r="H47" s="625" t="s">
        <v>278</v>
      </c>
      <c r="I47" s="745">
        <v>1</v>
      </c>
      <c r="J47" s="625" t="s">
        <v>207</v>
      </c>
      <c r="K47" s="838">
        <v>70499000</v>
      </c>
      <c r="L47" s="754">
        <v>2012</v>
      </c>
      <c r="M47" s="625" t="s">
        <v>229</v>
      </c>
      <c r="N47" s="625" t="s">
        <v>220</v>
      </c>
      <c r="O47" s="736" t="s">
        <v>220</v>
      </c>
      <c r="P47" s="625" t="s">
        <v>220</v>
      </c>
      <c r="Q47" s="626" t="s">
        <v>220</v>
      </c>
      <c r="R47" s="626" t="s">
        <v>211</v>
      </c>
      <c r="S47" s="1937">
        <f t="shared" si="11"/>
        <v>70499000</v>
      </c>
      <c r="T47" s="1518" t="s">
        <v>99</v>
      </c>
      <c r="U47" s="688"/>
      <c r="V47" s="687"/>
      <c r="W47" s="625" t="s">
        <v>607</v>
      </c>
      <c r="X47" s="468">
        <v>10</v>
      </c>
      <c r="Y47" s="468">
        <f t="shared" si="12"/>
        <v>5</v>
      </c>
      <c r="Z47" s="644">
        <f t="shared" si="13"/>
        <v>7049900</v>
      </c>
      <c r="AA47" s="644">
        <f t="shared" si="14"/>
        <v>35249500</v>
      </c>
      <c r="AB47" s="644">
        <f t="shared" si="15"/>
        <v>35249500</v>
      </c>
      <c r="AC47" s="468">
        <f t="shared" si="16"/>
        <v>6</v>
      </c>
      <c r="AD47" s="644">
        <f t="shared" si="17"/>
        <v>7049900</v>
      </c>
      <c r="AE47" s="644">
        <f t="shared" si="18"/>
        <v>42299400</v>
      </c>
      <c r="AF47" s="644">
        <f t="shared" si="19"/>
        <v>28199600</v>
      </c>
    </row>
    <row r="48" spans="1:33" s="468" customFormat="1" ht="15" customHeight="1">
      <c r="A48" s="452" t="s">
        <v>595</v>
      </c>
      <c r="B48" s="626">
        <v>7</v>
      </c>
      <c r="C48" s="627" t="s">
        <v>514</v>
      </c>
      <c r="D48" s="626" t="s">
        <v>515</v>
      </c>
      <c r="E48" s="625" t="s">
        <v>597</v>
      </c>
      <c r="F48" s="625" t="s">
        <v>245</v>
      </c>
      <c r="G48" s="625" t="s">
        <v>598</v>
      </c>
      <c r="H48" s="625" t="s">
        <v>278</v>
      </c>
      <c r="I48" s="745">
        <v>1</v>
      </c>
      <c r="J48" s="625" t="s">
        <v>207</v>
      </c>
      <c r="K48" s="838">
        <v>70499000</v>
      </c>
      <c r="L48" s="754">
        <v>2012</v>
      </c>
      <c r="M48" s="625" t="s">
        <v>229</v>
      </c>
      <c r="N48" s="625" t="s">
        <v>220</v>
      </c>
      <c r="O48" s="736" t="s">
        <v>220</v>
      </c>
      <c r="P48" s="625" t="s">
        <v>220</v>
      </c>
      <c r="Q48" s="626" t="s">
        <v>220</v>
      </c>
      <c r="R48" s="626" t="s">
        <v>211</v>
      </c>
      <c r="S48" s="1937">
        <f t="shared" si="11"/>
        <v>70499000</v>
      </c>
      <c r="T48" s="1518" t="s">
        <v>99</v>
      </c>
      <c r="U48" s="688"/>
      <c r="V48" s="687"/>
      <c r="W48" s="625" t="s">
        <v>607</v>
      </c>
      <c r="X48" s="468">
        <v>10</v>
      </c>
      <c r="Y48" s="468">
        <f t="shared" si="12"/>
        <v>5</v>
      </c>
      <c r="Z48" s="644">
        <f t="shared" si="13"/>
        <v>7049900</v>
      </c>
      <c r="AA48" s="644">
        <f t="shared" si="14"/>
        <v>35249500</v>
      </c>
      <c r="AB48" s="644">
        <f t="shared" si="15"/>
        <v>35249500</v>
      </c>
      <c r="AC48" s="468">
        <f t="shared" si="16"/>
        <v>6</v>
      </c>
      <c r="AD48" s="644">
        <f t="shared" si="17"/>
        <v>7049900</v>
      </c>
      <c r="AE48" s="644">
        <f t="shared" si="18"/>
        <v>42299400</v>
      </c>
      <c r="AF48" s="644">
        <f t="shared" si="19"/>
        <v>28199600</v>
      </c>
    </row>
    <row r="49" spans="1:33" s="468" customFormat="1" ht="15" customHeight="1">
      <c r="A49" s="452" t="s">
        <v>595</v>
      </c>
      <c r="B49" s="626">
        <v>8</v>
      </c>
      <c r="C49" s="627" t="s">
        <v>514</v>
      </c>
      <c r="D49" s="626" t="s">
        <v>515</v>
      </c>
      <c r="E49" s="625" t="s">
        <v>597</v>
      </c>
      <c r="F49" s="625" t="s">
        <v>245</v>
      </c>
      <c r="G49" s="625" t="s">
        <v>598</v>
      </c>
      <c r="H49" s="625" t="s">
        <v>278</v>
      </c>
      <c r="I49" s="745">
        <v>1</v>
      </c>
      <c r="J49" s="625" t="s">
        <v>207</v>
      </c>
      <c r="K49" s="838">
        <v>70499000</v>
      </c>
      <c r="L49" s="754">
        <v>2012</v>
      </c>
      <c r="M49" s="625" t="s">
        <v>229</v>
      </c>
      <c r="N49" s="625" t="s">
        <v>220</v>
      </c>
      <c r="O49" s="736" t="s">
        <v>220</v>
      </c>
      <c r="P49" s="625" t="s">
        <v>220</v>
      </c>
      <c r="Q49" s="626" t="s">
        <v>220</v>
      </c>
      <c r="R49" s="626" t="s">
        <v>211</v>
      </c>
      <c r="S49" s="1937">
        <f t="shared" si="11"/>
        <v>70499000</v>
      </c>
      <c r="T49" s="1518" t="s">
        <v>99</v>
      </c>
      <c r="U49" s="688"/>
      <c r="V49" s="687"/>
      <c r="W49" s="625" t="s">
        <v>607</v>
      </c>
      <c r="X49" s="468">
        <v>10</v>
      </c>
      <c r="Y49" s="468">
        <f t="shared" si="12"/>
        <v>5</v>
      </c>
      <c r="Z49" s="644">
        <f t="shared" si="13"/>
        <v>7049900</v>
      </c>
      <c r="AA49" s="644">
        <f t="shared" si="14"/>
        <v>35249500</v>
      </c>
      <c r="AB49" s="644">
        <f t="shared" si="15"/>
        <v>35249500</v>
      </c>
      <c r="AC49" s="468">
        <f t="shared" si="16"/>
        <v>6</v>
      </c>
      <c r="AD49" s="644">
        <f t="shared" si="17"/>
        <v>7049900</v>
      </c>
      <c r="AE49" s="644">
        <f t="shared" si="18"/>
        <v>42299400</v>
      </c>
      <c r="AF49" s="644">
        <f t="shared" si="19"/>
        <v>28199600</v>
      </c>
    </row>
    <row r="50" spans="1:33" s="468" customFormat="1" ht="15" customHeight="1">
      <c r="A50" s="452" t="s">
        <v>595</v>
      </c>
      <c r="B50" s="626">
        <v>9</v>
      </c>
      <c r="C50" s="627" t="s">
        <v>514</v>
      </c>
      <c r="D50" s="626" t="s">
        <v>515</v>
      </c>
      <c r="E50" s="625" t="s">
        <v>597</v>
      </c>
      <c r="F50" s="625" t="s">
        <v>245</v>
      </c>
      <c r="G50" s="625" t="s">
        <v>598</v>
      </c>
      <c r="H50" s="625" t="s">
        <v>278</v>
      </c>
      <c r="I50" s="745">
        <v>1</v>
      </c>
      <c r="J50" s="625" t="s">
        <v>207</v>
      </c>
      <c r="K50" s="838">
        <v>70499000</v>
      </c>
      <c r="L50" s="754">
        <v>2012</v>
      </c>
      <c r="M50" s="625" t="s">
        <v>229</v>
      </c>
      <c r="N50" s="625" t="s">
        <v>220</v>
      </c>
      <c r="O50" s="736" t="s">
        <v>220</v>
      </c>
      <c r="P50" s="625" t="s">
        <v>220</v>
      </c>
      <c r="Q50" s="626" t="s">
        <v>220</v>
      </c>
      <c r="R50" s="626" t="s">
        <v>211</v>
      </c>
      <c r="S50" s="1937">
        <f t="shared" si="11"/>
        <v>70499000</v>
      </c>
      <c r="T50" s="1518" t="s">
        <v>99</v>
      </c>
      <c r="U50" s="688"/>
      <c r="V50" s="687"/>
      <c r="W50" s="625" t="s">
        <v>607</v>
      </c>
      <c r="X50" s="468">
        <v>10</v>
      </c>
      <c r="Y50" s="468">
        <f t="shared" si="12"/>
        <v>5</v>
      </c>
      <c r="Z50" s="644">
        <f t="shared" si="13"/>
        <v>7049900</v>
      </c>
      <c r="AA50" s="644">
        <f t="shared" si="14"/>
        <v>35249500</v>
      </c>
      <c r="AB50" s="644">
        <f t="shared" si="15"/>
        <v>35249500</v>
      </c>
      <c r="AC50" s="468">
        <f t="shared" si="16"/>
        <v>6</v>
      </c>
      <c r="AD50" s="644">
        <f t="shared" si="17"/>
        <v>7049900</v>
      </c>
      <c r="AE50" s="644">
        <f t="shared" si="18"/>
        <v>42299400</v>
      </c>
      <c r="AF50" s="644">
        <f t="shared" si="19"/>
        <v>28199600</v>
      </c>
    </row>
    <row r="51" spans="1:33" s="468" customFormat="1" ht="15" customHeight="1">
      <c r="A51" s="452" t="s">
        <v>595</v>
      </c>
      <c r="B51" s="626">
        <v>10</v>
      </c>
      <c r="C51" s="627" t="s">
        <v>514</v>
      </c>
      <c r="D51" s="626" t="s">
        <v>515</v>
      </c>
      <c r="E51" s="625" t="s">
        <v>597</v>
      </c>
      <c r="F51" s="625" t="s">
        <v>245</v>
      </c>
      <c r="G51" s="625" t="s">
        <v>598</v>
      </c>
      <c r="H51" s="625" t="s">
        <v>278</v>
      </c>
      <c r="I51" s="745">
        <v>1</v>
      </c>
      <c r="J51" s="625" t="s">
        <v>207</v>
      </c>
      <c r="K51" s="838">
        <v>70499000</v>
      </c>
      <c r="L51" s="754">
        <v>2012</v>
      </c>
      <c r="M51" s="625" t="s">
        <v>229</v>
      </c>
      <c r="N51" s="625" t="s">
        <v>220</v>
      </c>
      <c r="O51" s="736" t="s">
        <v>220</v>
      </c>
      <c r="P51" s="625" t="s">
        <v>220</v>
      </c>
      <c r="Q51" s="626" t="s">
        <v>220</v>
      </c>
      <c r="R51" s="626" t="s">
        <v>211</v>
      </c>
      <c r="S51" s="1937">
        <f t="shared" si="11"/>
        <v>70499000</v>
      </c>
      <c r="T51" s="1518" t="s">
        <v>99</v>
      </c>
      <c r="U51" s="688"/>
      <c r="V51" s="687"/>
      <c r="W51" s="625" t="s">
        <v>607</v>
      </c>
      <c r="X51" s="468">
        <v>10</v>
      </c>
      <c r="Y51" s="468">
        <f t="shared" si="12"/>
        <v>5</v>
      </c>
      <c r="Z51" s="644">
        <f t="shared" si="13"/>
        <v>7049900</v>
      </c>
      <c r="AA51" s="644">
        <f t="shared" si="14"/>
        <v>35249500</v>
      </c>
      <c r="AB51" s="644">
        <f t="shared" si="15"/>
        <v>35249500</v>
      </c>
      <c r="AC51" s="468">
        <f t="shared" si="16"/>
        <v>6</v>
      </c>
      <c r="AD51" s="644">
        <f t="shared" si="17"/>
        <v>7049900</v>
      </c>
      <c r="AE51" s="644">
        <f t="shared" si="18"/>
        <v>42299400</v>
      </c>
      <c r="AF51" s="644">
        <f t="shared" si="19"/>
        <v>28199600</v>
      </c>
    </row>
    <row r="52" spans="1:33" s="468" customFormat="1" ht="15" customHeight="1">
      <c r="A52" s="452" t="s">
        <v>595</v>
      </c>
      <c r="B52" s="626">
        <v>11</v>
      </c>
      <c r="C52" s="627" t="s">
        <v>514</v>
      </c>
      <c r="D52" s="626" t="s">
        <v>515</v>
      </c>
      <c r="E52" s="625" t="s">
        <v>597</v>
      </c>
      <c r="F52" s="625" t="s">
        <v>245</v>
      </c>
      <c r="G52" s="625" t="s">
        <v>598</v>
      </c>
      <c r="H52" s="625" t="s">
        <v>278</v>
      </c>
      <c r="I52" s="745">
        <v>1</v>
      </c>
      <c r="J52" s="625" t="s">
        <v>207</v>
      </c>
      <c r="K52" s="838">
        <v>70499000</v>
      </c>
      <c r="L52" s="754">
        <v>2012</v>
      </c>
      <c r="M52" s="625" t="s">
        <v>229</v>
      </c>
      <c r="N52" s="625" t="s">
        <v>220</v>
      </c>
      <c r="O52" s="736" t="s">
        <v>220</v>
      </c>
      <c r="P52" s="625" t="s">
        <v>220</v>
      </c>
      <c r="Q52" s="626" t="s">
        <v>220</v>
      </c>
      <c r="R52" s="626" t="s">
        <v>211</v>
      </c>
      <c r="S52" s="1937">
        <f t="shared" si="11"/>
        <v>70499000</v>
      </c>
      <c r="T52" s="1518" t="s">
        <v>99</v>
      </c>
      <c r="U52" s="688"/>
      <c r="V52" s="687"/>
      <c r="W52" s="625" t="s">
        <v>607</v>
      </c>
      <c r="X52" s="468">
        <v>10</v>
      </c>
      <c r="Y52" s="468">
        <f t="shared" si="12"/>
        <v>5</v>
      </c>
      <c r="Z52" s="644">
        <f t="shared" si="13"/>
        <v>7049900</v>
      </c>
      <c r="AA52" s="644">
        <f t="shared" si="14"/>
        <v>35249500</v>
      </c>
      <c r="AB52" s="644">
        <f t="shared" si="15"/>
        <v>35249500</v>
      </c>
      <c r="AC52" s="468">
        <f t="shared" si="16"/>
        <v>6</v>
      </c>
      <c r="AD52" s="644">
        <f t="shared" si="17"/>
        <v>7049900</v>
      </c>
      <c r="AE52" s="644">
        <f t="shared" si="18"/>
        <v>42299400</v>
      </c>
      <c r="AF52" s="644">
        <f t="shared" si="19"/>
        <v>28199600</v>
      </c>
    </row>
    <row r="53" spans="1:33" s="468" customFormat="1" ht="15" customHeight="1">
      <c r="A53" s="452" t="s">
        <v>595</v>
      </c>
      <c r="B53" s="626">
        <v>12</v>
      </c>
      <c r="C53" s="627" t="s">
        <v>514</v>
      </c>
      <c r="D53" s="626" t="s">
        <v>515</v>
      </c>
      <c r="E53" s="625" t="s">
        <v>597</v>
      </c>
      <c r="F53" s="625" t="s">
        <v>245</v>
      </c>
      <c r="G53" s="625" t="s">
        <v>598</v>
      </c>
      <c r="H53" s="625" t="s">
        <v>278</v>
      </c>
      <c r="I53" s="745">
        <v>1</v>
      </c>
      <c r="J53" s="625" t="s">
        <v>207</v>
      </c>
      <c r="K53" s="838">
        <v>70499000</v>
      </c>
      <c r="L53" s="754">
        <v>2012</v>
      </c>
      <c r="M53" s="625" t="s">
        <v>229</v>
      </c>
      <c r="N53" s="625" t="s">
        <v>220</v>
      </c>
      <c r="O53" s="736" t="s">
        <v>220</v>
      </c>
      <c r="P53" s="625" t="s">
        <v>220</v>
      </c>
      <c r="Q53" s="626" t="s">
        <v>220</v>
      </c>
      <c r="R53" s="626" t="s">
        <v>211</v>
      </c>
      <c r="S53" s="1937">
        <f t="shared" si="11"/>
        <v>70499000</v>
      </c>
      <c r="T53" s="1518" t="s">
        <v>99</v>
      </c>
      <c r="U53" s="688"/>
      <c r="V53" s="687"/>
      <c r="W53" s="625" t="s">
        <v>607</v>
      </c>
      <c r="X53" s="468">
        <v>10</v>
      </c>
      <c r="Y53" s="468">
        <f t="shared" si="12"/>
        <v>5</v>
      </c>
      <c r="Z53" s="644">
        <f t="shared" si="13"/>
        <v>7049900</v>
      </c>
      <c r="AA53" s="644">
        <f t="shared" si="14"/>
        <v>35249500</v>
      </c>
      <c r="AB53" s="644">
        <f t="shared" si="15"/>
        <v>35249500</v>
      </c>
      <c r="AC53" s="468">
        <f t="shared" si="16"/>
        <v>6</v>
      </c>
      <c r="AD53" s="644">
        <f t="shared" si="17"/>
        <v>7049900</v>
      </c>
      <c r="AE53" s="644">
        <f t="shared" si="18"/>
        <v>42299400</v>
      </c>
      <c r="AF53" s="644">
        <f t="shared" si="19"/>
        <v>28199600</v>
      </c>
    </row>
    <row r="54" spans="1:33" s="468" customFormat="1" ht="15" customHeight="1">
      <c r="A54" s="452" t="s">
        <v>595</v>
      </c>
      <c r="B54" s="626">
        <v>13</v>
      </c>
      <c r="C54" s="627" t="s">
        <v>514</v>
      </c>
      <c r="D54" s="626" t="s">
        <v>515</v>
      </c>
      <c r="E54" s="625" t="s">
        <v>597</v>
      </c>
      <c r="F54" s="625" t="s">
        <v>245</v>
      </c>
      <c r="G54" s="625" t="s">
        <v>598</v>
      </c>
      <c r="H54" s="625" t="s">
        <v>278</v>
      </c>
      <c r="I54" s="745">
        <v>1</v>
      </c>
      <c r="J54" s="625" t="s">
        <v>207</v>
      </c>
      <c r="K54" s="838">
        <v>70499000</v>
      </c>
      <c r="L54" s="754">
        <v>2012</v>
      </c>
      <c r="M54" s="625" t="s">
        <v>229</v>
      </c>
      <c r="N54" s="625" t="s">
        <v>220</v>
      </c>
      <c r="O54" s="736" t="s">
        <v>220</v>
      </c>
      <c r="P54" s="625" t="s">
        <v>220</v>
      </c>
      <c r="Q54" s="626" t="s">
        <v>220</v>
      </c>
      <c r="R54" s="626" t="s">
        <v>211</v>
      </c>
      <c r="S54" s="1937">
        <f t="shared" si="11"/>
        <v>70499000</v>
      </c>
      <c r="T54" s="1518" t="s">
        <v>99</v>
      </c>
      <c r="U54" s="688"/>
      <c r="V54" s="687"/>
      <c r="W54" s="625" t="s">
        <v>607</v>
      </c>
      <c r="X54" s="468">
        <v>10</v>
      </c>
      <c r="Y54" s="468">
        <f t="shared" si="12"/>
        <v>5</v>
      </c>
      <c r="Z54" s="644">
        <f t="shared" si="13"/>
        <v>7049900</v>
      </c>
      <c r="AA54" s="644">
        <f t="shared" si="14"/>
        <v>35249500</v>
      </c>
      <c r="AB54" s="644">
        <f t="shared" si="15"/>
        <v>35249500</v>
      </c>
      <c r="AC54" s="468">
        <f t="shared" si="16"/>
        <v>6</v>
      </c>
      <c r="AD54" s="644">
        <f t="shared" si="17"/>
        <v>7049900</v>
      </c>
      <c r="AE54" s="644">
        <f t="shared" si="18"/>
        <v>42299400</v>
      </c>
      <c r="AF54" s="644">
        <f t="shared" si="19"/>
        <v>28199600</v>
      </c>
    </row>
    <row r="55" spans="1:33" s="468" customFormat="1" ht="15" customHeight="1">
      <c r="A55" s="452" t="s">
        <v>595</v>
      </c>
      <c r="B55" s="626">
        <v>14</v>
      </c>
      <c r="C55" s="627" t="s">
        <v>514</v>
      </c>
      <c r="D55" s="626" t="s">
        <v>515</v>
      </c>
      <c r="E55" s="625" t="s">
        <v>597</v>
      </c>
      <c r="F55" s="625" t="s">
        <v>245</v>
      </c>
      <c r="G55" s="625" t="s">
        <v>598</v>
      </c>
      <c r="H55" s="625" t="s">
        <v>278</v>
      </c>
      <c r="I55" s="745">
        <v>1</v>
      </c>
      <c r="J55" s="625" t="s">
        <v>207</v>
      </c>
      <c r="K55" s="838">
        <v>70499000</v>
      </c>
      <c r="L55" s="754">
        <v>2012</v>
      </c>
      <c r="M55" s="625" t="s">
        <v>229</v>
      </c>
      <c r="N55" s="625" t="s">
        <v>220</v>
      </c>
      <c r="O55" s="736" t="s">
        <v>220</v>
      </c>
      <c r="P55" s="625" t="s">
        <v>220</v>
      </c>
      <c r="Q55" s="626" t="s">
        <v>220</v>
      </c>
      <c r="R55" s="626" t="s">
        <v>211</v>
      </c>
      <c r="S55" s="1937">
        <f t="shared" si="11"/>
        <v>70499000</v>
      </c>
      <c r="T55" s="1518" t="s">
        <v>99</v>
      </c>
      <c r="U55" s="688"/>
      <c r="V55" s="687"/>
      <c r="W55" s="625" t="s">
        <v>607</v>
      </c>
      <c r="X55" s="468">
        <v>10</v>
      </c>
      <c r="Y55" s="468">
        <f t="shared" si="12"/>
        <v>5</v>
      </c>
      <c r="Z55" s="644">
        <f t="shared" si="13"/>
        <v>7049900</v>
      </c>
      <c r="AA55" s="644">
        <f t="shared" si="14"/>
        <v>35249500</v>
      </c>
      <c r="AB55" s="644">
        <f t="shared" si="15"/>
        <v>35249500</v>
      </c>
      <c r="AC55" s="468">
        <f t="shared" si="16"/>
        <v>6</v>
      </c>
      <c r="AD55" s="644">
        <f t="shared" si="17"/>
        <v>7049900</v>
      </c>
      <c r="AE55" s="644">
        <f t="shared" si="18"/>
        <v>42299400</v>
      </c>
      <c r="AF55" s="644">
        <f t="shared" si="19"/>
        <v>28199600</v>
      </c>
    </row>
    <row r="56" spans="1:33" s="468" customFormat="1" ht="15" customHeight="1">
      <c r="A56" s="452" t="s">
        <v>595</v>
      </c>
      <c r="B56" s="626">
        <v>15</v>
      </c>
      <c r="C56" s="627" t="s">
        <v>514</v>
      </c>
      <c r="D56" s="626" t="s">
        <v>515</v>
      </c>
      <c r="E56" s="625" t="s">
        <v>597</v>
      </c>
      <c r="F56" s="625" t="s">
        <v>245</v>
      </c>
      <c r="G56" s="625" t="s">
        <v>598</v>
      </c>
      <c r="H56" s="625" t="s">
        <v>278</v>
      </c>
      <c r="I56" s="745">
        <v>1</v>
      </c>
      <c r="J56" s="625" t="s">
        <v>207</v>
      </c>
      <c r="K56" s="838">
        <v>70499000</v>
      </c>
      <c r="L56" s="754">
        <v>2012</v>
      </c>
      <c r="M56" s="625" t="s">
        <v>229</v>
      </c>
      <c r="N56" s="625" t="s">
        <v>220</v>
      </c>
      <c r="O56" s="736" t="s">
        <v>220</v>
      </c>
      <c r="P56" s="625" t="s">
        <v>220</v>
      </c>
      <c r="Q56" s="626" t="s">
        <v>220</v>
      </c>
      <c r="R56" s="626" t="s">
        <v>211</v>
      </c>
      <c r="S56" s="1937">
        <f t="shared" si="11"/>
        <v>70499000</v>
      </c>
      <c r="T56" s="1518" t="s">
        <v>99</v>
      </c>
      <c r="U56" s="688"/>
      <c r="V56" s="687"/>
      <c r="W56" s="625" t="s">
        <v>607</v>
      </c>
      <c r="X56" s="468">
        <v>10</v>
      </c>
      <c r="Y56" s="468">
        <f t="shared" si="12"/>
        <v>5</v>
      </c>
      <c r="Z56" s="644">
        <f t="shared" si="13"/>
        <v>7049900</v>
      </c>
      <c r="AA56" s="644">
        <f t="shared" si="14"/>
        <v>35249500</v>
      </c>
      <c r="AB56" s="644">
        <f t="shared" si="15"/>
        <v>35249500</v>
      </c>
      <c r="AC56" s="468">
        <f t="shared" si="16"/>
        <v>6</v>
      </c>
      <c r="AD56" s="644">
        <f t="shared" si="17"/>
        <v>7049900</v>
      </c>
      <c r="AE56" s="644">
        <f t="shared" si="18"/>
        <v>42299400</v>
      </c>
      <c r="AF56" s="644">
        <f t="shared" si="19"/>
        <v>28199600</v>
      </c>
    </row>
    <row r="57" spans="1:33" s="468" customFormat="1" ht="15" customHeight="1">
      <c r="A57" s="452" t="s">
        <v>595</v>
      </c>
      <c r="B57" s="626">
        <v>16</v>
      </c>
      <c r="C57" s="627" t="s">
        <v>514</v>
      </c>
      <c r="D57" s="626" t="s">
        <v>515</v>
      </c>
      <c r="E57" s="625" t="s">
        <v>597</v>
      </c>
      <c r="F57" s="625" t="s">
        <v>245</v>
      </c>
      <c r="G57" s="625" t="s">
        <v>598</v>
      </c>
      <c r="H57" s="625" t="s">
        <v>278</v>
      </c>
      <c r="I57" s="745">
        <v>1</v>
      </c>
      <c r="J57" s="625" t="s">
        <v>207</v>
      </c>
      <c r="K57" s="838">
        <v>70499000</v>
      </c>
      <c r="L57" s="754">
        <v>2012</v>
      </c>
      <c r="M57" s="625" t="s">
        <v>229</v>
      </c>
      <c r="N57" s="625" t="s">
        <v>220</v>
      </c>
      <c r="O57" s="736" t="s">
        <v>220</v>
      </c>
      <c r="P57" s="625" t="s">
        <v>220</v>
      </c>
      <c r="Q57" s="626" t="s">
        <v>220</v>
      </c>
      <c r="R57" s="626" t="s">
        <v>211</v>
      </c>
      <c r="S57" s="1937">
        <f t="shared" si="11"/>
        <v>70499000</v>
      </c>
      <c r="T57" s="1518" t="s">
        <v>99</v>
      </c>
      <c r="U57" s="688"/>
      <c r="V57" s="687"/>
      <c r="W57" s="625" t="s">
        <v>607</v>
      </c>
      <c r="X57" s="468">
        <v>10</v>
      </c>
      <c r="Y57" s="468">
        <f t="shared" si="12"/>
        <v>5</v>
      </c>
      <c r="Z57" s="644">
        <f t="shared" si="13"/>
        <v>7049900</v>
      </c>
      <c r="AA57" s="644">
        <f t="shared" si="14"/>
        <v>35249500</v>
      </c>
      <c r="AB57" s="644">
        <f t="shared" si="15"/>
        <v>35249500</v>
      </c>
      <c r="AC57" s="468">
        <f t="shared" si="16"/>
        <v>6</v>
      </c>
      <c r="AD57" s="644">
        <f t="shared" si="17"/>
        <v>7049900</v>
      </c>
      <c r="AE57" s="644">
        <f t="shared" si="18"/>
        <v>42299400</v>
      </c>
      <c r="AF57" s="644">
        <f t="shared" si="19"/>
        <v>28199600</v>
      </c>
    </row>
    <row r="58" spans="1:33" s="468" customFormat="1" ht="15" customHeight="1">
      <c r="A58" s="452" t="s">
        <v>595</v>
      </c>
      <c r="B58" s="626">
        <v>17</v>
      </c>
      <c r="C58" s="627" t="s">
        <v>514</v>
      </c>
      <c r="D58" s="626" t="s">
        <v>515</v>
      </c>
      <c r="E58" s="625" t="s">
        <v>597</v>
      </c>
      <c r="F58" s="625" t="s">
        <v>245</v>
      </c>
      <c r="G58" s="625" t="s">
        <v>598</v>
      </c>
      <c r="H58" s="625" t="s">
        <v>278</v>
      </c>
      <c r="I58" s="745">
        <v>1</v>
      </c>
      <c r="J58" s="625" t="s">
        <v>207</v>
      </c>
      <c r="K58" s="838">
        <v>70499000</v>
      </c>
      <c r="L58" s="754">
        <v>2012</v>
      </c>
      <c r="M58" s="625" t="s">
        <v>229</v>
      </c>
      <c r="N58" s="625" t="s">
        <v>220</v>
      </c>
      <c r="O58" s="736" t="s">
        <v>220</v>
      </c>
      <c r="P58" s="625" t="s">
        <v>220</v>
      </c>
      <c r="Q58" s="626" t="s">
        <v>220</v>
      </c>
      <c r="R58" s="626" t="s">
        <v>211</v>
      </c>
      <c r="S58" s="1937">
        <f t="shared" si="11"/>
        <v>70499000</v>
      </c>
      <c r="T58" s="1518" t="s">
        <v>99</v>
      </c>
      <c r="U58" s="688"/>
      <c r="V58" s="687"/>
      <c r="W58" s="625" t="s">
        <v>607</v>
      </c>
      <c r="X58" s="468">
        <v>10</v>
      </c>
      <c r="Y58" s="468">
        <f t="shared" si="12"/>
        <v>5</v>
      </c>
      <c r="Z58" s="644">
        <f t="shared" si="13"/>
        <v>7049900</v>
      </c>
      <c r="AA58" s="644">
        <f t="shared" si="14"/>
        <v>35249500</v>
      </c>
      <c r="AB58" s="644">
        <f t="shared" si="15"/>
        <v>35249500</v>
      </c>
      <c r="AC58" s="468">
        <f t="shared" si="16"/>
        <v>6</v>
      </c>
      <c r="AD58" s="644">
        <f t="shared" si="17"/>
        <v>7049900</v>
      </c>
      <c r="AE58" s="644">
        <f t="shared" si="18"/>
        <v>42299400</v>
      </c>
      <c r="AF58" s="644">
        <f t="shared" si="19"/>
        <v>28199600</v>
      </c>
    </row>
    <row r="59" spans="1:33" s="468" customFormat="1" ht="15" customHeight="1">
      <c r="A59" s="452" t="s">
        <v>595</v>
      </c>
      <c r="B59" s="626">
        <v>18</v>
      </c>
      <c r="C59" s="627" t="s">
        <v>514</v>
      </c>
      <c r="D59" s="626" t="s">
        <v>515</v>
      </c>
      <c r="E59" s="625" t="s">
        <v>597</v>
      </c>
      <c r="F59" s="625" t="s">
        <v>245</v>
      </c>
      <c r="G59" s="625" t="s">
        <v>598</v>
      </c>
      <c r="H59" s="625" t="s">
        <v>278</v>
      </c>
      <c r="I59" s="745">
        <v>1</v>
      </c>
      <c r="J59" s="625" t="s">
        <v>207</v>
      </c>
      <c r="K59" s="838">
        <v>70499000</v>
      </c>
      <c r="L59" s="754">
        <v>2012</v>
      </c>
      <c r="M59" s="625" t="s">
        <v>229</v>
      </c>
      <c r="N59" s="625" t="s">
        <v>220</v>
      </c>
      <c r="O59" s="736" t="s">
        <v>220</v>
      </c>
      <c r="P59" s="625" t="s">
        <v>220</v>
      </c>
      <c r="Q59" s="626" t="s">
        <v>220</v>
      </c>
      <c r="R59" s="626" t="s">
        <v>211</v>
      </c>
      <c r="S59" s="1937">
        <f t="shared" si="11"/>
        <v>70499000</v>
      </c>
      <c r="T59" s="1518" t="s">
        <v>99</v>
      </c>
      <c r="U59" s="688"/>
      <c r="V59" s="687"/>
      <c r="W59" s="625" t="s">
        <v>607</v>
      </c>
      <c r="X59" s="468">
        <v>10</v>
      </c>
      <c r="Y59" s="468">
        <f t="shared" si="12"/>
        <v>5</v>
      </c>
      <c r="Z59" s="644">
        <f t="shared" si="13"/>
        <v>7049900</v>
      </c>
      <c r="AA59" s="644">
        <f t="shared" si="14"/>
        <v>35249500</v>
      </c>
      <c r="AB59" s="644">
        <f t="shared" si="15"/>
        <v>35249500</v>
      </c>
      <c r="AC59" s="468">
        <f t="shared" si="16"/>
        <v>6</v>
      </c>
      <c r="AD59" s="644">
        <f t="shared" si="17"/>
        <v>7049900</v>
      </c>
      <c r="AE59" s="644">
        <f t="shared" si="18"/>
        <v>42299400</v>
      </c>
      <c r="AF59" s="644">
        <f t="shared" si="19"/>
        <v>28199600</v>
      </c>
    </row>
    <row r="60" spans="1:33" s="468" customFormat="1" ht="15" customHeight="1">
      <c r="A60" s="452" t="s">
        <v>595</v>
      </c>
      <c r="B60" s="626">
        <v>19</v>
      </c>
      <c r="C60" s="627" t="s">
        <v>514</v>
      </c>
      <c r="D60" s="626" t="s">
        <v>515</v>
      </c>
      <c r="E60" s="625" t="s">
        <v>597</v>
      </c>
      <c r="F60" s="625" t="s">
        <v>245</v>
      </c>
      <c r="G60" s="625" t="s">
        <v>598</v>
      </c>
      <c r="H60" s="625" t="s">
        <v>278</v>
      </c>
      <c r="I60" s="745">
        <v>1</v>
      </c>
      <c r="J60" s="625" t="s">
        <v>207</v>
      </c>
      <c r="K60" s="838">
        <v>70499000</v>
      </c>
      <c r="L60" s="754">
        <v>2012</v>
      </c>
      <c r="M60" s="625" t="s">
        <v>229</v>
      </c>
      <c r="N60" s="625" t="s">
        <v>220</v>
      </c>
      <c r="O60" s="736" t="s">
        <v>220</v>
      </c>
      <c r="P60" s="625" t="s">
        <v>220</v>
      </c>
      <c r="Q60" s="626" t="s">
        <v>220</v>
      </c>
      <c r="R60" s="626" t="s">
        <v>211</v>
      </c>
      <c r="S60" s="1937">
        <f t="shared" si="11"/>
        <v>70499000</v>
      </c>
      <c r="T60" s="1518" t="s">
        <v>99</v>
      </c>
      <c r="U60" s="688"/>
      <c r="V60" s="687"/>
      <c r="W60" s="625" t="s">
        <v>607</v>
      </c>
      <c r="X60" s="468">
        <v>10</v>
      </c>
      <c r="Y60" s="468">
        <f t="shared" si="12"/>
        <v>5</v>
      </c>
      <c r="Z60" s="644">
        <f t="shared" si="13"/>
        <v>7049900</v>
      </c>
      <c r="AA60" s="644">
        <f t="shared" si="14"/>
        <v>35249500</v>
      </c>
      <c r="AB60" s="644">
        <f t="shared" si="15"/>
        <v>35249500</v>
      </c>
      <c r="AC60" s="468">
        <f t="shared" si="16"/>
        <v>6</v>
      </c>
      <c r="AD60" s="644">
        <f t="shared" si="17"/>
        <v>7049900</v>
      </c>
      <c r="AE60" s="644">
        <f t="shared" si="18"/>
        <v>42299400</v>
      </c>
      <c r="AF60" s="644">
        <f t="shared" si="19"/>
        <v>28199600</v>
      </c>
    </row>
    <row r="61" spans="1:33" s="468" customFormat="1" ht="15" customHeight="1">
      <c r="A61" s="452" t="s">
        <v>595</v>
      </c>
      <c r="B61" s="626">
        <v>20</v>
      </c>
      <c r="C61" s="627" t="s">
        <v>514</v>
      </c>
      <c r="D61" s="626" t="s">
        <v>515</v>
      </c>
      <c r="E61" s="625" t="s">
        <v>597</v>
      </c>
      <c r="F61" s="625" t="s">
        <v>245</v>
      </c>
      <c r="G61" s="625" t="s">
        <v>598</v>
      </c>
      <c r="H61" s="625" t="s">
        <v>278</v>
      </c>
      <c r="I61" s="745">
        <v>1</v>
      </c>
      <c r="J61" s="625" t="s">
        <v>207</v>
      </c>
      <c r="K61" s="838">
        <v>70499000</v>
      </c>
      <c r="L61" s="754">
        <v>2012</v>
      </c>
      <c r="M61" s="625" t="s">
        <v>229</v>
      </c>
      <c r="N61" s="625" t="s">
        <v>220</v>
      </c>
      <c r="O61" s="736" t="s">
        <v>220</v>
      </c>
      <c r="P61" s="625" t="s">
        <v>220</v>
      </c>
      <c r="Q61" s="626" t="s">
        <v>220</v>
      </c>
      <c r="R61" s="626" t="s">
        <v>211</v>
      </c>
      <c r="S61" s="1937">
        <f t="shared" si="11"/>
        <v>70499000</v>
      </c>
      <c r="T61" s="1518" t="s">
        <v>99</v>
      </c>
      <c r="U61" s="688"/>
      <c r="V61" s="687"/>
      <c r="W61" s="625" t="s">
        <v>607</v>
      </c>
      <c r="X61" s="468">
        <v>10</v>
      </c>
      <c r="Y61" s="468">
        <f t="shared" si="12"/>
        <v>5</v>
      </c>
      <c r="Z61" s="644">
        <f t="shared" si="13"/>
        <v>7049900</v>
      </c>
      <c r="AA61" s="644">
        <f t="shared" si="14"/>
        <v>35249500</v>
      </c>
      <c r="AB61" s="644">
        <f t="shared" si="15"/>
        <v>35249500</v>
      </c>
      <c r="AC61" s="468">
        <f t="shared" si="16"/>
        <v>6</v>
      </c>
      <c r="AD61" s="644">
        <f t="shared" si="17"/>
        <v>7049900</v>
      </c>
      <c r="AE61" s="644">
        <f t="shared" si="18"/>
        <v>42299400</v>
      </c>
      <c r="AF61" s="644">
        <f t="shared" si="19"/>
        <v>28199600</v>
      </c>
    </row>
    <row r="62" spans="1:33" s="468" customFormat="1" ht="15" customHeight="1">
      <c r="A62" s="452" t="s">
        <v>595</v>
      </c>
      <c r="B62" s="626">
        <v>21</v>
      </c>
      <c r="C62" s="627" t="s">
        <v>514</v>
      </c>
      <c r="D62" s="626" t="s">
        <v>515</v>
      </c>
      <c r="E62" s="625" t="s">
        <v>294</v>
      </c>
      <c r="F62" s="625" t="s">
        <v>245</v>
      </c>
      <c r="G62" s="625" t="s">
        <v>603</v>
      </c>
      <c r="H62" s="625" t="s">
        <v>278</v>
      </c>
      <c r="I62" s="745">
        <v>1</v>
      </c>
      <c r="J62" s="625" t="s">
        <v>207</v>
      </c>
      <c r="K62" s="838">
        <v>84700000</v>
      </c>
      <c r="L62" s="754">
        <v>2012</v>
      </c>
      <c r="M62" s="625" t="s">
        <v>229</v>
      </c>
      <c r="N62" s="625" t="s">
        <v>220</v>
      </c>
      <c r="O62" s="736" t="s">
        <v>220</v>
      </c>
      <c r="P62" s="625" t="s">
        <v>220</v>
      </c>
      <c r="Q62" s="626" t="s">
        <v>220</v>
      </c>
      <c r="R62" s="626" t="s">
        <v>211</v>
      </c>
      <c r="S62" s="1937">
        <f>I62*K62</f>
        <v>84700000</v>
      </c>
      <c r="T62" s="1518" t="s">
        <v>99</v>
      </c>
      <c r="U62" s="688"/>
      <c r="V62" s="687"/>
      <c r="W62" s="625" t="s">
        <v>608</v>
      </c>
      <c r="X62" s="468">
        <v>10</v>
      </c>
      <c r="Y62" s="468">
        <f t="shared" ref="Y62:Y87" si="20">2016-L62+1</f>
        <v>5</v>
      </c>
      <c r="Z62" s="644">
        <f t="shared" ref="Z62:Z87" si="21">S62/X62</f>
        <v>8470000</v>
      </c>
      <c r="AA62" s="644">
        <f t="shared" ref="AA62:AA87" si="22">Y62*Z62</f>
        <v>42350000</v>
      </c>
      <c r="AB62" s="644">
        <f t="shared" ref="AB62:AB87" si="23">S62-AA62</f>
        <v>42350000</v>
      </c>
      <c r="AC62" s="468">
        <f t="shared" si="10"/>
        <v>6</v>
      </c>
      <c r="AD62" s="644">
        <f t="shared" ref="AD62:AD87" si="24">S62/X62</f>
        <v>8470000</v>
      </c>
      <c r="AE62" s="644">
        <f t="shared" ref="AE62:AE87" si="25">AC62*AD62</f>
        <v>50820000</v>
      </c>
      <c r="AF62" s="644">
        <f t="shared" ref="AF62:AF87" si="26">S62-AE62</f>
        <v>33880000</v>
      </c>
      <c r="AG62" s="468" t="b">
        <f t="shared" si="0"/>
        <v>1</v>
      </c>
    </row>
    <row r="63" spans="1:33" s="468" customFormat="1" ht="15" customHeight="1">
      <c r="A63" s="452" t="s">
        <v>595</v>
      </c>
      <c r="B63" s="626">
        <v>22</v>
      </c>
      <c r="C63" s="627" t="s">
        <v>514</v>
      </c>
      <c r="D63" s="626" t="s">
        <v>515</v>
      </c>
      <c r="E63" s="625" t="s">
        <v>294</v>
      </c>
      <c r="F63" s="625" t="s">
        <v>245</v>
      </c>
      <c r="G63" s="625" t="s">
        <v>603</v>
      </c>
      <c r="H63" s="625" t="s">
        <v>278</v>
      </c>
      <c r="I63" s="745">
        <v>1</v>
      </c>
      <c r="J63" s="625" t="s">
        <v>207</v>
      </c>
      <c r="K63" s="838">
        <v>84700000</v>
      </c>
      <c r="L63" s="754">
        <v>2012</v>
      </c>
      <c r="M63" s="625" t="s">
        <v>229</v>
      </c>
      <c r="N63" s="625" t="s">
        <v>220</v>
      </c>
      <c r="O63" s="736" t="s">
        <v>220</v>
      </c>
      <c r="P63" s="625" t="s">
        <v>220</v>
      </c>
      <c r="Q63" s="626" t="s">
        <v>220</v>
      </c>
      <c r="R63" s="626" t="s">
        <v>211</v>
      </c>
      <c r="S63" s="1937">
        <f t="shared" ref="S63:S65" si="27">I63*K63</f>
        <v>84700000</v>
      </c>
      <c r="T63" s="1518" t="s">
        <v>99</v>
      </c>
      <c r="U63" s="688"/>
      <c r="V63" s="687"/>
      <c r="W63" s="625"/>
      <c r="X63" s="468">
        <v>10</v>
      </c>
      <c r="Y63" s="468">
        <f t="shared" ref="Y63:Y65" si="28">2016-L63+1</f>
        <v>5</v>
      </c>
      <c r="Z63" s="644">
        <f t="shared" ref="Z63:Z65" si="29">S63/X63</f>
        <v>8470000</v>
      </c>
      <c r="AA63" s="644">
        <f t="shared" ref="AA63:AA65" si="30">Y63*Z63</f>
        <v>42350000</v>
      </c>
      <c r="AB63" s="644">
        <f t="shared" ref="AB63:AB65" si="31">S63-AA63</f>
        <v>42350000</v>
      </c>
      <c r="AC63" s="468">
        <f t="shared" ref="AC63:AC65" si="32">2017-L63+1</f>
        <v>6</v>
      </c>
      <c r="AD63" s="644">
        <f t="shared" ref="AD63:AD65" si="33">S63/X63</f>
        <v>8470000</v>
      </c>
      <c r="AE63" s="644">
        <f t="shared" ref="AE63:AE65" si="34">AC63*AD63</f>
        <v>50820000</v>
      </c>
      <c r="AF63" s="644">
        <f t="shared" ref="AF63:AF65" si="35">S63-AE63</f>
        <v>33880000</v>
      </c>
    </row>
    <row r="64" spans="1:33" s="468" customFormat="1" ht="15" customHeight="1">
      <c r="A64" s="452" t="s">
        <v>595</v>
      </c>
      <c r="B64" s="626">
        <v>23</v>
      </c>
      <c r="C64" s="627" t="s">
        <v>514</v>
      </c>
      <c r="D64" s="626" t="s">
        <v>515</v>
      </c>
      <c r="E64" s="625" t="s">
        <v>294</v>
      </c>
      <c r="F64" s="625" t="s">
        <v>245</v>
      </c>
      <c r="G64" s="625" t="s">
        <v>603</v>
      </c>
      <c r="H64" s="625" t="s">
        <v>278</v>
      </c>
      <c r="I64" s="745">
        <v>1</v>
      </c>
      <c r="J64" s="625" t="s">
        <v>207</v>
      </c>
      <c r="K64" s="838">
        <v>84700000</v>
      </c>
      <c r="L64" s="754">
        <v>2012</v>
      </c>
      <c r="M64" s="625" t="s">
        <v>229</v>
      </c>
      <c r="N64" s="625" t="s">
        <v>220</v>
      </c>
      <c r="O64" s="736" t="s">
        <v>220</v>
      </c>
      <c r="P64" s="625" t="s">
        <v>220</v>
      </c>
      <c r="Q64" s="626" t="s">
        <v>220</v>
      </c>
      <c r="R64" s="626" t="s">
        <v>211</v>
      </c>
      <c r="S64" s="1937">
        <f t="shared" si="27"/>
        <v>84700000</v>
      </c>
      <c r="T64" s="1518" t="s">
        <v>99</v>
      </c>
      <c r="U64" s="688"/>
      <c r="V64" s="687"/>
      <c r="W64" s="625"/>
      <c r="X64" s="468">
        <v>10</v>
      </c>
      <c r="Y64" s="468">
        <f t="shared" si="28"/>
        <v>5</v>
      </c>
      <c r="Z64" s="644">
        <f t="shared" si="29"/>
        <v>8470000</v>
      </c>
      <c r="AA64" s="644">
        <f t="shared" si="30"/>
        <v>42350000</v>
      </c>
      <c r="AB64" s="644">
        <f t="shared" si="31"/>
        <v>42350000</v>
      </c>
      <c r="AC64" s="468">
        <f t="shared" si="32"/>
        <v>6</v>
      </c>
      <c r="AD64" s="644">
        <f t="shared" si="33"/>
        <v>8470000</v>
      </c>
      <c r="AE64" s="644">
        <f t="shared" si="34"/>
        <v>50820000</v>
      </c>
      <c r="AF64" s="644">
        <f t="shared" si="35"/>
        <v>33880000</v>
      </c>
    </row>
    <row r="65" spans="1:33" s="468" customFormat="1" ht="15" customHeight="1">
      <c r="A65" s="452" t="s">
        <v>595</v>
      </c>
      <c r="B65" s="626">
        <v>24</v>
      </c>
      <c r="C65" s="627" t="s">
        <v>514</v>
      </c>
      <c r="D65" s="626" t="s">
        <v>515</v>
      </c>
      <c r="E65" s="625" t="s">
        <v>294</v>
      </c>
      <c r="F65" s="625" t="s">
        <v>245</v>
      </c>
      <c r="G65" s="625" t="s">
        <v>603</v>
      </c>
      <c r="H65" s="625" t="s">
        <v>278</v>
      </c>
      <c r="I65" s="745">
        <v>1</v>
      </c>
      <c r="J65" s="625" t="s">
        <v>207</v>
      </c>
      <c r="K65" s="838">
        <v>84700000</v>
      </c>
      <c r="L65" s="754">
        <v>2012</v>
      </c>
      <c r="M65" s="625" t="s">
        <v>229</v>
      </c>
      <c r="N65" s="625" t="s">
        <v>220</v>
      </c>
      <c r="O65" s="736" t="s">
        <v>220</v>
      </c>
      <c r="P65" s="625" t="s">
        <v>220</v>
      </c>
      <c r="Q65" s="626" t="s">
        <v>220</v>
      </c>
      <c r="R65" s="626" t="s">
        <v>211</v>
      </c>
      <c r="S65" s="1937">
        <f t="shared" si="27"/>
        <v>84700000</v>
      </c>
      <c r="T65" s="1518" t="s">
        <v>99</v>
      </c>
      <c r="U65" s="688"/>
      <c r="V65" s="687"/>
      <c r="W65" s="625"/>
      <c r="X65" s="468">
        <v>10</v>
      </c>
      <c r="Y65" s="468">
        <f t="shared" si="28"/>
        <v>5</v>
      </c>
      <c r="Z65" s="644">
        <f t="shared" si="29"/>
        <v>8470000</v>
      </c>
      <c r="AA65" s="644">
        <f t="shared" si="30"/>
        <v>42350000</v>
      </c>
      <c r="AB65" s="644">
        <f t="shared" si="31"/>
        <v>42350000</v>
      </c>
      <c r="AC65" s="468">
        <f t="shared" si="32"/>
        <v>6</v>
      </c>
      <c r="AD65" s="644">
        <f t="shared" si="33"/>
        <v>8470000</v>
      </c>
      <c r="AE65" s="644">
        <f t="shared" si="34"/>
        <v>50820000</v>
      </c>
      <c r="AF65" s="644">
        <f t="shared" si="35"/>
        <v>33880000</v>
      </c>
    </row>
    <row r="66" spans="1:33" s="468" customFormat="1" ht="15" customHeight="1">
      <c r="A66" s="452" t="s">
        <v>595</v>
      </c>
      <c r="B66" s="626">
        <v>25</v>
      </c>
      <c r="C66" s="627" t="s">
        <v>605</v>
      </c>
      <c r="D66" s="626" t="s">
        <v>515</v>
      </c>
      <c r="E66" s="625" t="s">
        <v>597</v>
      </c>
      <c r="F66" s="625" t="s">
        <v>245</v>
      </c>
      <c r="G66" s="625" t="s">
        <v>598</v>
      </c>
      <c r="H66" s="625" t="s">
        <v>278</v>
      </c>
      <c r="I66" s="745">
        <v>1</v>
      </c>
      <c r="J66" s="625" t="s">
        <v>207</v>
      </c>
      <c r="K66" s="838">
        <v>70499000</v>
      </c>
      <c r="L66" s="754">
        <v>2012</v>
      </c>
      <c r="M66" s="625" t="s">
        <v>229</v>
      </c>
      <c r="N66" s="625" t="s">
        <v>220</v>
      </c>
      <c r="O66" s="736" t="s">
        <v>220</v>
      </c>
      <c r="P66" s="625" t="s">
        <v>220</v>
      </c>
      <c r="Q66" s="626" t="s">
        <v>220</v>
      </c>
      <c r="R66" s="626" t="s">
        <v>494</v>
      </c>
      <c r="S66" s="1937">
        <f>I66*K66</f>
        <v>70499000</v>
      </c>
      <c r="T66" s="1518" t="s">
        <v>99</v>
      </c>
      <c r="U66" s="688"/>
      <c r="V66" s="687"/>
      <c r="W66" s="625" t="s">
        <v>609</v>
      </c>
      <c r="X66" s="468">
        <v>10</v>
      </c>
      <c r="Y66" s="468">
        <f t="shared" si="20"/>
        <v>5</v>
      </c>
      <c r="Z66" s="644">
        <f t="shared" si="21"/>
        <v>7049900</v>
      </c>
      <c r="AA66" s="644">
        <f t="shared" si="22"/>
        <v>35249500</v>
      </c>
      <c r="AB66" s="644">
        <f t="shared" si="23"/>
        <v>35249500</v>
      </c>
      <c r="AC66" s="468">
        <f t="shared" si="10"/>
        <v>6</v>
      </c>
      <c r="AD66" s="644">
        <f t="shared" si="24"/>
        <v>7049900</v>
      </c>
      <c r="AE66" s="644">
        <f t="shared" si="25"/>
        <v>42299400</v>
      </c>
      <c r="AF66" s="644">
        <f t="shared" si="26"/>
        <v>28199600</v>
      </c>
      <c r="AG66" s="468" t="b">
        <f t="shared" si="0"/>
        <v>1</v>
      </c>
    </row>
    <row r="67" spans="1:33" s="468" customFormat="1" ht="15" customHeight="1">
      <c r="A67" s="452" t="s">
        <v>595</v>
      </c>
      <c r="B67" s="626">
        <v>26</v>
      </c>
      <c r="C67" s="627" t="s">
        <v>605</v>
      </c>
      <c r="D67" s="626" t="s">
        <v>515</v>
      </c>
      <c r="E67" s="625" t="s">
        <v>597</v>
      </c>
      <c r="F67" s="625" t="s">
        <v>245</v>
      </c>
      <c r="G67" s="625" t="s">
        <v>598</v>
      </c>
      <c r="H67" s="625" t="s">
        <v>278</v>
      </c>
      <c r="I67" s="745">
        <v>1</v>
      </c>
      <c r="J67" s="625" t="s">
        <v>207</v>
      </c>
      <c r="K67" s="838">
        <v>70499000</v>
      </c>
      <c r="L67" s="754">
        <v>2012</v>
      </c>
      <c r="M67" s="625" t="s">
        <v>229</v>
      </c>
      <c r="N67" s="625" t="s">
        <v>220</v>
      </c>
      <c r="O67" s="736" t="s">
        <v>220</v>
      </c>
      <c r="P67" s="625" t="s">
        <v>220</v>
      </c>
      <c r="Q67" s="626" t="s">
        <v>220</v>
      </c>
      <c r="R67" s="626" t="s">
        <v>494</v>
      </c>
      <c r="S67" s="1937">
        <f t="shared" ref="S67:S85" si="36">I67*K67</f>
        <v>70499000</v>
      </c>
      <c r="T67" s="1518" t="s">
        <v>99</v>
      </c>
      <c r="U67" s="688"/>
      <c r="V67" s="687"/>
      <c r="W67" s="625" t="s">
        <v>609</v>
      </c>
      <c r="X67" s="468">
        <v>10</v>
      </c>
      <c r="Y67" s="468">
        <f t="shared" ref="Y67:Y85" si="37">2016-L67+1</f>
        <v>5</v>
      </c>
      <c r="Z67" s="644">
        <f t="shared" ref="Z67:Z85" si="38">S67/X67</f>
        <v>7049900</v>
      </c>
      <c r="AA67" s="644">
        <f t="shared" ref="AA67:AA85" si="39">Y67*Z67</f>
        <v>35249500</v>
      </c>
      <c r="AB67" s="644">
        <f t="shared" ref="AB67:AB85" si="40">S67-AA67</f>
        <v>35249500</v>
      </c>
      <c r="AC67" s="468">
        <f t="shared" ref="AC67:AC85" si="41">2017-L67+1</f>
        <v>6</v>
      </c>
      <c r="AD67" s="644">
        <f t="shared" ref="AD67:AD85" si="42">S67/X67</f>
        <v>7049900</v>
      </c>
      <c r="AE67" s="644">
        <f t="shared" ref="AE67:AE85" si="43">AC67*AD67</f>
        <v>42299400</v>
      </c>
      <c r="AF67" s="644">
        <f t="shared" ref="AF67:AF85" si="44">S67-AE67</f>
        <v>28199600</v>
      </c>
    </row>
    <row r="68" spans="1:33" s="468" customFormat="1" ht="15" customHeight="1">
      <c r="A68" s="452" t="s">
        <v>595</v>
      </c>
      <c r="B68" s="626">
        <v>27</v>
      </c>
      <c r="C68" s="627" t="s">
        <v>605</v>
      </c>
      <c r="D68" s="626" t="s">
        <v>515</v>
      </c>
      <c r="E68" s="625" t="s">
        <v>597</v>
      </c>
      <c r="F68" s="625" t="s">
        <v>245</v>
      </c>
      <c r="G68" s="625" t="s">
        <v>598</v>
      </c>
      <c r="H68" s="625" t="s">
        <v>278</v>
      </c>
      <c r="I68" s="745">
        <v>1</v>
      </c>
      <c r="J68" s="625" t="s">
        <v>207</v>
      </c>
      <c r="K68" s="838">
        <v>70499000</v>
      </c>
      <c r="L68" s="754">
        <v>2012</v>
      </c>
      <c r="M68" s="625" t="s">
        <v>229</v>
      </c>
      <c r="N68" s="625" t="s">
        <v>220</v>
      </c>
      <c r="O68" s="736" t="s">
        <v>220</v>
      </c>
      <c r="P68" s="625" t="s">
        <v>220</v>
      </c>
      <c r="Q68" s="626" t="s">
        <v>220</v>
      </c>
      <c r="R68" s="626" t="s">
        <v>494</v>
      </c>
      <c r="S68" s="1937">
        <f t="shared" si="36"/>
        <v>70499000</v>
      </c>
      <c r="T68" s="1518" t="s">
        <v>99</v>
      </c>
      <c r="U68" s="688"/>
      <c r="V68" s="687"/>
      <c r="W68" s="625" t="s">
        <v>609</v>
      </c>
      <c r="X68" s="468">
        <v>10</v>
      </c>
      <c r="Y68" s="468">
        <f t="shared" si="37"/>
        <v>5</v>
      </c>
      <c r="Z68" s="644">
        <f t="shared" si="38"/>
        <v>7049900</v>
      </c>
      <c r="AA68" s="644">
        <f t="shared" si="39"/>
        <v>35249500</v>
      </c>
      <c r="AB68" s="644">
        <f t="shared" si="40"/>
        <v>35249500</v>
      </c>
      <c r="AC68" s="468">
        <f t="shared" si="41"/>
        <v>6</v>
      </c>
      <c r="AD68" s="644">
        <f t="shared" si="42"/>
        <v>7049900</v>
      </c>
      <c r="AE68" s="644">
        <f t="shared" si="43"/>
        <v>42299400</v>
      </c>
      <c r="AF68" s="644">
        <f t="shared" si="44"/>
        <v>28199600</v>
      </c>
    </row>
    <row r="69" spans="1:33" s="468" customFormat="1" ht="15" customHeight="1">
      <c r="A69" s="452" t="s">
        <v>595</v>
      </c>
      <c r="B69" s="626">
        <v>28</v>
      </c>
      <c r="C69" s="627" t="s">
        <v>605</v>
      </c>
      <c r="D69" s="626" t="s">
        <v>515</v>
      </c>
      <c r="E69" s="625" t="s">
        <v>597</v>
      </c>
      <c r="F69" s="625" t="s">
        <v>245</v>
      </c>
      <c r="G69" s="625" t="s">
        <v>598</v>
      </c>
      <c r="H69" s="625" t="s">
        <v>278</v>
      </c>
      <c r="I69" s="745">
        <v>1</v>
      </c>
      <c r="J69" s="625" t="s">
        <v>207</v>
      </c>
      <c r="K69" s="838">
        <v>70499000</v>
      </c>
      <c r="L69" s="754">
        <v>2012</v>
      </c>
      <c r="M69" s="625" t="s">
        <v>229</v>
      </c>
      <c r="N69" s="625" t="s">
        <v>220</v>
      </c>
      <c r="O69" s="736" t="s">
        <v>220</v>
      </c>
      <c r="P69" s="625" t="s">
        <v>220</v>
      </c>
      <c r="Q69" s="626" t="s">
        <v>220</v>
      </c>
      <c r="R69" s="626" t="s">
        <v>494</v>
      </c>
      <c r="S69" s="1937">
        <f t="shared" si="36"/>
        <v>70499000</v>
      </c>
      <c r="T69" s="1518" t="s">
        <v>99</v>
      </c>
      <c r="U69" s="688"/>
      <c r="V69" s="687"/>
      <c r="W69" s="625" t="s">
        <v>609</v>
      </c>
      <c r="X69" s="468">
        <v>10</v>
      </c>
      <c r="Y69" s="468">
        <f t="shared" si="37"/>
        <v>5</v>
      </c>
      <c r="Z69" s="644">
        <f t="shared" si="38"/>
        <v>7049900</v>
      </c>
      <c r="AA69" s="644">
        <f t="shared" si="39"/>
        <v>35249500</v>
      </c>
      <c r="AB69" s="644">
        <f t="shared" si="40"/>
        <v>35249500</v>
      </c>
      <c r="AC69" s="468">
        <f t="shared" si="41"/>
        <v>6</v>
      </c>
      <c r="AD69" s="644">
        <f t="shared" si="42"/>
        <v>7049900</v>
      </c>
      <c r="AE69" s="644">
        <f t="shared" si="43"/>
        <v>42299400</v>
      </c>
      <c r="AF69" s="644">
        <f t="shared" si="44"/>
        <v>28199600</v>
      </c>
    </row>
    <row r="70" spans="1:33" s="468" customFormat="1" ht="15" customHeight="1">
      <c r="A70" s="452" t="s">
        <v>595</v>
      </c>
      <c r="B70" s="626">
        <v>29</v>
      </c>
      <c r="C70" s="627" t="s">
        <v>605</v>
      </c>
      <c r="D70" s="626" t="s">
        <v>515</v>
      </c>
      <c r="E70" s="625" t="s">
        <v>597</v>
      </c>
      <c r="F70" s="625" t="s">
        <v>245</v>
      </c>
      <c r="G70" s="625" t="s">
        <v>598</v>
      </c>
      <c r="H70" s="625" t="s">
        <v>278</v>
      </c>
      <c r="I70" s="745">
        <v>1</v>
      </c>
      <c r="J70" s="625" t="s">
        <v>207</v>
      </c>
      <c r="K70" s="838">
        <v>70499000</v>
      </c>
      <c r="L70" s="754">
        <v>2012</v>
      </c>
      <c r="M70" s="625" t="s">
        <v>229</v>
      </c>
      <c r="N70" s="625" t="s">
        <v>220</v>
      </c>
      <c r="O70" s="736" t="s">
        <v>220</v>
      </c>
      <c r="P70" s="625" t="s">
        <v>220</v>
      </c>
      <c r="Q70" s="626" t="s">
        <v>220</v>
      </c>
      <c r="R70" s="626" t="s">
        <v>494</v>
      </c>
      <c r="S70" s="1937">
        <f t="shared" si="36"/>
        <v>70499000</v>
      </c>
      <c r="T70" s="1518" t="s">
        <v>99</v>
      </c>
      <c r="U70" s="688"/>
      <c r="V70" s="687"/>
      <c r="W70" s="625" t="s">
        <v>609</v>
      </c>
      <c r="X70" s="468">
        <v>10</v>
      </c>
      <c r="Y70" s="468">
        <f t="shared" si="37"/>
        <v>5</v>
      </c>
      <c r="Z70" s="644">
        <f t="shared" si="38"/>
        <v>7049900</v>
      </c>
      <c r="AA70" s="644">
        <f t="shared" si="39"/>
        <v>35249500</v>
      </c>
      <c r="AB70" s="644">
        <f t="shared" si="40"/>
        <v>35249500</v>
      </c>
      <c r="AC70" s="468">
        <f t="shared" si="41"/>
        <v>6</v>
      </c>
      <c r="AD70" s="644">
        <f t="shared" si="42"/>
        <v>7049900</v>
      </c>
      <c r="AE70" s="644">
        <f t="shared" si="43"/>
        <v>42299400</v>
      </c>
      <c r="AF70" s="644">
        <f t="shared" si="44"/>
        <v>28199600</v>
      </c>
    </row>
    <row r="71" spans="1:33" s="468" customFormat="1" ht="15" customHeight="1">
      <c r="A71" s="452" t="s">
        <v>595</v>
      </c>
      <c r="B71" s="626">
        <v>30</v>
      </c>
      <c r="C71" s="627" t="s">
        <v>605</v>
      </c>
      <c r="D71" s="626" t="s">
        <v>515</v>
      </c>
      <c r="E71" s="625" t="s">
        <v>597</v>
      </c>
      <c r="F71" s="625" t="s">
        <v>245</v>
      </c>
      <c r="G71" s="625" t="s">
        <v>598</v>
      </c>
      <c r="H71" s="625" t="s">
        <v>278</v>
      </c>
      <c r="I71" s="745">
        <v>1</v>
      </c>
      <c r="J71" s="625" t="s">
        <v>207</v>
      </c>
      <c r="K71" s="838">
        <v>70499000</v>
      </c>
      <c r="L71" s="754">
        <v>2012</v>
      </c>
      <c r="M71" s="625" t="s">
        <v>229</v>
      </c>
      <c r="N71" s="625" t="s">
        <v>220</v>
      </c>
      <c r="O71" s="736" t="s">
        <v>220</v>
      </c>
      <c r="P71" s="625" t="s">
        <v>220</v>
      </c>
      <c r="Q71" s="626" t="s">
        <v>220</v>
      </c>
      <c r="R71" s="626" t="s">
        <v>494</v>
      </c>
      <c r="S71" s="1937">
        <f t="shared" si="36"/>
        <v>70499000</v>
      </c>
      <c r="T71" s="1518" t="s">
        <v>99</v>
      </c>
      <c r="U71" s="688"/>
      <c r="V71" s="687"/>
      <c r="W71" s="625" t="s">
        <v>609</v>
      </c>
      <c r="X71" s="468">
        <v>10</v>
      </c>
      <c r="Y71" s="468">
        <f t="shared" si="37"/>
        <v>5</v>
      </c>
      <c r="Z71" s="644">
        <f t="shared" si="38"/>
        <v>7049900</v>
      </c>
      <c r="AA71" s="644">
        <f t="shared" si="39"/>
        <v>35249500</v>
      </c>
      <c r="AB71" s="644">
        <f t="shared" si="40"/>
        <v>35249500</v>
      </c>
      <c r="AC71" s="468">
        <f t="shared" si="41"/>
        <v>6</v>
      </c>
      <c r="AD71" s="644">
        <f t="shared" si="42"/>
        <v>7049900</v>
      </c>
      <c r="AE71" s="644">
        <f t="shared" si="43"/>
        <v>42299400</v>
      </c>
      <c r="AF71" s="644">
        <f t="shared" si="44"/>
        <v>28199600</v>
      </c>
    </row>
    <row r="72" spans="1:33" s="468" customFormat="1" ht="15" customHeight="1">
      <c r="A72" s="452" t="s">
        <v>595</v>
      </c>
      <c r="B72" s="626">
        <v>31</v>
      </c>
      <c r="C72" s="627" t="s">
        <v>605</v>
      </c>
      <c r="D72" s="626" t="s">
        <v>515</v>
      </c>
      <c r="E72" s="625" t="s">
        <v>597</v>
      </c>
      <c r="F72" s="625" t="s">
        <v>245</v>
      </c>
      <c r="G72" s="625" t="s">
        <v>598</v>
      </c>
      <c r="H72" s="625" t="s">
        <v>278</v>
      </c>
      <c r="I72" s="745">
        <v>1</v>
      </c>
      <c r="J72" s="625" t="s">
        <v>207</v>
      </c>
      <c r="K72" s="838">
        <v>70499000</v>
      </c>
      <c r="L72" s="754">
        <v>2012</v>
      </c>
      <c r="M72" s="625" t="s">
        <v>229</v>
      </c>
      <c r="N72" s="625" t="s">
        <v>220</v>
      </c>
      <c r="O72" s="736" t="s">
        <v>220</v>
      </c>
      <c r="P72" s="625" t="s">
        <v>220</v>
      </c>
      <c r="Q72" s="626" t="s">
        <v>220</v>
      </c>
      <c r="R72" s="626" t="s">
        <v>494</v>
      </c>
      <c r="S72" s="1937">
        <f t="shared" si="36"/>
        <v>70499000</v>
      </c>
      <c r="T72" s="1518" t="s">
        <v>99</v>
      </c>
      <c r="U72" s="688"/>
      <c r="V72" s="687"/>
      <c r="W72" s="625" t="s">
        <v>609</v>
      </c>
      <c r="X72" s="468">
        <v>10</v>
      </c>
      <c r="Y72" s="468">
        <f t="shared" si="37"/>
        <v>5</v>
      </c>
      <c r="Z72" s="644">
        <f t="shared" si="38"/>
        <v>7049900</v>
      </c>
      <c r="AA72" s="644">
        <f t="shared" si="39"/>
        <v>35249500</v>
      </c>
      <c r="AB72" s="644">
        <f t="shared" si="40"/>
        <v>35249500</v>
      </c>
      <c r="AC72" s="468">
        <f t="shared" si="41"/>
        <v>6</v>
      </c>
      <c r="AD72" s="644">
        <f t="shared" si="42"/>
        <v>7049900</v>
      </c>
      <c r="AE72" s="644">
        <f t="shared" si="43"/>
        <v>42299400</v>
      </c>
      <c r="AF72" s="644">
        <f t="shared" si="44"/>
        <v>28199600</v>
      </c>
    </row>
    <row r="73" spans="1:33" s="468" customFormat="1" ht="15" customHeight="1">
      <c r="A73" s="452" t="s">
        <v>595</v>
      </c>
      <c r="B73" s="626">
        <v>32</v>
      </c>
      <c r="C73" s="627" t="s">
        <v>605</v>
      </c>
      <c r="D73" s="626" t="s">
        <v>515</v>
      </c>
      <c r="E73" s="625" t="s">
        <v>597</v>
      </c>
      <c r="F73" s="625" t="s">
        <v>245</v>
      </c>
      <c r="G73" s="625" t="s">
        <v>598</v>
      </c>
      <c r="H73" s="625" t="s">
        <v>278</v>
      </c>
      <c r="I73" s="745">
        <v>1</v>
      </c>
      <c r="J73" s="625" t="s">
        <v>207</v>
      </c>
      <c r="K73" s="838">
        <v>70499000</v>
      </c>
      <c r="L73" s="754">
        <v>2012</v>
      </c>
      <c r="M73" s="625" t="s">
        <v>229</v>
      </c>
      <c r="N73" s="625" t="s">
        <v>220</v>
      </c>
      <c r="O73" s="736" t="s">
        <v>220</v>
      </c>
      <c r="P73" s="625" t="s">
        <v>220</v>
      </c>
      <c r="Q73" s="626" t="s">
        <v>220</v>
      </c>
      <c r="R73" s="626" t="s">
        <v>494</v>
      </c>
      <c r="S73" s="1937">
        <f t="shared" si="36"/>
        <v>70499000</v>
      </c>
      <c r="T73" s="1518" t="s">
        <v>99</v>
      </c>
      <c r="U73" s="688"/>
      <c r="V73" s="687"/>
      <c r="W73" s="625" t="s">
        <v>609</v>
      </c>
      <c r="X73" s="468">
        <v>10</v>
      </c>
      <c r="Y73" s="468">
        <f t="shared" si="37"/>
        <v>5</v>
      </c>
      <c r="Z73" s="644">
        <f t="shared" si="38"/>
        <v>7049900</v>
      </c>
      <c r="AA73" s="644">
        <f t="shared" si="39"/>
        <v>35249500</v>
      </c>
      <c r="AB73" s="644">
        <f t="shared" si="40"/>
        <v>35249500</v>
      </c>
      <c r="AC73" s="468">
        <f t="shared" si="41"/>
        <v>6</v>
      </c>
      <c r="AD73" s="644">
        <f t="shared" si="42"/>
        <v>7049900</v>
      </c>
      <c r="AE73" s="644">
        <f t="shared" si="43"/>
        <v>42299400</v>
      </c>
      <c r="AF73" s="644">
        <f t="shared" si="44"/>
        <v>28199600</v>
      </c>
    </row>
    <row r="74" spans="1:33" s="468" customFormat="1" ht="15" customHeight="1">
      <c r="A74" s="452" t="s">
        <v>595</v>
      </c>
      <c r="B74" s="626">
        <v>33</v>
      </c>
      <c r="C74" s="627" t="s">
        <v>605</v>
      </c>
      <c r="D74" s="626" t="s">
        <v>515</v>
      </c>
      <c r="E74" s="625" t="s">
        <v>597</v>
      </c>
      <c r="F74" s="625" t="s">
        <v>245</v>
      </c>
      <c r="G74" s="625" t="s">
        <v>598</v>
      </c>
      <c r="H74" s="625" t="s">
        <v>278</v>
      </c>
      <c r="I74" s="745">
        <v>1</v>
      </c>
      <c r="J74" s="625" t="s">
        <v>207</v>
      </c>
      <c r="K74" s="838">
        <v>70499000</v>
      </c>
      <c r="L74" s="754">
        <v>2012</v>
      </c>
      <c r="M74" s="625" t="s">
        <v>229</v>
      </c>
      <c r="N74" s="625" t="s">
        <v>220</v>
      </c>
      <c r="O74" s="736" t="s">
        <v>220</v>
      </c>
      <c r="P74" s="625" t="s">
        <v>220</v>
      </c>
      <c r="Q74" s="626" t="s">
        <v>220</v>
      </c>
      <c r="R74" s="626" t="s">
        <v>494</v>
      </c>
      <c r="S74" s="1937">
        <f t="shared" si="36"/>
        <v>70499000</v>
      </c>
      <c r="T74" s="1518" t="s">
        <v>99</v>
      </c>
      <c r="U74" s="688"/>
      <c r="V74" s="687"/>
      <c r="W74" s="625" t="s">
        <v>609</v>
      </c>
      <c r="X74" s="468">
        <v>10</v>
      </c>
      <c r="Y74" s="468">
        <f t="shared" si="37"/>
        <v>5</v>
      </c>
      <c r="Z74" s="644">
        <f t="shared" si="38"/>
        <v>7049900</v>
      </c>
      <c r="AA74" s="644">
        <f t="shared" si="39"/>
        <v>35249500</v>
      </c>
      <c r="AB74" s="644">
        <f t="shared" si="40"/>
        <v>35249500</v>
      </c>
      <c r="AC74" s="468">
        <f t="shared" si="41"/>
        <v>6</v>
      </c>
      <c r="AD74" s="644">
        <f t="shared" si="42"/>
        <v>7049900</v>
      </c>
      <c r="AE74" s="644">
        <f t="shared" si="43"/>
        <v>42299400</v>
      </c>
      <c r="AF74" s="644">
        <f t="shared" si="44"/>
        <v>28199600</v>
      </c>
    </row>
    <row r="75" spans="1:33" s="468" customFormat="1" ht="15" customHeight="1">
      <c r="A75" s="452" t="s">
        <v>595</v>
      </c>
      <c r="B75" s="626">
        <v>34</v>
      </c>
      <c r="C75" s="627" t="s">
        <v>605</v>
      </c>
      <c r="D75" s="626" t="s">
        <v>515</v>
      </c>
      <c r="E75" s="625" t="s">
        <v>597</v>
      </c>
      <c r="F75" s="625" t="s">
        <v>245</v>
      </c>
      <c r="G75" s="625" t="s">
        <v>598</v>
      </c>
      <c r="H75" s="625" t="s">
        <v>278</v>
      </c>
      <c r="I75" s="745">
        <v>1</v>
      </c>
      <c r="J75" s="625" t="s">
        <v>207</v>
      </c>
      <c r="K75" s="838">
        <v>70499000</v>
      </c>
      <c r="L75" s="754">
        <v>2012</v>
      </c>
      <c r="M75" s="625" t="s">
        <v>229</v>
      </c>
      <c r="N75" s="625" t="s">
        <v>220</v>
      </c>
      <c r="O75" s="736" t="s">
        <v>220</v>
      </c>
      <c r="P75" s="625" t="s">
        <v>220</v>
      </c>
      <c r="Q75" s="626" t="s">
        <v>220</v>
      </c>
      <c r="R75" s="626" t="s">
        <v>494</v>
      </c>
      <c r="S75" s="1937">
        <f t="shared" si="36"/>
        <v>70499000</v>
      </c>
      <c r="T75" s="1518" t="s">
        <v>99</v>
      </c>
      <c r="U75" s="688"/>
      <c r="V75" s="687"/>
      <c r="W75" s="625" t="s">
        <v>609</v>
      </c>
      <c r="X75" s="468">
        <v>10</v>
      </c>
      <c r="Y75" s="468">
        <f t="shared" si="37"/>
        <v>5</v>
      </c>
      <c r="Z75" s="644">
        <f t="shared" si="38"/>
        <v>7049900</v>
      </c>
      <c r="AA75" s="644">
        <f t="shared" si="39"/>
        <v>35249500</v>
      </c>
      <c r="AB75" s="644">
        <f t="shared" si="40"/>
        <v>35249500</v>
      </c>
      <c r="AC75" s="468">
        <f t="shared" si="41"/>
        <v>6</v>
      </c>
      <c r="AD75" s="644">
        <f t="shared" si="42"/>
        <v>7049900</v>
      </c>
      <c r="AE75" s="644">
        <f t="shared" si="43"/>
        <v>42299400</v>
      </c>
      <c r="AF75" s="644">
        <f t="shared" si="44"/>
        <v>28199600</v>
      </c>
    </row>
    <row r="76" spans="1:33" s="468" customFormat="1" ht="15" customHeight="1">
      <c r="A76" s="452" t="s">
        <v>595</v>
      </c>
      <c r="B76" s="626">
        <v>35</v>
      </c>
      <c r="C76" s="627" t="s">
        <v>605</v>
      </c>
      <c r="D76" s="626" t="s">
        <v>515</v>
      </c>
      <c r="E76" s="625" t="s">
        <v>597</v>
      </c>
      <c r="F76" s="625" t="s">
        <v>245</v>
      </c>
      <c r="G76" s="625" t="s">
        <v>598</v>
      </c>
      <c r="H76" s="625" t="s">
        <v>278</v>
      </c>
      <c r="I76" s="745">
        <v>1</v>
      </c>
      <c r="J76" s="625" t="s">
        <v>207</v>
      </c>
      <c r="K76" s="838">
        <v>70499000</v>
      </c>
      <c r="L76" s="754">
        <v>2012</v>
      </c>
      <c r="M76" s="625" t="s">
        <v>229</v>
      </c>
      <c r="N76" s="625" t="s">
        <v>220</v>
      </c>
      <c r="O76" s="736" t="s">
        <v>220</v>
      </c>
      <c r="P76" s="625" t="s">
        <v>220</v>
      </c>
      <c r="Q76" s="626" t="s">
        <v>220</v>
      </c>
      <c r="R76" s="626" t="s">
        <v>494</v>
      </c>
      <c r="S76" s="1937">
        <f t="shared" si="36"/>
        <v>70499000</v>
      </c>
      <c r="T76" s="1518" t="s">
        <v>99</v>
      </c>
      <c r="U76" s="688"/>
      <c r="V76" s="687"/>
      <c r="W76" s="625" t="s">
        <v>609</v>
      </c>
      <c r="X76" s="468">
        <v>10</v>
      </c>
      <c r="Y76" s="468">
        <f t="shared" si="37"/>
        <v>5</v>
      </c>
      <c r="Z76" s="644">
        <f t="shared" si="38"/>
        <v>7049900</v>
      </c>
      <c r="AA76" s="644">
        <f t="shared" si="39"/>
        <v>35249500</v>
      </c>
      <c r="AB76" s="644">
        <f t="shared" si="40"/>
        <v>35249500</v>
      </c>
      <c r="AC76" s="468">
        <f t="shared" si="41"/>
        <v>6</v>
      </c>
      <c r="AD76" s="644">
        <f t="shared" si="42"/>
        <v>7049900</v>
      </c>
      <c r="AE76" s="644">
        <f t="shared" si="43"/>
        <v>42299400</v>
      </c>
      <c r="AF76" s="644">
        <f t="shared" si="44"/>
        <v>28199600</v>
      </c>
    </row>
    <row r="77" spans="1:33" s="468" customFormat="1" ht="15" customHeight="1">
      <c r="A77" s="452" t="s">
        <v>595</v>
      </c>
      <c r="B77" s="626">
        <v>36</v>
      </c>
      <c r="C77" s="627" t="s">
        <v>605</v>
      </c>
      <c r="D77" s="626" t="s">
        <v>515</v>
      </c>
      <c r="E77" s="625" t="s">
        <v>597</v>
      </c>
      <c r="F77" s="625" t="s">
        <v>245</v>
      </c>
      <c r="G77" s="625" t="s">
        <v>598</v>
      </c>
      <c r="H77" s="625" t="s">
        <v>278</v>
      </c>
      <c r="I77" s="745">
        <v>1</v>
      </c>
      <c r="J77" s="625" t="s">
        <v>207</v>
      </c>
      <c r="K77" s="838">
        <v>70499000</v>
      </c>
      <c r="L77" s="754">
        <v>2012</v>
      </c>
      <c r="M77" s="625" t="s">
        <v>229</v>
      </c>
      <c r="N77" s="625" t="s">
        <v>220</v>
      </c>
      <c r="O77" s="736" t="s">
        <v>220</v>
      </c>
      <c r="P77" s="625" t="s">
        <v>220</v>
      </c>
      <c r="Q77" s="626" t="s">
        <v>220</v>
      </c>
      <c r="R77" s="626" t="s">
        <v>494</v>
      </c>
      <c r="S77" s="1937">
        <f t="shared" si="36"/>
        <v>70499000</v>
      </c>
      <c r="T77" s="1518" t="s">
        <v>99</v>
      </c>
      <c r="U77" s="688"/>
      <c r="V77" s="687"/>
      <c r="W77" s="625" t="s">
        <v>609</v>
      </c>
      <c r="X77" s="468">
        <v>10</v>
      </c>
      <c r="Y77" s="468">
        <f t="shared" si="37"/>
        <v>5</v>
      </c>
      <c r="Z77" s="644">
        <f t="shared" si="38"/>
        <v>7049900</v>
      </c>
      <c r="AA77" s="644">
        <f t="shared" si="39"/>
        <v>35249500</v>
      </c>
      <c r="AB77" s="644">
        <f t="shared" si="40"/>
        <v>35249500</v>
      </c>
      <c r="AC77" s="468">
        <f t="shared" si="41"/>
        <v>6</v>
      </c>
      <c r="AD77" s="644">
        <f t="shared" si="42"/>
        <v>7049900</v>
      </c>
      <c r="AE77" s="644">
        <f t="shared" si="43"/>
        <v>42299400</v>
      </c>
      <c r="AF77" s="644">
        <f t="shared" si="44"/>
        <v>28199600</v>
      </c>
    </row>
    <row r="78" spans="1:33" s="468" customFormat="1" ht="15" customHeight="1">
      <c r="A78" s="452" t="s">
        <v>595</v>
      </c>
      <c r="B78" s="626">
        <v>37</v>
      </c>
      <c r="C78" s="627" t="s">
        <v>605</v>
      </c>
      <c r="D78" s="626" t="s">
        <v>515</v>
      </c>
      <c r="E78" s="625" t="s">
        <v>597</v>
      </c>
      <c r="F78" s="625" t="s">
        <v>245</v>
      </c>
      <c r="G78" s="625" t="s">
        <v>598</v>
      </c>
      <c r="H78" s="625" t="s">
        <v>278</v>
      </c>
      <c r="I78" s="745">
        <v>1</v>
      </c>
      <c r="J78" s="625" t="s">
        <v>207</v>
      </c>
      <c r="K78" s="838">
        <v>70499000</v>
      </c>
      <c r="L78" s="754">
        <v>2012</v>
      </c>
      <c r="M78" s="625" t="s">
        <v>229</v>
      </c>
      <c r="N78" s="625" t="s">
        <v>220</v>
      </c>
      <c r="O78" s="736" t="s">
        <v>220</v>
      </c>
      <c r="P78" s="625" t="s">
        <v>220</v>
      </c>
      <c r="Q78" s="626" t="s">
        <v>220</v>
      </c>
      <c r="R78" s="626" t="s">
        <v>494</v>
      </c>
      <c r="S78" s="1937">
        <f t="shared" si="36"/>
        <v>70499000</v>
      </c>
      <c r="T78" s="1518" t="s">
        <v>99</v>
      </c>
      <c r="U78" s="688"/>
      <c r="V78" s="687"/>
      <c r="W78" s="625" t="s">
        <v>609</v>
      </c>
      <c r="X78" s="468">
        <v>10</v>
      </c>
      <c r="Y78" s="468">
        <f t="shared" si="37"/>
        <v>5</v>
      </c>
      <c r="Z78" s="644">
        <f t="shared" si="38"/>
        <v>7049900</v>
      </c>
      <c r="AA78" s="644">
        <f t="shared" si="39"/>
        <v>35249500</v>
      </c>
      <c r="AB78" s="644">
        <f t="shared" si="40"/>
        <v>35249500</v>
      </c>
      <c r="AC78" s="468">
        <f t="shared" si="41"/>
        <v>6</v>
      </c>
      <c r="AD78" s="644">
        <f t="shared" si="42"/>
        <v>7049900</v>
      </c>
      <c r="AE78" s="644">
        <f t="shared" si="43"/>
        <v>42299400</v>
      </c>
      <c r="AF78" s="644">
        <f t="shared" si="44"/>
        <v>28199600</v>
      </c>
    </row>
    <row r="79" spans="1:33" s="468" customFormat="1" ht="15" customHeight="1">
      <c r="A79" s="452" t="s">
        <v>595</v>
      </c>
      <c r="B79" s="626">
        <v>38</v>
      </c>
      <c r="C79" s="627" t="s">
        <v>605</v>
      </c>
      <c r="D79" s="626" t="s">
        <v>515</v>
      </c>
      <c r="E79" s="625" t="s">
        <v>597</v>
      </c>
      <c r="F79" s="625" t="s">
        <v>245</v>
      </c>
      <c r="G79" s="625" t="s">
        <v>598</v>
      </c>
      <c r="H79" s="625" t="s">
        <v>278</v>
      </c>
      <c r="I79" s="745">
        <v>1</v>
      </c>
      <c r="J79" s="625" t="s">
        <v>207</v>
      </c>
      <c r="K79" s="838">
        <v>70499000</v>
      </c>
      <c r="L79" s="754">
        <v>2012</v>
      </c>
      <c r="M79" s="625" t="s">
        <v>229</v>
      </c>
      <c r="N79" s="625" t="s">
        <v>220</v>
      </c>
      <c r="O79" s="736" t="s">
        <v>220</v>
      </c>
      <c r="P79" s="625" t="s">
        <v>220</v>
      </c>
      <c r="Q79" s="626" t="s">
        <v>220</v>
      </c>
      <c r="R79" s="626" t="s">
        <v>494</v>
      </c>
      <c r="S79" s="1937">
        <f t="shared" si="36"/>
        <v>70499000</v>
      </c>
      <c r="T79" s="1518" t="s">
        <v>99</v>
      </c>
      <c r="U79" s="688"/>
      <c r="V79" s="687"/>
      <c r="W79" s="625" t="s">
        <v>609</v>
      </c>
      <c r="X79" s="468">
        <v>10</v>
      </c>
      <c r="Y79" s="468">
        <f t="shared" si="37"/>
        <v>5</v>
      </c>
      <c r="Z79" s="644">
        <f t="shared" si="38"/>
        <v>7049900</v>
      </c>
      <c r="AA79" s="644">
        <f t="shared" si="39"/>
        <v>35249500</v>
      </c>
      <c r="AB79" s="644">
        <f t="shared" si="40"/>
        <v>35249500</v>
      </c>
      <c r="AC79" s="468">
        <f t="shared" si="41"/>
        <v>6</v>
      </c>
      <c r="AD79" s="644">
        <f t="shared" si="42"/>
        <v>7049900</v>
      </c>
      <c r="AE79" s="644">
        <f t="shared" si="43"/>
        <v>42299400</v>
      </c>
      <c r="AF79" s="644">
        <f t="shared" si="44"/>
        <v>28199600</v>
      </c>
    </row>
    <row r="80" spans="1:33" s="468" customFormat="1" ht="15" customHeight="1">
      <c r="A80" s="452" t="s">
        <v>595</v>
      </c>
      <c r="B80" s="626">
        <v>39</v>
      </c>
      <c r="C80" s="627" t="s">
        <v>605</v>
      </c>
      <c r="D80" s="626" t="s">
        <v>515</v>
      </c>
      <c r="E80" s="625" t="s">
        <v>597</v>
      </c>
      <c r="F80" s="625" t="s">
        <v>245</v>
      </c>
      <c r="G80" s="625" t="s">
        <v>598</v>
      </c>
      <c r="H80" s="625" t="s">
        <v>278</v>
      </c>
      <c r="I80" s="745">
        <v>1</v>
      </c>
      <c r="J80" s="625" t="s">
        <v>207</v>
      </c>
      <c r="K80" s="838">
        <v>70499000</v>
      </c>
      <c r="L80" s="754">
        <v>2012</v>
      </c>
      <c r="M80" s="625" t="s">
        <v>229</v>
      </c>
      <c r="N80" s="625" t="s">
        <v>220</v>
      </c>
      <c r="O80" s="736" t="s">
        <v>220</v>
      </c>
      <c r="P80" s="625" t="s">
        <v>220</v>
      </c>
      <c r="Q80" s="626" t="s">
        <v>220</v>
      </c>
      <c r="R80" s="626" t="s">
        <v>494</v>
      </c>
      <c r="S80" s="1937">
        <f t="shared" si="36"/>
        <v>70499000</v>
      </c>
      <c r="T80" s="1518" t="s">
        <v>99</v>
      </c>
      <c r="U80" s="688"/>
      <c r="V80" s="687"/>
      <c r="W80" s="625" t="s">
        <v>609</v>
      </c>
      <c r="X80" s="468">
        <v>10</v>
      </c>
      <c r="Y80" s="468">
        <f t="shared" si="37"/>
        <v>5</v>
      </c>
      <c r="Z80" s="644">
        <f t="shared" si="38"/>
        <v>7049900</v>
      </c>
      <c r="AA80" s="644">
        <f t="shared" si="39"/>
        <v>35249500</v>
      </c>
      <c r="AB80" s="644">
        <f t="shared" si="40"/>
        <v>35249500</v>
      </c>
      <c r="AC80" s="468">
        <f t="shared" si="41"/>
        <v>6</v>
      </c>
      <c r="AD80" s="644">
        <f t="shared" si="42"/>
        <v>7049900</v>
      </c>
      <c r="AE80" s="644">
        <f t="shared" si="43"/>
        <v>42299400</v>
      </c>
      <c r="AF80" s="644">
        <f t="shared" si="44"/>
        <v>28199600</v>
      </c>
    </row>
    <row r="81" spans="1:33" s="468" customFormat="1" ht="15" customHeight="1">
      <c r="A81" s="452" t="s">
        <v>595</v>
      </c>
      <c r="B81" s="626">
        <v>40</v>
      </c>
      <c r="C81" s="627" t="s">
        <v>605</v>
      </c>
      <c r="D81" s="626" t="s">
        <v>515</v>
      </c>
      <c r="E81" s="625" t="s">
        <v>597</v>
      </c>
      <c r="F81" s="625" t="s">
        <v>245</v>
      </c>
      <c r="G81" s="625" t="s">
        <v>598</v>
      </c>
      <c r="H81" s="625" t="s">
        <v>278</v>
      </c>
      <c r="I81" s="745">
        <v>1</v>
      </c>
      <c r="J81" s="625" t="s">
        <v>207</v>
      </c>
      <c r="K81" s="838">
        <v>70499000</v>
      </c>
      <c r="L81" s="754">
        <v>2012</v>
      </c>
      <c r="M81" s="625" t="s">
        <v>229</v>
      </c>
      <c r="N81" s="625" t="s">
        <v>220</v>
      </c>
      <c r="O81" s="736" t="s">
        <v>220</v>
      </c>
      <c r="P81" s="625" t="s">
        <v>220</v>
      </c>
      <c r="Q81" s="626" t="s">
        <v>220</v>
      </c>
      <c r="R81" s="626" t="s">
        <v>494</v>
      </c>
      <c r="S81" s="1937">
        <f t="shared" si="36"/>
        <v>70499000</v>
      </c>
      <c r="T81" s="1518" t="s">
        <v>99</v>
      </c>
      <c r="U81" s="688"/>
      <c r="V81" s="687"/>
      <c r="W81" s="625" t="s">
        <v>609</v>
      </c>
      <c r="X81" s="468">
        <v>10</v>
      </c>
      <c r="Y81" s="468">
        <f t="shared" si="37"/>
        <v>5</v>
      </c>
      <c r="Z81" s="644">
        <f t="shared" si="38"/>
        <v>7049900</v>
      </c>
      <c r="AA81" s="644">
        <f t="shared" si="39"/>
        <v>35249500</v>
      </c>
      <c r="AB81" s="644">
        <f t="shared" si="40"/>
        <v>35249500</v>
      </c>
      <c r="AC81" s="468">
        <f t="shared" si="41"/>
        <v>6</v>
      </c>
      <c r="AD81" s="644">
        <f t="shared" si="42"/>
        <v>7049900</v>
      </c>
      <c r="AE81" s="644">
        <f t="shared" si="43"/>
        <v>42299400</v>
      </c>
      <c r="AF81" s="644">
        <f t="shared" si="44"/>
        <v>28199600</v>
      </c>
    </row>
    <row r="82" spans="1:33" s="468" customFormat="1" ht="15" customHeight="1">
      <c r="A82" s="452" t="s">
        <v>595</v>
      </c>
      <c r="B82" s="626">
        <v>41</v>
      </c>
      <c r="C82" s="627" t="s">
        <v>605</v>
      </c>
      <c r="D82" s="626" t="s">
        <v>515</v>
      </c>
      <c r="E82" s="625" t="s">
        <v>597</v>
      </c>
      <c r="F82" s="625" t="s">
        <v>245</v>
      </c>
      <c r="G82" s="625" t="s">
        <v>598</v>
      </c>
      <c r="H82" s="625" t="s">
        <v>278</v>
      </c>
      <c r="I82" s="745">
        <v>1</v>
      </c>
      <c r="J82" s="625" t="s">
        <v>207</v>
      </c>
      <c r="K82" s="838">
        <v>70499000</v>
      </c>
      <c r="L82" s="754">
        <v>2012</v>
      </c>
      <c r="M82" s="625" t="s">
        <v>229</v>
      </c>
      <c r="N82" s="625" t="s">
        <v>220</v>
      </c>
      <c r="O82" s="736" t="s">
        <v>220</v>
      </c>
      <c r="P82" s="625" t="s">
        <v>220</v>
      </c>
      <c r="Q82" s="626" t="s">
        <v>220</v>
      </c>
      <c r="R82" s="626" t="s">
        <v>494</v>
      </c>
      <c r="S82" s="1937">
        <f t="shared" si="36"/>
        <v>70499000</v>
      </c>
      <c r="T82" s="1518" t="s">
        <v>99</v>
      </c>
      <c r="U82" s="688"/>
      <c r="V82" s="687"/>
      <c r="W82" s="625" t="s">
        <v>609</v>
      </c>
      <c r="X82" s="468">
        <v>10</v>
      </c>
      <c r="Y82" s="468">
        <f t="shared" si="37"/>
        <v>5</v>
      </c>
      <c r="Z82" s="644">
        <f t="shared" si="38"/>
        <v>7049900</v>
      </c>
      <c r="AA82" s="644">
        <f t="shared" si="39"/>
        <v>35249500</v>
      </c>
      <c r="AB82" s="644">
        <f t="shared" si="40"/>
        <v>35249500</v>
      </c>
      <c r="AC82" s="468">
        <f t="shared" si="41"/>
        <v>6</v>
      </c>
      <c r="AD82" s="644">
        <f t="shared" si="42"/>
        <v>7049900</v>
      </c>
      <c r="AE82" s="644">
        <f t="shared" si="43"/>
        <v>42299400</v>
      </c>
      <c r="AF82" s="644">
        <f t="shared" si="44"/>
        <v>28199600</v>
      </c>
    </row>
    <row r="83" spans="1:33" s="468" customFormat="1" ht="15" customHeight="1">
      <c r="A83" s="452" t="s">
        <v>595</v>
      </c>
      <c r="B83" s="626">
        <v>42</v>
      </c>
      <c r="C83" s="627" t="s">
        <v>605</v>
      </c>
      <c r="D83" s="626" t="s">
        <v>515</v>
      </c>
      <c r="E83" s="625" t="s">
        <v>597</v>
      </c>
      <c r="F83" s="625" t="s">
        <v>245</v>
      </c>
      <c r="G83" s="625" t="s">
        <v>598</v>
      </c>
      <c r="H83" s="625" t="s">
        <v>278</v>
      </c>
      <c r="I83" s="745">
        <v>1</v>
      </c>
      <c r="J83" s="625" t="s">
        <v>207</v>
      </c>
      <c r="K83" s="838">
        <v>70499000</v>
      </c>
      <c r="L83" s="754">
        <v>2012</v>
      </c>
      <c r="M83" s="625" t="s">
        <v>229</v>
      </c>
      <c r="N83" s="625" t="s">
        <v>220</v>
      </c>
      <c r="O83" s="736" t="s">
        <v>220</v>
      </c>
      <c r="P83" s="625" t="s">
        <v>220</v>
      </c>
      <c r="Q83" s="626" t="s">
        <v>220</v>
      </c>
      <c r="R83" s="626" t="s">
        <v>494</v>
      </c>
      <c r="S83" s="1937">
        <f t="shared" si="36"/>
        <v>70499000</v>
      </c>
      <c r="T83" s="1518" t="s">
        <v>99</v>
      </c>
      <c r="U83" s="688"/>
      <c r="V83" s="687"/>
      <c r="W83" s="625" t="s">
        <v>609</v>
      </c>
      <c r="X83" s="468">
        <v>10</v>
      </c>
      <c r="Y83" s="468">
        <f t="shared" si="37"/>
        <v>5</v>
      </c>
      <c r="Z83" s="644">
        <f t="shared" si="38"/>
        <v>7049900</v>
      </c>
      <c r="AA83" s="644">
        <f t="shared" si="39"/>
        <v>35249500</v>
      </c>
      <c r="AB83" s="644">
        <f t="shared" si="40"/>
        <v>35249500</v>
      </c>
      <c r="AC83" s="468">
        <f t="shared" si="41"/>
        <v>6</v>
      </c>
      <c r="AD83" s="644">
        <f t="shared" si="42"/>
        <v>7049900</v>
      </c>
      <c r="AE83" s="644">
        <f t="shared" si="43"/>
        <v>42299400</v>
      </c>
      <c r="AF83" s="644">
        <f t="shared" si="44"/>
        <v>28199600</v>
      </c>
    </row>
    <row r="84" spans="1:33" s="468" customFormat="1" ht="15" customHeight="1">
      <c r="A84" s="452" t="s">
        <v>595</v>
      </c>
      <c r="B84" s="626">
        <v>43</v>
      </c>
      <c r="C84" s="627" t="s">
        <v>605</v>
      </c>
      <c r="D84" s="626" t="s">
        <v>515</v>
      </c>
      <c r="E84" s="625" t="s">
        <v>597</v>
      </c>
      <c r="F84" s="625" t="s">
        <v>245</v>
      </c>
      <c r="G84" s="625" t="s">
        <v>598</v>
      </c>
      <c r="H84" s="625" t="s">
        <v>278</v>
      </c>
      <c r="I84" s="745">
        <v>1</v>
      </c>
      <c r="J84" s="625" t="s">
        <v>207</v>
      </c>
      <c r="K84" s="838">
        <v>70499000</v>
      </c>
      <c r="L84" s="754">
        <v>2012</v>
      </c>
      <c r="M84" s="625" t="s">
        <v>229</v>
      </c>
      <c r="N84" s="625" t="s">
        <v>220</v>
      </c>
      <c r="O84" s="736" t="s">
        <v>220</v>
      </c>
      <c r="P84" s="625" t="s">
        <v>220</v>
      </c>
      <c r="Q84" s="626" t="s">
        <v>220</v>
      </c>
      <c r="R84" s="626" t="s">
        <v>494</v>
      </c>
      <c r="S84" s="1937">
        <f t="shared" si="36"/>
        <v>70499000</v>
      </c>
      <c r="T84" s="1518" t="s">
        <v>99</v>
      </c>
      <c r="U84" s="688"/>
      <c r="V84" s="687"/>
      <c r="W84" s="625" t="s">
        <v>609</v>
      </c>
      <c r="X84" s="468">
        <v>10</v>
      </c>
      <c r="Y84" s="468">
        <f t="shared" si="37"/>
        <v>5</v>
      </c>
      <c r="Z84" s="644">
        <f t="shared" si="38"/>
        <v>7049900</v>
      </c>
      <c r="AA84" s="644">
        <f t="shared" si="39"/>
        <v>35249500</v>
      </c>
      <c r="AB84" s="644">
        <f t="shared" si="40"/>
        <v>35249500</v>
      </c>
      <c r="AC84" s="468">
        <f t="shared" si="41"/>
        <v>6</v>
      </c>
      <c r="AD84" s="644">
        <f t="shared" si="42"/>
        <v>7049900</v>
      </c>
      <c r="AE84" s="644">
        <f t="shared" si="43"/>
        <v>42299400</v>
      </c>
      <c r="AF84" s="644">
        <f t="shared" si="44"/>
        <v>28199600</v>
      </c>
    </row>
    <row r="85" spans="1:33" s="468" customFormat="1" ht="15" customHeight="1">
      <c r="A85" s="452" t="s">
        <v>595</v>
      </c>
      <c r="B85" s="626">
        <v>44</v>
      </c>
      <c r="C85" s="627" t="s">
        <v>605</v>
      </c>
      <c r="D85" s="626" t="s">
        <v>515</v>
      </c>
      <c r="E85" s="625" t="s">
        <v>597</v>
      </c>
      <c r="F85" s="625" t="s">
        <v>245</v>
      </c>
      <c r="G85" s="625" t="s">
        <v>598</v>
      </c>
      <c r="H85" s="625" t="s">
        <v>278</v>
      </c>
      <c r="I85" s="745">
        <v>1</v>
      </c>
      <c r="J85" s="625" t="s">
        <v>207</v>
      </c>
      <c r="K85" s="838">
        <v>70499000</v>
      </c>
      <c r="L85" s="754">
        <v>2012</v>
      </c>
      <c r="M85" s="625" t="s">
        <v>229</v>
      </c>
      <c r="N85" s="625" t="s">
        <v>220</v>
      </c>
      <c r="O85" s="736" t="s">
        <v>220</v>
      </c>
      <c r="P85" s="625" t="s">
        <v>220</v>
      </c>
      <c r="Q85" s="626" t="s">
        <v>220</v>
      </c>
      <c r="R85" s="626" t="s">
        <v>494</v>
      </c>
      <c r="S85" s="1937">
        <f t="shared" si="36"/>
        <v>70499000</v>
      </c>
      <c r="T85" s="1518" t="s">
        <v>99</v>
      </c>
      <c r="U85" s="688"/>
      <c r="V85" s="687"/>
      <c r="W85" s="625" t="s">
        <v>609</v>
      </c>
      <c r="X85" s="468">
        <v>10</v>
      </c>
      <c r="Y85" s="468">
        <f t="shared" si="37"/>
        <v>5</v>
      </c>
      <c r="Z85" s="644">
        <f t="shared" si="38"/>
        <v>7049900</v>
      </c>
      <c r="AA85" s="644">
        <f t="shared" si="39"/>
        <v>35249500</v>
      </c>
      <c r="AB85" s="644">
        <f t="shared" si="40"/>
        <v>35249500</v>
      </c>
      <c r="AC85" s="468">
        <f t="shared" si="41"/>
        <v>6</v>
      </c>
      <c r="AD85" s="644">
        <f t="shared" si="42"/>
        <v>7049900</v>
      </c>
      <c r="AE85" s="644">
        <f t="shared" si="43"/>
        <v>42299400</v>
      </c>
      <c r="AF85" s="644">
        <f t="shared" si="44"/>
        <v>28199600</v>
      </c>
    </row>
    <row r="86" spans="1:33" s="468" customFormat="1" ht="15" customHeight="1">
      <c r="A86" s="452" t="s">
        <v>595</v>
      </c>
      <c r="B86" s="626">
        <v>45</v>
      </c>
      <c r="C86" s="627" t="s">
        <v>606</v>
      </c>
      <c r="D86" s="626" t="s">
        <v>512</v>
      </c>
      <c r="E86" s="1093" t="s">
        <v>292</v>
      </c>
      <c r="F86" s="625" t="s">
        <v>229</v>
      </c>
      <c r="G86" s="755" t="s">
        <v>220</v>
      </c>
      <c r="H86" s="626" t="s">
        <v>278</v>
      </c>
      <c r="I86" s="1094">
        <v>1</v>
      </c>
      <c r="J86" s="750" t="s">
        <v>207</v>
      </c>
      <c r="K86" s="838">
        <f t="shared" ref="K86:K87" si="45">S86/I86</f>
        <v>79700000</v>
      </c>
      <c r="L86" s="756">
        <v>2012</v>
      </c>
      <c r="M86" s="626" t="s">
        <v>229</v>
      </c>
      <c r="N86" s="625" t="s">
        <v>220</v>
      </c>
      <c r="O86" s="736" t="s">
        <v>220</v>
      </c>
      <c r="P86" s="625" t="s">
        <v>220</v>
      </c>
      <c r="Q86" s="626" t="s">
        <v>220</v>
      </c>
      <c r="R86" s="745" t="s">
        <v>211</v>
      </c>
      <c r="S86" s="1943">
        <v>79700000</v>
      </c>
      <c r="T86" s="1518" t="s">
        <v>99</v>
      </c>
      <c r="U86" s="688"/>
      <c r="V86" s="745"/>
      <c r="W86" s="625" t="s">
        <v>610</v>
      </c>
      <c r="X86" s="468">
        <v>10</v>
      </c>
      <c r="Y86" s="468">
        <f t="shared" si="20"/>
        <v>5</v>
      </c>
      <c r="Z86" s="644">
        <f t="shared" si="21"/>
        <v>7970000</v>
      </c>
      <c r="AA86" s="644">
        <f t="shared" si="22"/>
        <v>39850000</v>
      </c>
      <c r="AB86" s="644">
        <f t="shared" si="23"/>
        <v>39850000</v>
      </c>
      <c r="AC86" s="468">
        <f t="shared" si="10"/>
        <v>6</v>
      </c>
      <c r="AD86" s="644">
        <f t="shared" si="24"/>
        <v>7970000</v>
      </c>
      <c r="AE86" s="644">
        <f t="shared" si="25"/>
        <v>47820000</v>
      </c>
      <c r="AF86" s="644">
        <f t="shared" si="26"/>
        <v>31880000</v>
      </c>
      <c r="AG86" s="468" t="b">
        <f t="shared" si="0"/>
        <v>1</v>
      </c>
    </row>
    <row r="87" spans="1:33" s="468" customFormat="1" ht="15" customHeight="1">
      <c r="A87" s="452" t="s">
        <v>595</v>
      </c>
      <c r="B87" s="626">
        <v>46</v>
      </c>
      <c r="C87" s="627" t="s">
        <v>599</v>
      </c>
      <c r="D87" s="626" t="s">
        <v>600</v>
      </c>
      <c r="E87" s="625" t="s">
        <v>292</v>
      </c>
      <c r="F87" s="625" t="s">
        <v>245</v>
      </c>
      <c r="G87" s="625" t="s">
        <v>601</v>
      </c>
      <c r="H87" s="625" t="s">
        <v>221</v>
      </c>
      <c r="I87" s="745">
        <v>1</v>
      </c>
      <c r="J87" s="625" t="s">
        <v>207</v>
      </c>
      <c r="K87" s="838">
        <f t="shared" si="45"/>
        <v>149250000</v>
      </c>
      <c r="L87" s="754">
        <v>2012</v>
      </c>
      <c r="M87" s="625" t="s">
        <v>602</v>
      </c>
      <c r="N87" s="625" t="s">
        <v>220</v>
      </c>
      <c r="O87" s="736" t="s">
        <v>220</v>
      </c>
      <c r="P87" s="625" t="s">
        <v>220</v>
      </c>
      <c r="Q87" s="626" t="s">
        <v>220</v>
      </c>
      <c r="R87" s="626" t="s">
        <v>211</v>
      </c>
      <c r="S87" s="1937">
        <v>149250000</v>
      </c>
      <c r="T87" s="1518" t="s">
        <v>99</v>
      </c>
      <c r="U87" s="688"/>
      <c r="V87" s="687"/>
      <c r="W87" s="625" t="s">
        <v>611</v>
      </c>
      <c r="X87" s="468">
        <v>10</v>
      </c>
      <c r="Y87" s="468">
        <f t="shared" si="20"/>
        <v>5</v>
      </c>
      <c r="Z87" s="644">
        <f t="shared" si="21"/>
        <v>14925000</v>
      </c>
      <c r="AA87" s="644">
        <f t="shared" si="22"/>
        <v>74625000</v>
      </c>
      <c r="AB87" s="644">
        <f t="shared" si="23"/>
        <v>74625000</v>
      </c>
      <c r="AC87" s="468">
        <f t="shared" si="10"/>
        <v>6</v>
      </c>
      <c r="AD87" s="644">
        <f t="shared" si="24"/>
        <v>14925000</v>
      </c>
      <c r="AE87" s="644">
        <f t="shared" si="25"/>
        <v>89550000</v>
      </c>
      <c r="AF87" s="644">
        <f t="shared" si="26"/>
        <v>59700000</v>
      </c>
      <c r="AG87" s="468" t="b">
        <f t="shared" si="0"/>
        <v>1</v>
      </c>
    </row>
    <row r="88" spans="1:33" s="468" customFormat="1" ht="15" customHeight="1">
      <c r="A88" s="452" t="s">
        <v>595</v>
      </c>
      <c r="B88" s="626"/>
      <c r="C88" s="627"/>
      <c r="D88" s="626"/>
      <c r="E88" s="625"/>
      <c r="F88" s="625"/>
      <c r="G88" s="625"/>
      <c r="H88" s="625"/>
      <c r="I88" s="745"/>
      <c r="J88" s="625"/>
      <c r="K88" s="838"/>
      <c r="L88" s="754"/>
      <c r="M88" s="625"/>
      <c r="N88" s="625"/>
      <c r="O88" s="736"/>
      <c r="P88" s="625"/>
      <c r="Q88" s="626"/>
      <c r="R88" s="626"/>
      <c r="S88" s="1937"/>
      <c r="T88" s="687"/>
      <c r="U88" s="688"/>
      <c r="V88" s="687"/>
      <c r="W88" s="625"/>
      <c r="Z88" s="644"/>
      <c r="AA88" s="644"/>
      <c r="AB88" s="644"/>
      <c r="AD88" s="644"/>
      <c r="AE88" s="644"/>
      <c r="AF88" s="644"/>
      <c r="AG88" s="468" t="b">
        <f t="shared" si="0"/>
        <v>1</v>
      </c>
    </row>
    <row r="89" spans="1:33" s="468" customFormat="1" ht="15" customHeight="1">
      <c r="A89" s="452" t="s">
        <v>671</v>
      </c>
      <c r="B89" s="626"/>
      <c r="C89" s="627"/>
      <c r="D89" s="626"/>
      <c r="E89" s="625"/>
      <c r="F89" s="625"/>
      <c r="G89" s="625"/>
      <c r="H89" s="625"/>
      <c r="I89" s="745"/>
      <c r="J89" s="625"/>
      <c r="K89" s="838"/>
      <c r="L89" s="754"/>
      <c r="M89" s="625"/>
      <c r="N89" s="625"/>
      <c r="O89" s="736"/>
      <c r="P89" s="625"/>
      <c r="Q89" s="626"/>
      <c r="R89" s="626"/>
      <c r="S89" s="1937"/>
      <c r="T89" s="687"/>
      <c r="U89" s="688"/>
      <c r="V89" s="687"/>
      <c r="W89" s="625"/>
      <c r="Z89" s="644"/>
      <c r="AA89" s="644"/>
      <c r="AB89" s="644"/>
      <c r="AD89" s="644"/>
      <c r="AE89" s="644"/>
      <c r="AF89" s="644"/>
      <c r="AG89" s="468" t="b">
        <f t="shared" si="0"/>
        <v>1</v>
      </c>
    </row>
    <row r="90" spans="1:33" s="376" customFormat="1" ht="15" customHeight="1">
      <c r="A90" s="452" t="s">
        <v>671</v>
      </c>
      <c r="B90" s="626"/>
      <c r="C90" s="1607" t="s">
        <v>450</v>
      </c>
      <c r="D90" s="1607"/>
      <c r="E90" s="1607"/>
      <c r="F90" s="625"/>
      <c r="G90" s="625"/>
      <c r="H90" s="625"/>
      <c r="I90" s="745"/>
      <c r="J90" s="625"/>
      <c r="K90" s="631"/>
      <c r="L90" s="754"/>
      <c r="M90" s="625"/>
      <c r="N90" s="625"/>
      <c r="O90" s="736"/>
      <c r="P90" s="625"/>
      <c r="Q90" s="626"/>
      <c r="R90" s="626"/>
      <c r="S90" s="1937"/>
      <c r="T90" s="687"/>
      <c r="U90" s="688"/>
      <c r="V90" s="687"/>
      <c r="W90" s="625"/>
      <c r="X90" s="468"/>
      <c r="Y90" s="468"/>
      <c r="Z90" s="468"/>
      <c r="AA90" s="468"/>
      <c r="AB90" s="468"/>
      <c r="AC90" s="468"/>
      <c r="AD90" s="468"/>
      <c r="AE90" s="468"/>
      <c r="AF90" s="468"/>
      <c r="AG90" s="468" t="b">
        <f t="shared" si="0"/>
        <v>1</v>
      </c>
    </row>
    <row r="91" spans="1:33" s="376" customFormat="1" ht="15" customHeight="1">
      <c r="A91" s="452" t="s">
        <v>671</v>
      </c>
      <c r="B91" s="626">
        <v>1</v>
      </c>
      <c r="C91" s="627" t="s">
        <v>673</v>
      </c>
      <c r="D91" s="626" t="s">
        <v>515</v>
      </c>
      <c r="E91" s="625" t="s">
        <v>298</v>
      </c>
      <c r="F91" s="625" t="s">
        <v>245</v>
      </c>
      <c r="G91" s="625" t="s">
        <v>674</v>
      </c>
      <c r="H91" s="629" t="s">
        <v>678</v>
      </c>
      <c r="I91" s="625">
        <v>1</v>
      </c>
      <c r="J91" s="745" t="s">
        <v>207</v>
      </c>
      <c r="K91" s="631">
        <v>79900000</v>
      </c>
      <c r="L91" s="754">
        <v>2013</v>
      </c>
      <c r="M91" s="625" t="s">
        <v>220</v>
      </c>
      <c r="N91" s="625" t="s">
        <v>220</v>
      </c>
      <c r="O91" s="736" t="s">
        <v>220</v>
      </c>
      <c r="P91" s="625" t="s">
        <v>220</v>
      </c>
      <c r="Q91" s="626" t="s">
        <v>220</v>
      </c>
      <c r="R91" s="626" t="s">
        <v>211</v>
      </c>
      <c r="S91" s="1937">
        <f>I91*K91</f>
        <v>79900000</v>
      </c>
      <c r="T91" s="687" t="s">
        <v>99</v>
      </c>
      <c r="U91" s="688"/>
      <c r="V91" s="687"/>
      <c r="W91" s="625" t="s">
        <v>679</v>
      </c>
      <c r="X91" s="468">
        <v>10</v>
      </c>
      <c r="Y91" s="468">
        <f t="shared" ref="Y91:Y96" si="46">2016-L91+1</f>
        <v>4</v>
      </c>
      <c r="Z91" s="644">
        <f>S91/X91</f>
        <v>7990000</v>
      </c>
      <c r="AA91" s="644">
        <f>Y91*Z91</f>
        <v>31960000</v>
      </c>
      <c r="AB91" s="644">
        <f>S91-AA91</f>
        <v>47940000</v>
      </c>
      <c r="AC91" s="468">
        <f t="shared" ref="AC91:AC96" si="47">2017-L91+1</f>
        <v>5</v>
      </c>
      <c r="AD91" s="644">
        <f>S91/X91</f>
        <v>7990000</v>
      </c>
      <c r="AE91" s="644">
        <f>AC91*AD91</f>
        <v>39950000</v>
      </c>
      <c r="AF91" s="644">
        <f>S91-AE91</f>
        <v>39950000</v>
      </c>
      <c r="AG91" s="468" t="b">
        <f t="shared" si="0"/>
        <v>1</v>
      </c>
    </row>
    <row r="92" spans="1:33" s="376" customFormat="1" ht="15" customHeight="1">
      <c r="A92" s="452" t="s">
        <v>671</v>
      </c>
      <c r="B92" s="626">
        <v>2</v>
      </c>
      <c r="C92" s="627" t="s">
        <v>673</v>
      </c>
      <c r="D92" s="626" t="s">
        <v>515</v>
      </c>
      <c r="E92" s="625" t="s">
        <v>298</v>
      </c>
      <c r="F92" s="625" t="s">
        <v>245</v>
      </c>
      <c r="G92" s="625" t="s">
        <v>674</v>
      </c>
      <c r="H92" s="629" t="s">
        <v>678</v>
      </c>
      <c r="I92" s="625">
        <v>1</v>
      </c>
      <c r="J92" s="745" t="s">
        <v>207</v>
      </c>
      <c r="K92" s="631">
        <v>79900000</v>
      </c>
      <c r="L92" s="754">
        <v>2013</v>
      </c>
      <c r="M92" s="625" t="s">
        <v>220</v>
      </c>
      <c r="N92" s="625" t="s">
        <v>220</v>
      </c>
      <c r="O92" s="736" t="s">
        <v>220</v>
      </c>
      <c r="P92" s="625" t="s">
        <v>220</v>
      </c>
      <c r="Q92" s="626" t="s">
        <v>220</v>
      </c>
      <c r="R92" s="626" t="s">
        <v>211</v>
      </c>
      <c r="S92" s="1937">
        <f t="shared" ref="S92:S95" si="48">I92*K92</f>
        <v>79900000</v>
      </c>
      <c r="T92" s="1518" t="s">
        <v>99</v>
      </c>
      <c r="U92" s="688"/>
      <c r="V92" s="687"/>
      <c r="W92" s="625"/>
      <c r="X92" s="468">
        <v>10</v>
      </c>
      <c r="Y92" s="468">
        <f t="shared" ref="Y92:Y95" si="49">2016-L92+1</f>
        <v>4</v>
      </c>
      <c r="Z92" s="644">
        <f t="shared" ref="Z92:Z95" si="50">S92/X92</f>
        <v>7990000</v>
      </c>
      <c r="AA92" s="644">
        <f t="shared" ref="AA92:AA95" si="51">Y92*Z92</f>
        <v>31960000</v>
      </c>
      <c r="AB92" s="644">
        <f t="shared" ref="AB92:AB95" si="52">S92-AA92</f>
        <v>47940000</v>
      </c>
      <c r="AC92" s="468">
        <f t="shared" ref="AC92:AC95" si="53">2017-L92+1</f>
        <v>5</v>
      </c>
      <c r="AD92" s="644">
        <f t="shared" ref="AD92:AD95" si="54">S92/X92</f>
        <v>7990000</v>
      </c>
      <c r="AE92" s="644">
        <f t="shared" ref="AE92:AE95" si="55">AC92*AD92</f>
        <v>39950000</v>
      </c>
      <c r="AF92" s="644">
        <f t="shared" ref="AF92:AF95" si="56">S92-AE92</f>
        <v>39950000</v>
      </c>
      <c r="AG92" s="468"/>
    </row>
    <row r="93" spans="1:33" s="376" customFormat="1" ht="15" customHeight="1">
      <c r="A93" s="452" t="s">
        <v>671</v>
      </c>
      <c r="B93" s="626">
        <v>3</v>
      </c>
      <c r="C93" s="627" t="s">
        <v>673</v>
      </c>
      <c r="D93" s="626" t="s">
        <v>515</v>
      </c>
      <c r="E93" s="625" t="s">
        <v>298</v>
      </c>
      <c r="F93" s="625" t="s">
        <v>245</v>
      </c>
      <c r="G93" s="625" t="s">
        <v>674</v>
      </c>
      <c r="H93" s="629" t="s">
        <v>678</v>
      </c>
      <c r="I93" s="625">
        <v>1</v>
      </c>
      <c r="J93" s="745" t="s">
        <v>207</v>
      </c>
      <c r="K93" s="631">
        <v>79900000</v>
      </c>
      <c r="L93" s="754">
        <v>2013</v>
      </c>
      <c r="M93" s="625" t="s">
        <v>220</v>
      </c>
      <c r="N93" s="625" t="s">
        <v>220</v>
      </c>
      <c r="O93" s="736" t="s">
        <v>220</v>
      </c>
      <c r="P93" s="625" t="s">
        <v>220</v>
      </c>
      <c r="Q93" s="626" t="s">
        <v>220</v>
      </c>
      <c r="R93" s="626" t="s">
        <v>211</v>
      </c>
      <c r="S93" s="1937">
        <f t="shared" si="48"/>
        <v>79900000</v>
      </c>
      <c r="T93" s="1518" t="s">
        <v>99</v>
      </c>
      <c r="U93" s="688"/>
      <c r="V93" s="687"/>
      <c r="W93" s="625"/>
      <c r="X93" s="468">
        <v>10</v>
      </c>
      <c r="Y93" s="468">
        <f t="shared" si="49"/>
        <v>4</v>
      </c>
      <c r="Z93" s="644">
        <f t="shared" si="50"/>
        <v>7990000</v>
      </c>
      <c r="AA93" s="644">
        <f t="shared" si="51"/>
        <v>31960000</v>
      </c>
      <c r="AB93" s="644">
        <f t="shared" si="52"/>
        <v>47940000</v>
      </c>
      <c r="AC93" s="468">
        <f t="shared" si="53"/>
        <v>5</v>
      </c>
      <c r="AD93" s="644">
        <f t="shared" si="54"/>
        <v>7990000</v>
      </c>
      <c r="AE93" s="644">
        <f t="shared" si="55"/>
        <v>39950000</v>
      </c>
      <c r="AF93" s="644">
        <f t="shared" si="56"/>
        <v>39950000</v>
      </c>
      <c r="AG93" s="468"/>
    </row>
    <row r="94" spans="1:33" s="376" customFormat="1" ht="15" customHeight="1">
      <c r="A94" s="452" t="s">
        <v>671</v>
      </c>
      <c r="B94" s="626">
        <v>4</v>
      </c>
      <c r="C94" s="627" t="s">
        <v>673</v>
      </c>
      <c r="D94" s="626" t="s">
        <v>515</v>
      </c>
      <c r="E94" s="625" t="s">
        <v>298</v>
      </c>
      <c r="F94" s="625" t="s">
        <v>245</v>
      </c>
      <c r="G94" s="625" t="s">
        <v>674</v>
      </c>
      <c r="H94" s="629" t="s">
        <v>678</v>
      </c>
      <c r="I94" s="625">
        <v>1</v>
      </c>
      <c r="J94" s="745" t="s">
        <v>207</v>
      </c>
      <c r="K94" s="631">
        <v>79900000</v>
      </c>
      <c r="L94" s="754">
        <v>2013</v>
      </c>
      <c r="M94" s="625" t="s">
        <v>220</v>
      </c>
      <c r="N94" s="625" t="s">
        <v>220</v>
      </c>
      <c r="O94" s="736" t="s">
        <v>220</v>
      </c>
      <c r="P94" s="625" t="s">
        <v>220</v>
      </c>
      <c r="Q94" s="626" t="s">
        <v>220</v>
      </c>
      <c r="R94" s="626" t="s">
        <v>211</v>
      </c>
      <c r="S94" s="1937">
        <f t="shared" si="48"/>
        <v>79900000</v>
      </c>
      <c r="T94" s="1518" t="s">
        <v>99</v>
      </c>
      <c r="U94" s="688"/>
      <c r="V94" s="687"/>
      <c r="W94" s="625"/>
      <c r="X94" s="468">
        <v>10</v>
      </c>
      <c r="Y94" s="468">
        <f t="shared" si="49"/>
        <v>4</v>
      </c>
      <c r="Z94" s="644">
        <f t="shared" si="50"/>
        <v>7990000</v>
      </c>
      <c r="AA94" s="644">
        <f t="shared" si="51"/>
        <v>31960000</v>
      </c>
      <c r="AB94" s="644">
        <f t="shared" si="52"/>
        <v>47940000</v>
      </c>
      <c r="AC94" s="468">
        <f t="shared" si="53"/>
        <v>5</v>
      </c>
      <c r="AD94" s="644">
        <f t="shared" si="54"/>
        <v>7990000</v>
      </c>
      <c r="AE94" s="644">
        <f t="shared" si="55"/>
        <v>39950000</v>
      </c>
      <c r="AF94" s="644">
        <f t="shared" si="56"/>
        <v>39950000</v>
      </c>
      <c r="AG94" s="468"/>
    </row>
    <row r="95" spans="1:33" s="376" customFormat="1" ht="15" customHeight="1">
      <c r="A95" s="452" t="s">
        <v>671</v>
      </c>
      <c r="B95" s="626">
        <v>5</v>
      </c>
      <c r="C95" s="627" t="s">
        <v>673</v>
      </c>
      <c r="D95" s="626" t="s">
        <v>515</v>
      </c>
      <c r="E95" s="625" t="s">
        <v>298</v>
      </c>
      <c r="F95" s="625" t="s">
        <v>245</v>
      </c>
      <c r="G95" s="625" t="s">
        <v>674</v>
      </c>
      <c r="H95" s="629" t="s">
        <v>678</v>
      </c>
      <c r="I95" s="625">
        <v>1</v>
      </c>
      <c r="J95" s="745" t="s">
        <v>207</v>
      </c>
      <c r="K95" s="631">
        <v>79900000</v>
      </c>
      <c r="L95" s="754">
        <v>2013</v>
      </c>
      <c r="M95" s="625" t="s">
        <v>220</v>
      </c>
      <c r="N95" s="625" t="s">
        <v>220</v>
      </c>
      <c r="O95" s="736" t="s">
        <v>220</v>
      </c>
      <c r="P95" s="625" t="s">
        <v>220</v>
      </c>
      <c r="Q95" s="626" t="s">
        <v>220</v>
      </c>
      <c r="R95" s="626" t="s">
        <v>211</v>
      </c>
      <c r="S95" s="1937">
        <f t="shared" si="48"/>
        <v>79900000</v>
      </c>
      <c r="T95" s="1518" t="s">
        <v>99</v>
      </c>
      <c r="U95" s="688"/>
      <c r="V95" s="687"/>
      <c r="W95" s="625"/>
      <c r="X95" s="468">
        <v>10</v>
      </c>
      <c r="Y95" s="468">
        <f t="shared" si="49"/>
        <v>4</v>
      </c>
      <c r="Z95" s="644">
        <f t="shared" si="50"/>
        <v>7990000</v>
      </c>
      <c r="AA95" s="644">
        <f t="shared" si="51"/>
        <v>31960000</v>
      </c>
      <c r="AB95" s="644">
        <f t="shared" si="52"/>
        <v>47940000</v>
      </c>
      <c r="AC95" s="468">
        <f t="shared" si="53"/>
        <v>5</v>
      </c>
      <c r="AD95" s="644">
        <f t="shared" si="54"/>
        <v>7990000</v>
      </c>
      <c r="AE95" s="644">
        <f t="shared" si="55"/>
        <v>39950000</v>
      </c>
      <c r="AF95" s="644">
        <f t="shared" si="56"/>
        <v>39950000</v>
      </c>
      <c r="AG95" s="468"/>
    </row>
    <row r="96" spans="1:33" s="376" customFormat="1" ht="15" customHeight="1">
      <c r="A96" s="452" t="s">
        <v>671</v>
      </c>
      <c r="B96" s="626">
        <v>6</v>
      </c>
      <c r="C96" s="627" t="s">
        <v>677</v>
      </c>
      <c r="D96" s="626" t="s">
        <v>675</v>
      </c>
      <c r="E96" s="625" t="s">
        <v>300</v>
      </c>
      <c r="F96" s="625" t="s">
        <v>676</v>
      </c>
      <c r="G96" s="625" t="s">
        <v>213</v>
      </c>
      <c r="H96" s="629" t="s">
        <v>221</v>
      </c>
      <c r="I96" s="625">
        <v>1</v>
      </c>
      <c r="J96" s="745" t="s">
        <v>207</v>
      </c>
      <c r="K96" s="631">
        <v>65000000</v>
      </c>
      <c r="L96" s="754">
        <v>2013</v>
      </c>
      <c r="M96" s="625" t="s">
        <v>220</v>
      </c>
      <c r="N96" s="625" t="s">
        <v>220</v>
      </c>
      <c r="O96" s="736" t="s">
        <v>220</v>
      </c>
      <c r="P96" s="625" t="s">
        <v>220</v>
      </c>
      <c r="Q96" s="626" t="s">
        <v>220</v>
      </c>
      <c r="R96" s="626" t="s">
        <v>211</v>
      </c>
      <c r="S96" s="1937">
        <f>I96*K96</f>
        <v>65000000</v>
      </c>
      <c r="T96" s="1518" t="s">
        <v>99</v>
      </c>
      <c r="U96" s="688"/>
      <c r="V96" s="687"/>
      <c r="W96" s="625" t="s">
        <v>680</v>
      </c>
      <c r="X96" s="468">
        <v>10</v>
      </c>
      <c r="Y96" s="468">
        <f t="shared" si="46"/>
        <v>4</v>
      </c>
      <c r="Z96" s="644">
        <f>S96/X96</f>
        <v>6500000</v>
      </c>
      <c r="AA96" s="644">
        <f>Y96*Z96</f>
        <v>26000000</v>
      </c>
      <c r="AB96" s="644">
        <f>S96-AA96</f>
        <v>39000000</v>
      </c>
      <c r="AC96" s="468">
        <f t="shared" si="47"/>
        <v>5</v>
      </c>
      <c r="AD96" s="644">
        <f>S96/X96</f>
        <v>6500000</v>
      </c>
      <c r="AE96" s="644">
        <f>AC96*AD96</f>
        <v>32500000</v>
      </c>
      <c r="AF96" s="644">
        <f>S96-AE96</f>
        <v>32500000</v>
      </c>
      <c r="AG96" s="468" t="b">
        <f t="shared" si="0"/>
        <v>1</v>
      </c>
    </row>
    <row r="97" spans="1:33" s="376" customFormat="1" ht="15" customHeight="1">
      <c r="A97" s="452" t="s">
        <v>671</v>
      </c>
      <c r="B97" s="626">
        <v>7</v>
      </c>
      <c r="C97" s="627" t="s">
        <v>677</v>
      </c>
      <c r="D97" s="626" t="s">
        <v>675</v>
      </c>
      <c r="E97" s="625" t="s">
        <v>300</v>
      </c>
      <c r="F97" s="625" t="s">
        <v>676</v>
      </c>
      <c r="G97" s="625" t="s">
        <v>213</v>
      </c>
      <c r="H97" s="629" t="s">
        <v>221</v>
      </c>
      <c r="I97" s="625">
        <v>1</v>
      </c>
      <c r="J97" s="745" t="s">
        <v>207</v>
      </c>
      <c r="K97" s="631">
        <v>65000000</v>
      </c>
      <c r="L97" s="754">
        <v>2013</v>
      </c>
      <c r="M97" s="625" t="s">
        <v>220</v>
      </c>
      <c r="N97" s="625" t="s">
        <v>220</v>
      </c>
      <c r="O97" s="736" t="s">
        <v>220</v>
      </c>
      <c r="P97" s="625" t="s">
        <v>220</v>
      </c>
      <c r="Q97" s="626" t="s">
        <v>220</v>
      </c>
      <c r="R97" s="626" t="s">
        <v>211</v>
      </c>
      <c r="S97" s="1937">
        <f>I97*K97</f>
        <v>65000000</v>
      </c>
      <c r="T97" s="1518" t="s">
        <v>99</v>
      </c>
      <c r="U97" s="688"/>
      <c r="V97" s="687"/>
      <c r="W97" s="625"/>
      <c r="X97" s="468">
        <v>10</v>
      </c>
      <c r="Y97" s="468">
        <f t="shared" ref="Y97" si="57">2016-L97+1</f>
        <v>4</v>
      </c>
      <c r="Z97" s="644">
        <f>S97/X97</f>
        <v>6500000</v>
      </c>
      <c r="AA97" s="644">
        <f>Y97*Z97</f>
        <v>26000000</v>
      </c>
      <c r="AB97" s="644">
        <f>S97-AA97</f>
        <v>39000000</v>
      </c>
      <c r="AC97" s="468">
        <f t="shared" ref="AC97" si="58">2017-L97+1</f>
        <v>5</v>
      </c>
      <c r="AD97" s="644">
        <f>S97/X97</f>
        <v>6500000</v>
      </c>
      <c r="AE97" s="644">
        <f>AC97*AD97</f>
        <v>32500000</v>
      </c>
      <c r="AF97" s="644">
        <f>S97-AE97</f>
        <v>32500000</v>
      </c>
      <c r="AG97" s="468" t="b">
        <f t="shared" si="0"/>
        <v>1</v>
      </c>
    </row>
    <row r="98" spans="1:33" s="376" customFormat="1" ht="15" customHeight="1">
      <c r="A98" s="452"/>
      <c r="B98" s="626"/>
      <c r="C98" s="627"/>
      <c r="D98" s="626"/>
      <c r="E98" s="625"/>
      <c r="F98" s="625"/>
      <c r="G98" s="625"/>
      <c r="H98" s="629"/>
      <c r="I98" s="625"/>
      <c r="J98" s="745"/>
      <c r="K98" s="631"/>
      <c r="L98" s="754"/>
      <c r="M98" s="625"/>
      <c r="N98" s="625"/>
      <c r="O98" s="736"/>
      <c r="P98" s="625"/>
      <c r="Q98" s="626"/>
      <c r="R98" s="626"/>
      <c r="S98" s="1937"/>
      <c r="T98" s="687"/>
      <c r="U98" s="688"/>
      <c r="V98" s="687"/>
      <c r="W98" s="625"/>
      <c r="X98" s="468"/>
      <c r="Y98" s="468"/>
      <c r="Z98" s="644"/>
      <c r="AA98" s="644"/>
      <c r="AB98" s="644"/>
      <c r="AC98" s="468"/>
      <c r="AD98" s="644"/>
      <c r="AE98" s="644"/>
      <c r="AF98" s="644"/>
      <c r="AG98" s="468" t="b">
        <f t="shared" si="0"/>
        <v>1</v>
      </c>
    </row>
    <row r="99" spans="1:33" s="376" customFormat="1" ht="15" customHeight="1">
      <c r="A99" s="452"/>
      <c r="B99" s="626"/>
      <c r="C99" s="627"/>
      <c r="D99" s="626"/>
      <c r="E99" s="625"/>
      <c r="F99" s="625"/>
      <c r="G99" s="625"/>
      <c r="H99" s="629"/>
      <c r="I99" s="625"/>
      <c r="J99" s="745"/>
      <c r="K99" s="631"/>
      <c r="L99" s="754"/>
      <c r="M99" s="625"/>
      <c r="N99" s="625"/>
      <c r="O99" s="736"/>
      <c r="P99" s="625"/>
      <c r="Q99" s="626"/>
      <c r="R99" s="626"/>
      <c r="S99" s="1937"/>
      <c r="T99" s="687"/>
      <c r="U99" s="688"/>
      <c r="V99" s="687"/>
      <c r="W99" s="625"/>
      <c r="X99" s="468"/>
      <c r="Y99" s="468"/>
      <c r="Z99" s="644"/>
      <c r="AA99" s="644"/>
      <c r="AB99" s="644"/>
      <c r="AC99" s="468"/>
      <c r="AD99" s="644"/>
      <c r="AE99" s="644"/>
      <c r="AF99" s="644"/>
      <c r="AG99" s="468" t="b">
        <f t="shared" si="0"/>
        <v>1</v>
      </c>
    </row>
    <row r="100" spans="1:33" s="376" customFormat="1" ht="15" customHeight="1">
      <c r="A100" s="452" t="s">
        <v>752</v>
      </c>
      <c r="B100" s="626"/>
      <c r="C100" s="1607" t="s">
        <v>450</v>
      </c>
      <c r="D100" s="1607"/>
      <c r="E100" s="1607"/>
      <c r="F100" s="625"/>
      <c r="G100" s="625"/>
      <c r="H100" s="629"/>
      <c r="I100" s="745"/>
      <c r="J100" s="625"/>
      <c r="K100" s="631"/>
      <c r="L100" s="754"/>
      <c r="M100" s="625"/>
      <c r="N100" s="625"/>
      <c r="O100" s="736"/>
      <c r="P100" s="625"/>
      <c r="Q100" s="626"/>
      <c r="R100" s="626"/>
      <c r="S100" s="1937"/>
      <c r="T100" s="687"/>
      <c r="U100" s="688"/>
      <c r="V100" s="687"/>
      <c r="W100" s="625"/>
      <c r="X100" s="468"/>
      <c r="Y100" s="468"/>
      <c r="Z100" s="468"/>
      <c r="AA100" s="468"/>
      <c r="AB100" s="468"/>
      <c r="AC100" s="468"/>
      <c r="AD100" s="468"/>
      <c r="AE100" s="468"/>
      <c r="AF100" s="468"/>
      <c r="AG100" s="468" t="b">
        <f t="shared" si="0"/>
        <v>1</v>
      </c>
    </row>
    <row r="101" spans="1:33" s="376" customFormat="1" ht="15" customHeight="1">
      <c r="A101" s="452" t="s">
        <v>752</v>
      </c>
      <c r="B101" s="626">
        <v>1</v>
      </c>
      <c r="C101" s="627" t="s">
        <v>511</v>
      </c>
      <c r="D101" s="626" t="s">
        <v>512</v>
      </c>
      <c r="E101" s="625" t="s">
        <v>292</v>
      </c>
      <c r="F101" s="625" t="s">
        <v>245</v>
      </c>
      <c r="G101" s="625" t="s">
        <v>604</v>
      </c>
      <c r="H101" s="629" t="s">
        <v>278</v>
      </c>
      <c r="I101" s="629">
        <v>1</v>
      </c>
      <c r="J101" s="745" t="s">
        <v>207</v>
      </c>
      <c r="K101" s="631">
        <f>S101/I101</f>
        <v>319250000</v>
      </c>
      <c r="L101" s="754">
        <v>2014</v>
      </c>
      <c r="M101" s="625" t="s">
        <v>220</v>
      </c>
      <c r="N101" s="625" t="s">
        <v>220</v>
      </c>
      <c r="O101" s="736" t="s">
        <v>220</v>
      </c>
      <c r="P101" s="625" t="s">
        <v>220</v>
      </c>
      <c r="Q101" s="626" t="s">
        <v>220</v>
      </c>
      <c r="R101" s="626" t="s">
        <v>211</v>
      </c>
      <c r="S101" s="1937">
        <v>319250000</v>
      </c>
      <c r="T101" s="687" t="s">
        <v>99</v>
      </c>
      <c r="U101" s="688"/>
      <c r="V101" s="687"/>
      <c r="W101" s="625" t="s">
        <v>756</v>
      </c>
      <c r="X101" s="468">
        <v>10</v>
      </c>
      <c r="Y101" s="468">
        <f t="shared" ref="Y101:Y132" si="59">2016-L101+1</f>
        <v>3</v>
      </c>
      <c r="Z101" s="644">
        <f>S101/X101</f>
        <v>31925000</v>
      </c>
      <c r="AA101" s="644">
        <f>Y101*Z101</f>
        <v>95775000</v>
      </c>
      <c r="AB101" s="644">
        <f>S101-AA101</f>
        <v>223475000</v>
      </c>
      <c r="AC101" s="468">
        <f t="shared" ref="AC101:AC132" si="60">2017-L101+1</f>
        <v>4</v>
      </c>
      <c r="AD101" s="644">
        <f>S101/X101</f>
        <v>31925000</v>
      </c>
      <c r="AE101" s="644">
        <f>AC101*AD101</f>
        <v>127700000</v>
      </c>
      <c r="AF101" s="644">
        <f>S101-AE101</f>
        <v>191550000</v>
      </c>
      <c r="AG101" s="468" t="b">
        <f t="shared" si="0"/>
        <v>1</v>
      </c>
    </row>
    <row r="102" spans="1:33" s="376" customFormat="1" ht="15" customHeight="1">
      <c r="A102" s="452" t="s">
        <v>752</v>
      </c>
      <c r="B102" s="626">
        <v>2</v>
      </c>
      <c r="C102" s="627" t="s">
        <v>754</v>
      </c>
      <c r="D102" s="626" t="s">
        <v>515</v>
      </c>
      <c r="E102" s="625" t="s">
        <v>334</v>
      </c>
      <c r="F102" s="625" t="s">
        <v>245</v>
      </c>
      <c r="G102" s="625" t="s">
        <v>598</v>
      </c>
      <c r="H102" s="629" t="s">
        <v>278</v>
      </c>
      <c r="I102" s="629">
        <v>1</v>
      </c>
      <c r="J102" s="745" t="s">
        <v>207</v>
      </c>
      <c r="K102" s="631">
        <v>76960000</v>
      </c>
      <c r="L102" s="754">
        <v>2014</v>
      </c>
      <c r="M102" s="625" t="s">
        <v>220</v>
      </c>
      <c r="N102" s="625" t="s">
        <v>220</v>
      </c>
      <c r="O102" s="736" t="s">
        <v>220</v>
      </c>
      <c r="P102" s="625" t="s">
        <v>220</v>
      </c>
      <c r="Q102" s="626" t="s">
        <v>220</v>
      </c>
      <c r="R102" s="626" t="s">
        <v>211</v>
      </c>
      <c r="S102" s="1937">
        <f>I102*K102</f>
        <v>76960000</v>
      </c>
      <c r="T102" s="687" t="s">
        <v>99</v>
      </c>
      <c r="U102" s="688"/>
      <c r="V102" s="687"/>
      <c r="W102" s="625" t="s">
        <v>757</v>
      </c>
      <c r="X102" s="468">
        <v>10</v>
      </c>
      <c r="Y102" s="468">
        <f t="shared" si="59"/>
        <v>3</v>
      </c>
      <c r="Z102" s="644">
        <f>S102/X102</f>
        <v>7696000</v>
      </c>
      <c r="AA102" s="644">
        <f>Y102*Z102</f>
        <v>23088000</v>
      </c>
      <c r="AB102" s="644">
        <f>S102-AA102</f>
        <v>53872000</v>
      </c>
      <c r="AC102" s="468">
        <f t="shared" si="60"/>
        <v>4</v>
      </c>
      <c r="AD102" s="644">
        <f>S102/X102</f>
        <v>7696000</v>
      </c>
      <c r="AE102" s="644">
        <f>AC102*AD102</f>
        <v>30784000</v>
      </c>
      <c r="AF102" s="644">
        <f>S102-AE102</f>
        <v>46176000</v>
      </c>
      <c r="AG102" s="468" t="b">
        <f t="shared" si="0"/>
        <v>1</v>
      </c>
    </row>
    <row r="103" spans="1:33" s="376" customFormat="1" ht="15" customHeight="1">
      <c r="A103" s="452" t="s">
        <v>752</v>
      </c>
      <c r="B103" s="626">
        <v>3</v>
      </c>
      <c r="C103" s="627" t="s">
        <v>754</v>
      </c>
      <c r="D103" s="626" t="s">
        <v>515</v>
      </c>
      <c r="E103" s="625" t="s">
        <v>334</v>
      </c>
      <c r="F103" s="625" t="s">
        <v>245</v>
      </c>
      <c r="G103" s="625" t="s">
        <v>598</v>
      </c>
      <c r="H103" s="629" t="s">
        <v>278</v>
      </c>
      <c r="I103" s="629">
        <v>1</v>
      </c>
      <c r="J103" s="745" t="s">
        <v>207</v>
      </c>
      <c r="K103" s="631">
        <v>76960000</v>
      </c>
      <c r="L103" s="754">
        <v>2014</v>
      </c>
      <c r="M103" s="625" t="s">
        <v>220</v>
      </c>
      <c r="N103" s="625" t="s">
        <v>220</v>
      </c>
      <c r="O103" s="736" t="s">
        <v>220</v>
      </c>
      <c r="P103" s="625" t="s">
        <v>220</v>
      </c>
      <c r="Q103" s="626" t="s">
        <v>220</v>
      </c>
      <c r="R103" s="626" t="s">
        <v>211</v>
      </c>
      <c r="S103" s="1937">
        <f t="shared" ref="S103:S131" si="61">I103*K103</f>
        <v>76960000</v>
      </c>
      <c r="T103" s="1518" t="s">
        <v>99</v>
      </c>
      <c r="U103" s="688"/>
      <c r="V103" s="687"/>
      <c r="W103" s="625"/>
      <c r="X103" s="468">
        <v>10</v>
      </c>
      <c r="Y103" s="468">
        <f t="shared" ref="Y103:Y131" si="62">2016-L103+1</f>
        <v>3</v>
      </c>
      <c r="Z103" s="644">
        <f t="shared" ref="Z103:Z131" si="63">S103/X103</f>
        <v>7696000</v>
      </c>
      <c r="AA103" s="644">
        <f t="shared" ref="AA103:AA131" si="64">Y103*Z103</f>
        <v>23088000</v>
      </c>
      <c r="AB103" s="644">
        <f t="shared" ref="AB103:AB131" si="65">S103-AA103</f>
        <v>53872000</v>
      </c>
      <c r="AC103" s="468">
        <f t="shared" ref="AC103:AC131" si="66">2017-L103+1</f>
        <v>4</v>
      </c>
      <c r="AD103" s="644">
        <f t="shared" ref="AD103:AD131" si="67">S103/X103</f>
        <v>7696000</v>
      </c>
      <c r="AE103" s="644">
        <f t="shared" ref="AE103:AE131" si="68">AC103*AD103</f>
        <v>30784000</v>
      </c>
      <c r="AF103" s="644">
        <f t="shared" ref="AF103:AF131" si="69">S103-AE103</f>
        <v>46176000</v>
      </c>
      <c r="AG103" s="468"/>
    </row>
    <row r="104" spans="1:33" s="376" customFormat="1" ht="15" customHeight="1">
      <c r="A104" s="452" t="s">
        <v>752</v>
      </c>
      <c r="B104" s="626">
        <v>4</v>
      </c>
      <c r="C104" s="627" t="s">
        <v>754</v>
      </c>
      <c r="D104" s="626" t="s">
        <v>515</v>
      </c>
      <c r="E104" s="625" t="s">
        <v>334</v>
      </c>
      <c r="F104" s="625" t="s">
        <v>245</v>
      </c>
      <c r="G104" s="625" t="s">
        <v>598</v>
      </c>
      <c r="H104" s="629" t="s">
        <v>278</v>
      </c>
      <c r="I104" s="629">
        <v>1</v>
      </c>
      <c r="J104" s="745" t="s">
        <v>207</v>
      </c>
      <c r="K104" s="631">
        <v>76960000</v>
      </c>
      <c r="L104" s="754">
        <v>2014</v>
      </c>
      <c r="M104" s="625" t="s">
        <v>220</v>
      </c>
      <c r="N104" s="625" t="s">
        <v>220</v>
      </c>
      <c r="O104" s="736" t="s">
        <v>220</v>
      </c>
      <c r="P104" s="625" t="s">
        <v>220</v>
      </c>
      <c r="Q104" s="626" t="s">
        <v>220</v>
      </c>
      <c r="R104" s="626" t="s">
        <v>211</v>
      </c>
      <c r="S104" s="1937">
        <f t="shared" si="61"/>
        <v>76960000</v>
      </c>
      <c r="T104" s="1518" t="s">
        <v>99</v>
      </c>
      <c r="U104" s="688"/>
      <c r="V104" s="687"/>
      <c r="W104" s="625"/>
      <c r="X104" s="468">
        <v>10</v>
      </c>
      <c r="Y104" s="468">
        <f t="shared" si="62"/>
        <v>3</v>
      </c>
      <c r="Z104" s="644">
        <f t="shared" si="63"/>
        <v>7696000</v>
      </c>
      <c r="AA104" s="644">
        <f t="shared" si="64"/>
        <v>23088000</v>
      </c>
      <c r="AB104" s="644">
        <f t="shared" si="65"/>
        <v>53872000</v>
      </c>
      <c r="AC104" s="468">
        <f t="shared" si="66"/>
        <v>4</v>
      </c>
      <c r="AD104" s="644">
        <f t="shared" si="67"/>
        <v>7696000</v>
      </c>
      <c r="AE104" s="644">
        <f t="shared" si="68"/>
        <v>30784000</v>
      </c>
      <c r="AF104" s="644">
        <f t="shared" si="69"/>
        <v>46176000</v>
      </c>
      <c r="AG104" s="468"/>
    </row>
    <row r="105" spans="1:33" s="376" customFormat="1" ht="15" customHeight="1">
      <c r="A105" s="452" t="s">
        <v>752</v>
      </c>
      <c r="B105" s="626">
        <v>5</v>
      </c>
      <c r="C105" s="627" t="s">
        <v>754</v>
      </c>
      <c r="D105" s="626" t="s">
        <v>515</v>
      </c>
      <c r="E105" s="625" t="s">
        <v>334</v>
      </c>
      <c r="F105" s="625" t="s">
        <v>245</v>
      </c>
      <c r="G105" s="625" t="s">
        <v>598</v>
      </c>
      <c r="H105" s="629" t="s">
        <v>278</v>
      </c>
      <c r="I105" s="629">
        <v>1</v>
      </c>
      <c r="J105" s="745" t="s">
        <v>207</v>
      </c>
      <c r="K105" s="631">
        <v>76960000</v>
      </c>
      <c r="L105" s="754">
        <v>2014</v>
      </c>
      <c r="M105" s="625" t="s">
        <v>220</v>
      </c>
      <c r="N105" s="625" t="s">
        <v>220</v>
      </c>
      <c r="O105" s="736" t="s">
        <v>220</v>
      </c>
      <c r="P105" s="625" t="s">
        <v>220</v>
      </c>
      <c r="Q105" s="626" t="s">
        <v>220</v>
      </c>
      <c r="R105" s="626" t="s">
        <v>211</v>
      </c>
      <c r="S105" s="1937">
        <f t="shared" si="61"/>
        <v>76960000</v>
      </c>
      <c r="T105" s="1518" t="s">
        <v>99</v>
      </c>
      <c r="U105" s="688"/>
      <c r="V105" s="687"/>
      <c r="W105" s="625"/>
      <c r="X105" s="468">
        <v>10</v>
      </c>
      <c r="Y105" s="468">
        <f t="shared" si="62"/>
        <v>3</v>
      </c>
      <c r="Z105" s="644">
        <f t="shared" si="63"/>
        <v>7696000</v>
      </c>
      <c r="AA105" s="644">
        <f t="shared" si="64"/>
        <v>23088000</v>
      </c>
      <c r="AB105" s="644">
        <f t="shared" si="65"/>
        <v>53872000</v>
      </c>
      <c r="AC105" s="468">
        <f t="shared" si="66"/>
        <v>4</v>
      </c>
      <c r="AD105" s="644">
        <f t="shared" si="67"/>
        <v>7696000</v>
      </c>
      <c r="AE105" s="644">
        <f t="shared" si="68"/>
        <v>30784000</v>
      </c>
      <c r="AF105" s="644">
        <f t="shared" si="69"/>
        <v>46176000</v>
      </c>
      <c r="AG105" s="468"/>
    </row>
    <row r="106" spans="1:33" s="376" customFormat="1" ht="15" customHeight="1">
      <c r="A106" s="452" t="s">
        <v>752</v>
      </c>
      <c r="B106" s="626">
        <v>6</v>
      </c>
      <c r="C106" s="627" t="s">
        <v>754</v>
      </c>
      <c r="D106" s="626" t="s">
        <v>515</v>
      </c>
      <c r="E106" s="625" t="s">
        <v>334</v>
      </c>
      <c r="F106" s="625" t="s">
        <v>245</v>
      </c>
      <c r="G106" s="625" t="s">
        <v>598</v>
      </c>
      <c r="H106" s="629" t="s">
        <v>278</v>
      </c>
      <c r="I106" s="629">
        <v>1</v>
      </c>
      <c r="J106" s="745" t="s">
        <v>207</v>
      </c>
      <c r="K106" s="631">
        <v>76960000</v>
      </c>
      <c r="L106" s="754">
        <v>2014</v>
      </c>
      <c r="M106" s="625" t="s">
        <v>220</v>
      </c>
      <c r="N106" s="625" t="s">
        <v>220</v>
      </c>
      <c r="O106" s="736" t="s">
        <v>220</v>
      </c>
      <c r="P106" s="625" t="s">
        <v>220</v>
      </c>
      <c r="Q106" s="626" t="s">
        <v>220</v>
      </c>
      <c r="R106" s="626" t="s">
        <v>211</v>
      </c>
      <c r="S106" s="1937">
        <f t="shared" si="61"/>
        <v>76960000</v>
      </c>
      <c r="T106" s="1518" t="s">
        <v>99</v>
      </c>
      <c r="U106" s="688"/>
      <c r="V106" s="687"/>
      <c r="W106" s="625"/>
      <c r="X106" s="468">
        <v>10</v>
      </c>
      <c r="Y106" s="468">
        <f t="shared" si="62"/>
        <v>3</v>
      </c>
      <c r="Z106" s="644">
        <f t="shared" si="63"/>
        <v>7696000</v>
      </c>
      <c r="AA106" s="644">
        <f t="shared" si="64"/>
        <v>23088000</v>
      </c>
      <c r="AB106" s="644">
        <f t="shared" si="65"/>
        <v>53872000</v>
      </c>
      <c r="AC106" s="468">
        <f t="shared" si="66"/>
        <v>4</v>
      </c>
      <c r="AD106" s="644">
        <f t="shared" si="67"/>
        <v>7696000</v>
      </c>
      <c r="AE106" s="644">
        <f t="shared" si="68"/>
        <v>30784000</v>
      </c>
      <c r="AF106" s="644">
        <f t="shared" si="69"/>
        <v>46176000</v>
      </c>
      <c r="AG106" s="468"/>
    </row>
    <row r="107" spans="1:33" s="376" customFormat="1" ht="15" customHeight="1">
      <c r="A107" s="452" t="s">
        <v>752</v>
      </c>
      <c r="B107" s="626">
        <v>7</v>
      </c>
      <c r="C107" s="627" t="s">
        <v>754</v>
      </c>
      <c r="D107" s="626" t="s">
        <v>515</v>
      </c>
      <c r="E107" s="625" t="s">
        <v>334</v>
      </c>
      <c r="F107" s="625" t="s">
        <v>245</v>
      </c>
      <c r="G107" s="625" t="s">
        <v>598</v>
      </c>
      <c r="H107" s="629" t="s">
        <v>278</v>
      </c>
      <c r="I107" s="629">
        <v>1</v>
      </c>
      <c r="J107" s="745" t="s">
        <v>207</v>
      </c>
      <c r="K107" s="631">
        <v>76960000</v>
      </c>
      <c r="L107" s="754">
        <v>2014</v>
      </c>
      <c r="M107" s="625" t="s">
        <v>220</v>
      </c>
      <c r="N107" s="625" t="s">
        <v>220</v>
      </c>
      <c r="O107" s="736" t="s">
        <v>220</v>
      </c>
      <c r="P107" s="625" t="s">
        <v>220</v>
      </c>
      <c r="Q107" s="626" t="s">
        <v>220</v>
      </c>
      <c r="R107" s="626" t="s">
        <v>211</v>
      </c>
      <c r="S107" s="1937">
        <f t="shared" si="61"/>
        <v>76960000</v>
      </c>
      <c r="T107" s="1518" t="s">
        <v>99</v>
      </c>
      <c r="U107" s="688"/>
      <c r="V107" s="687"/>
      <c r="W107" s="625"/>
      <c r="X107" s="468">
        <v>10</v>
      </c>
      <c r="Y107" s="468">
        <f t="shared" si="62"/>
        <v>3</v>
      </c>
      <c r="Z107" s="644">
        <f t="shared" si="63"/>
        <v>7696000</v>
      </c>
      <c r="AA107" s="644">
        <f t="shared" si="64"/>
        <v>23088000</v>
      </c>
      <c r="AB107" s="644">
        <f t="shared" si="65"/>
        <v>53872000</v>
      </c>
      <c r="AC107" s="468">
        <f t="shared" si="66"/>
        <v>4</v>
      </c>
      <c r="AD107" s="644">
        <f t="shared" si="67"/>
        <v>7696000</v>
      </c>
      <c r="AE107" s="644">
        <f t="shared" si="68"/>
        <v>30784000</v>
      </c>
      <c r="AF107" s="644">
        <f t="shared" si="69"/>
        <v>46176000</v>
      </c>
      <c r="AG107" s="468"/>
    </row>
    <row r="108" spans="1:33" s="376" customFormat="1" ht="15" customHeight="1">
      <c r="A108" s="452" t="s">
        <v>752</v>
      </c>
      <c r="B108" s="626">
        <v>8</v>
      </c>
      <c r="C108" s="627" t="s">
        <v>754</v>
      </c>
      <c r="D108" s="626" t="s">
        <v>515</v>
      </c>
      <c r="E108" s="625" t="s">
        <v>334</v>
      </c>
      <c r="F108" s="625" t="s">
        <v>245</v>
      </c>
      <c r="G108" s="625" t="s">
        <v>598</v>
      </c>
      <c r="H108" s="629" t="s">
        <v>278</v>
      </c>
      <c r="I108" s="629">
        <v>1</v>
      </c>
      <c r="J108" s="745" t="s">
        <v>207</v>
      </c>
      <c r="K108" s="631">
        <v>76960000</v>
      </c>
      <c r="L108" s="754">
        <v>2014</v>
      </c>
      <c r="M108" s="625" t="s">
        <v>220</v>
      </c>
      <c r="N108" s="625" t="s">
        <v>220</v>
      </c>
      <c r="O108" s="736" t="s">
        <v>220</v>
      </c>
      <c r="P108" s="625" t="s">
        <v>220</v>
      </c>
      <c r="Q108" s="626" t="s">
        <v>220</v>
      </c>
      <c r="R108" s="626" t="s">
        <v>211</v>
      </c>
      <c r="S108" s="1937">
        <f t="shared" si="61"/>
        <v>76960000</v>
      </c>
      <c r="T108" s="1518" t="s">
        <v>99</v>
      </c>
      <c r="U108" s="688"/>
      <c r="V108" s="687"/>
      <c r="W108" s="625"/>
      <c r="X108" s="468">
        <v>10</v>
      </c>
      <c r="Y108" s="468">
        <f t="shared" si="62"/>
        <v>3</v>
      </c>
      <c r="Z108" s="644">
        <f t="shared" si="63"/>
        <v>7696000</v>
      </c>
      <c r="AA108" s="644">
        <f t="shared" si="64"/>
        <v>23088000</v>
      </c>
      <c r="AB108" s="644">
        <f t="shared" si="65"/>
        <v>53872000</v>
      </c>
      <c r="AC108" s="468">
        <f t="shared" si="66"/>
        <v>4</v>
      </c>
      <c r="AD108" s="644">
        <f t="shared" si="67"/>
        <v>7696000</v>
      </c>
      <c r="AE108" s="644">
        <f t="shared" si="68"/>
        <v>30784000</v>
      </c>
      <c r="AF108" s="644">
        <f t="shared" si="69"/>
        <v>46176000</v>
      </c>
      <c r="AG108" s="468"/>
    </row>
    <row r="109" spans="1:33" s="376" customFormat="1" ht="15" customHeight="1">
      <c r="A109" s="452" t="s">
        <v>752</v>
      </c>
      <c r="B109" s="626">
        <v>9</v>
      </c>
      <c r="C109" s="627" t="s">
        <v>754</v>
      </c>
      <c r="D109" s="626" t="s">
        <v>515</v>
      </c>
      <c r="E109" s="625" t="s">
        <v>334</v>
      </c>
      <c r="F109" s="625" t="s">
        <v>245</v>
      </c>
      <c r="G109" s="625" t="s">
        <v>598</v>
      </c>
      <c r="H109" s="629" t="s">
        <v>278</v>
      </c>
      <c r="I109" s="629">
        <v>1</v>
      </c>
      <c r="J109" s="745" t="s">
        <v>207</v>
      </c>
      <c r="K109" s="631">
        <v>76960000</v>
      </c>
      <c r="L109" s="754">
        <v>2014</v>
      </c>
      <c r="M109" s="625" t="s">
        <v>220</v>
      </c>
      <c r="N109" s="625" t="s">
        <v>220</v>
      </c>
      <c r="O109" s="736" t="s">
        <v>220</v>
      </c>
      <c r="P109" s="625" t="s">
        <v>220</v>
      </c>
      <c r="Q109" s="626" t="s">
        <v>220</v>
      </c>
      <c r="R109" s="626" t="s">
        <v>211</v>
      </c>
      <c r="S109" s="1937">
        <f t="shared" si="61"/>
        <v>76960000</v>
      </c>
      <c r="T109" s="1518" t="s">
        <v>99</v>
      </c>
      <c r="U109" s="688"/>
      <c r="V109" s="687"/>
      <c r="W109" s="625"/>
      <c r="X109" s="468">
        <v>10</v>
      </c>
      <c r="Y109" s="468">
        <f t="shared" si="62"/>
        <v>3</v>
      </c>
      <c r="Z109" s="644">
        <f t="shared" si="63"/>
        <v>7696000</v>
      </c>
      <c r="AA109" s="644">
        <f t="shared" si="64"/>
        <v>23088000</v>
      </c>
      <c r="AB109" s="644">
        <f t="shared" si="65"/>
        <v>53872000</v>
      </c>
      <c r="AC109" s="468">
        <f t="shared" si="66"/>
        <v>4</v>
      </c>
      <c r="AD109" s="644">
        <f t="shared" si="67"/>
        <v>7696000</v>
      </c>
      <c r="AE109" s="644">
        <f t="shared" si="68"/>
        <v>30784000</v>
      </c>
      <c r="AF109" s="644">
        <f t="shared" si="69"/>
        <v>46176000</v>
      </c>
      <c r="AG109" s="468"/>
    </row>
    <row r="110" spans="1:33" s="376" customFormat="1" ht="15" customHeight="1">
      <c r="A110" s="452" t="s">
        <v>752</v>
      </c>
      <c r="B110" s="626">
        <v>10</v>
      </c>
      <c r="C110" s="627" t="s">
        <v>754</v>
      </c>
      <c r="D110" s="626" t="s">
        <v>515</v>
      </c>
      <c r="E110" s="625" t="s">
        <v>334</v>
      </c>
      <c r="F110" s="625" t="s">
        <v>245</v>
      </c>
      <c r="G110" s="625" t="s">
        <v>598</v>
      </c>
      <c r="H110" s="629" t="s">
        <v>278</v>
      </c>
      <c r="I110" s="629">
        <v>1</v>
      </c>
      <c r="J110" s="745" t="s">
        <v>207</v>
      </c>
      <c r="K110" s="631">
        <v>76960000</v>
      </c>
      <c r="L110" s="754">
        <v>2014</v>
      </c>
      <c r="M110" s="625" t="s">
        <v>220</v>
      </c>
      <c r="N110" s="625" t="s">
        <v>220</v>
      </c>
      <c r="O110" s="736" t="s">
        <v>220</v>
      </c>
      <c r="P110" s="625" t="s">
        <v>220</v>
      </c>
      <c r="Q110" s="626" t="s">
        <v>220</v>
      </c>
      <c r="R110" s="626" t="s">
        <v>211</v>
      </c>
      <c r="S110" s="1937">
        <f t="shared" si="61"/>
        <v>76960000</v>
      </c>
      <c r="T110" s="1518" t="s">
        <v>99</v>
      </c>
      <c r="U110" s="688"/>
      <c r="V110" s="687"/>
      <c r="W110" s="625"/>
      <c r="X110" s="468">
        <v>10</v>
      </c>
      <c r="Y110" s="468">
        <f t="shared" si="62"/>
        <v>3</v>
      </c>
      <c r="Z110" s="644">
        <f t="shared" si="63"/>
        <v>7696000</v>
      </c>
      <c r="AA110" s="644">
        <f t="shared" si="64"/>
        <v>23088000</v>
      </c>
      <c r="AB110" s="644">
        <f t="shared" si="65"/>
        <v>53872000</v>
      </c>
      <c r="AC110" s="468">
        <f t="shared" si="66"/>
        <v>4</v>
      </c>
      <c r="AD110" s="644">
        <f t="shared" si="67"/>
        <v>7696000</v>
      </c>
      <c r="AE110" s="644">
        <f t="shared" si="68"/>
        <v>30784000</v>
      </c>
      <c r="AF110" s="644">
        <f t="shared" si="69"/>
        <v>46176000</v>
      </c>
      <c r="AG110" s="468"/>
    </row>
    <row r="111" spans="1:33" s="376" customFormat="1" ht="15" customHeight="1">
      <c r="A111" s="452" t="s">
        <v>752</v>
      </c>
      <c r="B111" s="626">
        <v>11</v>
      </c>
      <c r="C111" s="627" t="s">
        <v>754</v>
      </c>
      <c r="D111" s="626" t="s">
        <v>515</v>
      </c>
      <c r="E111" s="625" t="s">
        <v>334</v>
      </c>
      <c r="F111" s="625" t="s">
        <v>245</v>
      </c>
      <c r="G111" s="625" t="s">
        <v>598</v>
      </c>
      <c r="H111" s="629" t="s">
        <v>278</v>
      </c>
      <c r="I111" s="629">
        <v>1</v>
      </c>
      <c r="J111" s="745" t="s">
        <v>207</v>
      </c>
      <c r="K111" s="631">
        <v>76960000</v>
      </c>
      <c r="L111" s="754">
        <v>2014</v>
      </c>
      <c r="M111" s="625" t="s">
        <v>220</v>
      </c>
      <c r="N111" s="625" t="s">
        <v>220</v>
      </c>
      <c r="O111" s="736" t="s">
        <v>220</v>
      </c>
      <c r="P111" s="625" t="s">
        <v>220</v>
      </c>
      <c r="Q111" s="626" t="s">
        <v>220</v>
      </c>
      <c r="R111" s="626" t="s">
        <v>211</v>
      </c>
      <c r="S111" s="1937">
        <f t="shared" si="61"/>
        <v>76960000</v>
      </c>
      <c r="T111" s="1518" t="s">
        <v>99</v>
      </c>
      <c r="U111" s="688"/>
      <c r="V111" s="687"/>
      <c r="W111" s="625"/>
      <c r="X111" s="468">
        <v>10</v>
      </c>
      <c r="Y111" s="468">
        <f t="shared" si="62"/>
        <v>3</v>
      </c>
      <c r="Z111" s="644">
        <f t="shared" si="63"/>
        <v>7696000</v>
      </c>
      <c r="AA111" s="644">
        <f t="shared" si="64"/>
        <v>23088000</v>
      </c>
      <c r="AB111" s="644">
        <f t="shared" si="65"/>
        <v>53872000</v>
      </c>
      <c r="AC111" s="468">
        <f t="shared" si="66"/>
        <v>4</v>
      </c>
      <c r="AD111" s="644">
        <f t="shared" si="67"/>
        <v>7696000</v>
      </c>
      <c r="AE111" s="644">
        <f t="shared" si="68"/>
        <v>30784000</v>
      </c>
      <c r="AF111" s="644">
        <f t="shared" si="69"/>
        <v>46176000</v>
      </c>
      <c r="AG111" s="468"/>
    </row>
    <row r="112" spans="1:33" s="376" customFormat="1" ht="15" customHeight="1">
      <c r="A112" s="452" t="s">
        <v>752</v>
      </c>
      <c r="B112" s="626">
        <v>12</v>
      </c>
      <c r="C112" s="627" t="s">
        <v>754</v>
      </c>
      <c r="D112" s="626" t="s">
        <v>515</v>
      </c>
      <c r="E112" s="625" t="s">
        <v>334</v>
      </c>
      <c r="F112" s="625" t="s">
        <v>245</v>
      </c>
      <c r="G112" s="625" t="s">
        <v>598</v>
      </c>
      <c r="H112" s="629" t="s">
        <v>278</v>
      </c>
      <c r="I112" s="629">
        <v>1</v>
      </c>
      <c r="J112" s="745" t="s">
        <v>207</v>
      </c>
      <c r="K112" s="631">
        <v>76960000</v>
      </c>
      <c r="L112" s="754">
        <v>2014</v>
      </c>
      <c r="M112" s="625" t="s">
        <v>220</v>
      </c>
      <c r="N112" s="625" t="s">
        <v>220</v>
      </c>
      <c r="O112" s="736" t="s">
        <v>220</v>
      </c>
      <c r="P112" s="625" t="s">
        <v>220</v>
      </c>
      <c r="Q112" s="626" t="s">
        <v>220</v>
      </c>
      <c r="R112" s="626" t="s">
        <v>211</v>
      </c>
      <c r="S112" s="1937">
        <f t="shared" si="61"/>
        <v>76960000</v>
      </c>
      <c r="T112" s="1518" t="s">
        <v>99</v>
      </c>
      <c r="U112" s="688"/>
      <c r="V112" s="687"/>
      <c r="W112" s="625"/>
      <c r="X112" s="468">
        <v>10</v>
      </c>
      <c r="Y112" s="468">
        <f t="shared" si="62"/>
        <v>3</v>
      </c>
      <c r="Z112" s="644">
        <f t="shared" si="63"/>
        <v>7696000</v>
      </c>
      <c r="AA112" s="644">
        <f t="shared" si="64"/>
        <v>23088000</v>
      </c>
      <c r="AB112" s="644">
        <f t="shared" si="65"/>
        <v>53872000</v>
      </c>
      <c r="AC112" s="468">
        <f t="shared" si="66"/>
        <v>4</v>
      </c>
      <c r="AD112" s="644">
        <f t="shared" si="67"/>
        <v>7696000</v>
      </c>
      <c r="AE112" s="644">
        <f t="shared" si="68"/>
        <v>30784000</v>
      </c>
      <c r="AF112" s="644">
        <f t="shared" si="69"/>
        <v>46176000</v>
      </c>
      <c r="AG112" s="468"/>
    </row>
    <row r="113" spans="1:33" s="376" customFormat="1" ht="15" customHeight="1">
      <c r="A113" s="452" t="s">
        <v>752</v>
      </c>
      <c r="B113" s="626">
        <v>13</v>
      </c>
      <c r="C113" s="627" t="s">
        <v>754</v>
      </c>
      <c r="D113" s="626" t="s">
        <v>515</v>
      </c>
      <c r="E113" s="625" t="s">
        <v>334</v>
      </c>
      <c r="F113" s="625" t="s">
        <v>245</v>
      </c>
      <c r="G113" s="625" t="s">
        <v>598</v>
      </c>
      <c r="H113" s="629" t="s">
        <v>278</v>
      </c>
      <c r="I113" s="629">
        <v>1</v>
      </c>
      <c r="J113" s="745" t="s">
        <v>207</v>
      </c>
      <c r="K113" s="631">
        <v>76960000</v>
      </c>
      <c r="L113" s="754">
        <v>2014</v>
      </c>
      <c r="M113" s="625" t="s">
        <v>220</v>
      </c>
      <c r="N113" s="625" t="s">
        <v>220</v>
      </c>
      <c r="O113" s="736" t="s">
        <v>220</v>
      </c>
      <c r="P113" s="625" t="s">
        <v>220</v>
      </c>
      <c r="Q113" s="626" t="s">
        <v>220</v>
      </c>
      <c r="R113" s="626" t="s">
        <v>211</v>
      </c>
      <c r="S113" s="1937">
        <f t="shared" si="61"/>
        <v>76960000</v>
      </c>
      <c r="T113" s="1518" t="s">
        <v>99</v>
      </c>
      <c r="U113" s="688"/>
      <c r="V113" s="687"/>
      <c r="W113" s="625"/>
      <c r="X113" s="468">
        <v>10</v>
      </c>
      <c r="Y113" s="468">
        <f t="shared" si="62"/>
        <v>3</v>
      </c>
      <c r="Z113" s="644">
        <f t="shared" si="63"/>
        <v>7696000</v>
      </c>
      <c r="AA113" s="644">
        <f t="shared" si="64"/>
        <v>23088000</v>
      </c>
      <c r="AB113" s="644">
        <f t="shared" si="65"/>
        <v>53872000</v>
      </c>
      <c r="AC113" s="468">
        <f t="shared" si="66"/>
        <v>4</v>
      </c>
      <c r="AD113" s="644">
        <f t="shared" si="67"/>
        <v>7696000</v>
      </c>
      <c r="AE113" s="644">
        <f t="shared" si="68"/>
        <v>30784000</v>
      </c>
      <c r="AF113" s="644">
        <f t="shared" si="69"/>
        <v>46176000</v>
      </c>
      <c r="AG113" s="468"/>
    </row>
    <row r="114" spans="1:33" s="376" customFormat="1" ht="15" customHeight="1">
      <c r="A114" s="452" t="s">
        <v>752</v>
      </c>
      <c r="B114" s="626">
        <v>14</v>
      </c>
      <c r="C114" s="627" t="s">
        <v>754</v>
      </c>
      <c r="D114" s="626" t="s">
        <v>515</v>
      </c>
      <c r="E114" s="625" t="s">
        <v>334</v>
      </c>
      <c r="F114" s="625" t="s">
        <v>245</v>
      </c>
      <c r="G114" s="625" t="s">
        <v>598</v>
      </c>
      <c r="H114" s="629" t="s">
        <v>278</v>
      </c>
      <c r="I114" s="629">
        <v>1</v>
      </c>
      <c r="J114" s="745" t="s">
        <v>207</v>
      </c>
      <c r="K114" s="631">
        <v>76960000</v>
      </c>
      <c r="L114" s="754">
        <v>2014</v>
      </c>
      <c r="M114" s="625" t="s">
        <v>220</v>
      </c>
      <c r="N114" s="625" t="s">
        <v>220</v>
      </c>
      <c r="O114" s="736" t="s">
        <v>220</v>
      </c>
      <c r="P114" s="625" t="s">
        <v>220</v>
      </c>
      <c r="Q114" s="626" t="s">
        <v>220</v>
      </c>
      <c r="R114" s="626" t="s">
        <v>211</v>
      </c>
      <c r="S114" s="1937">
        <f t="shared" si="61"/>
        <v>76960000</v>
      </c>
      <c r="T114" s="1518" t="s">
        <v>99</v>
      </c>
      <c r="U114" s="688"/>
      <c r="V114" s="687"/>
      <c r="W114" s="625"/>
      <c r="X114" s="468">
        <v>10</v>
      </c>
      <c r="Y114" s="468">
        <f t="shared" si="62"/>
        <v>3</v>
      </c>
      <c r="Z114" s="644">
        <f t="shared" si="63"/>
        <v>7696000</v>
      </c>
      <c r="AA114" s="644">
        <f t="shared" si="64"/>
        <v>23088000</v>
      </c>
      <c r="AB114" s="644">
        <f t="shared" si="65"/>
        <v>53872000</v>
      </c>
      <c r="AC114" s="468">
        <f t="shared" si="66"/>
        <v>4</v>
      </c>
      <c r="AD114" s="644">
        <f t="shared" si="67"/>
        <v>7696000</v>
      </c>
      <c r="AE114" s="644">
        <f t="shared" si="68"/>
        <v>30784000</v>
      </c>
      <c r="AF114" s="644">
        <f t="shared" si="69"/>
        <v>46176000</v>
      </c>
      <c r="AG114" s="468"/>
    </row>
    <row r="115" spans="1:33" s="376" customFormat="1" ht="15" customHeight="1">
      <c r="A115" s="452" t="s">
        <v>752</v>
      </c>
      <c r="B115" s="626">
        <v>15</v>
      </c>
      <c r="C115" s="627" t="s">
        <v>754</v>
      </c>
      <c r="D115" s="626" t="s">
        <v>515</v>
      </c>
      <c r="E115" s="625" t="s">
        <v>334</v>
      </c>
      <c r="F115" s="625" t="s">
        <v>245</v>
      </c>
      <c r="G115" s="625" t="s">
        <v>598</v>
      </c>
      <c r="H115" s="629" t="s">
        <v>278</v>
      </c>
      <c r="I115" s="629">
        <v>1</v>
      </c>
      <c r="J115" s="745" t="s">
        <v>207</v>
      </c>
      <c r="K115" s="631">
        <v>76960000</v>
      </c>
      <c r="L115" s="754">
        <v>2014</v>
      </c>
      <c r="M115" s="625" t="s">
        <v>220</v>
      </c>
      <c r="N115" s="625" t="s">
        <v>220</v>
      </c>
      <c r="O115" s="736" t="s">
        <v>220</v>
      </c>
      <c r="P115" s="625" t="s">
        <v>220</v>
      </c>
      <c r="Q115" s="626" t="s">
        <v>220</v>
      </c>
      <c r="R115" s="626" t="s">
        <v>211</v>
      </c>
      <c r="S115" s="1937">
        <f t="shared" si="61"/>
        <v>76960000</v>
      </c>
      <c r="T115" s="1518" t="s">
        <v>99</v>
      </c>
      <c r="U115" s="688"/>
      <c r="V115" s="687"/>
      <c r="W115" s="625"/>
      <c r="X115" s="468">
        <v>10</v>
      </c>
      <c r="Y115" s="468">
        <f t="shared" si="62"/>
        <v>3</v>
      </c>
      <c r="Z115" s="644">
        <f t="shared" si="63"/>
        <v>7696000</v>
      </c>
      <c r="AA115" s="644">
        <f t="shared" si="64"/>
        <v>23088000</v>
      </c>
      <c r="AB115" s="644">
        <f t="shared" si="65"/>
        <v>53872000</v>
      </c>
      <c r="AC115" s="468">
        <f t="shared" si="66"/>
        <v>4</v>
      </c>
      <c r="AD115" s="644">
        <f t="shared" si="67"/>
        <v>7696000</v>
      </c>
      <c r="AE115" s="644">
        <f t="shared" si="68"/>
        <v>30784000</v>
      </c>
      <c r="AF115" s="644">
        <f t="shared" si="69"/>
        <v>46176000</v>
      </c>
      <c r="AG115" s="468"/>
    </row>
    <row r="116" spans="1:33" s="376" customFormat="1" ht="15" customHeight="1">
      <c r="A116" s="452" t="s">
        <v>752</v>
      </c>
      <c r="B116" s="626">
        <v>16</v>
      </c>
      <c r="C116" s="627" t="s">
        <v>754</v>
      </c>
      <c r="D116" s="626" t="s">
        <v>515</v>
      </c>
      <c r="E116" s="625" t="s">
        <v>334</v>
      </c>
      <c r="F116" s="625" t="s">
        <v>245</v>
      </c>
      <c r="G116" s="625" t="s">
        <v>598</v>
      </c>
      <c r="H116" s="629" t="s">
        <v>278</v>
      </c>
      <c r="I116" s="629">
        <v>1</v>
      </c>
      <c r="J116" s="745" t="s">
        <v>207</v>
      </c>
      <c r="K116" s="631">
        <v>76960000</v>
      </c>
      <c r="L116" s="754">
        <v>2014</v>
      </c>
      <c r="M116" s="625" t="s">
        <v>220</v>
      </c>
      <c r="N116" s="625" t="s">
        <v>220</v>
      </c>
      <c r="O116" s="736" t="s">
        <v>220</v>
      </c>
      <c r="P116" s="625" t="s">
        <v>220</v>
      </c>
      <c r="Q116" s="626" t="s">
        <v>220</v>
      </c>
      <c r="R116" s="626" t="s">
        <v>211</v>
      </c>
      <c r="S116" s="1937">
        <f t="shared" si="61"/>
        <v>76960000</v>
      </c>
      <c r="T116" s="1518" t="s">
        <v>99</v>
      </c>
      <c r="U116" s="688"/>
      <c r="V116" s="687"/>
      <c r="W116" s="625"/>
      <c r="X116" s="468">
        <v>10</v>
      </c>
      <c r="Y116" s="468">
        <f t="shared" si="62"/>
        <v>3</v>
      </c>
      <c r="Z116" s="644">
        <f t="shared" si="63"/>
        <v>7696000</v>
      </c>
      <c r="AA116" s="644">
        <f t="shared" si="64"/>
        <v>23088000</v>
      </c>
      <c r="AB116" s="644">
        <f t="shared" si="65"/>
        <v>53872000</v>
      </c>
      <c r="AC116" s="468">
        <f t="shared" si="66"/>
        <v>4</v>
      </c>
      <c r="AD116" s="644">
        <f t="shared" si="67"/>
        <v>7696000</v>
      </c>
      <c r="AE116" s="644">
        <f t="shared" si="68"/>
        <v>30784000</v>
      </c>
      <c r="AF116" s="644">
        <f t="shared" si="69"/>
        <v>46176000</v>
      </c>
      <c r="AG116" s="468"/>
    </row>
    <row r="117" spans="1:33" s="376" customFormat="1" ht="15" customHeight="1">
      <c r="A117" s="452" t="s">
        <v>752</v>
      </c>
      <c r="B117" s="626">
        <v>17</v>
      </c>
      <c r="C117" s="627" t="s">
        <v>754</v>
      </c>
      <c r="D117" s="626" t="s">
        <v>515</v>
      </c>
      <c r="E117" s="625" t="s">
        <v>334</v>
      </c>
      <c r="F117" s="625" t="s">
        <v>245</v>
      </c>
      <c r="G117" s="625" t="s">
        <v>598</v>
      </c>
      <c r="H117" s="629" t="s">
        <v>278</v>
      </c>
      <c r="I117" s="629">
        <v>1</v>
      </c>
      <c r="J117" s="745" t="s">
        <v>207</v>
      </c>
      <c r="K117" s="631">
        <v>76960000</v>
      </c>
      <c r="L117" s="754">
        <v>2014</v>
      </c>
      <c r="M117" s="625" t="s">
        <v>220</v>
      </c>
      <c r="N117" s="625" t="s">
        <v>220</v>
      </c>
      <c r="O117" s="736" t="s">
        <v>220</v>
      </c>
      <c r="P117" s="625" t="s">
        <v>220</v>
      </c>
      <c r="Q117" s="626" t="s">
        <v>220</v>
      </c>
      <c r="R117" s="626" t="s">
        <v>211</v>
      </c>
      <c r="S117" s="1937">
        <f t="shared" si="61"/>
        <v>76960000</v>
      </c>
      <c r="T117" s="1518" t="s">
        <v>99</v>
      </c>
      <c r="U117" s="688"/>
      <c r="V117" s="687"/>
      <c r="W117" s="625"/>
      <c r="X117" s="468">
        <v>10</v>
      </c>
      <c r="Y117" s="468">
        <f t="shared" si="62"/>
        <v>3</v>
      </c>
      <c r="Z117" s="644">
        <f t="shared" si="63"/>
        <v>7696000</v>
      </c>
      <c r="AA117" s="644">
        <f t="shared" si="64"/>
        <v>23088000</v>
      </c>
      <c r="AB117" s="644">
        <f t="shared" si="65"/>
        <v>53872000</v>
      </c>
      <c r="AC117" s="468">
        <f t="shared" si="66"/>
        <v>4</v>
      </c>
      <c r="AD117" s="644">
        <f t="shared" si="67"/>
        <v>7696000</v>
      </c>
      <c r="AE117" s="644">
        <f t="shared" si="68"/>
        <v>30784000</v>
      </c>
      <c r="AF117" s="644">
        <f t="shared" si="69"/>
        <v>46176000</v>
      </c>
      <c r="AG117" s="468"/>
    </row>
    <row r="118" spans="1:33" s="376" customFormat="1" ht="15" customHeight="1">
      <c r="A118" s="452" t="s">
        <v>752</v>
      </c>
      <c r="B118" s="626">
        <v>18</v>
      </c>
      <c r="C118" s="627" t="s">
        <v>754</v>
      </c>
      <c r="D118" s="626" t="s">
        <v>515</v>
      </c>
      <c r="E118" s="625" t="s">
        <v>334</v>
      </c>
      <c r="F118" s="625" t="s">
        <v>245</v>
      </c>
      <c r="G118" s="625" t="s">
        <v>598</v>
      </c>
      <c r="H118" s="629" t="s">
        <v>278</v>
      </c>
      <c r="I118" s="629">
        <v>1</v>
      </c>
      <c r="J118" s="745" t="s">
        <v>207</v>
      </c>
      <c r="K118" s="631">
        <v>76960000</v>
      </c>
      <c r="L118" s="754">
        <v>2014</v>
      </c>
      <c r="M118" s="625" t="s">
        <v>220</v>
      </c>
      <c r="N118" s="625" t="s">
        <v>220</v>
      </c>
      <c r="O118" s="736" t="s">
        <v>220</v>
      </c>
      <c r="P118" s="625" t="s">
        <v>220</v>
      </c>
      <c r="Q118" s="626" t="s">
        <v>220</v>
      </c>
      <c r="R118" s="626" t="s">
        <v>211</v>
      </c>
      <c r="S118" s="1937">
        <f t="shared" si="61"/>
        <v>76960000</v>
      </c>
      <c r="T118" s="1518" t="s">
        <v>99</v>
      </c>
      <c r="U118" s="688"/>
      <c r="V118" s="687"/>
      <c r="W118" s="625"/>
      <c r="X118" s="468">
        <v>10</v>
      </c>
      <c r="Y118" s="468">
        <f t="shared" si="62"/>
        <v>3</v>
      </c>
      <c r="Z118" s="644">
        <f t="shared" si="63"/>
        <v>7696000</v>
      </c>
      <c r="AA118" s="644">
        <f t="shared" si="64"/>
        <v>23088000</v>
      </c>
      <c r="AB118" s="644">
        <f t="shared" si="65"/>
        <v>53872000</v>
      </c>
      <c r="AC118" s="468">
        <f t="shared" si="66"/>
        <v>4</v>
      </c>
      <c r="AD118" s="644">
        <f t="shared" si="67"/>
        <v>7696000</v>
      </c>
      <c r="AE118" s="644">
        <f t="shared" si="68"/>
        <v>30784000</v>
      </c>
      <c r="AF118" s="644">
        <f t="shared" si="69"/>
        <v>46176000</v>
      </c>
      <c r="AG118" s="468"/>
    </row>
    <row r="119" spans="1:33" s="376" customFormat="1" ht="15" customHeight="1">
      <c r="A119" s="452" t="s">
        <v>752</v>
      </c>
      <c r="B119" s="626">
        <v>19</v>
      </c>
      <c r="C119" s="627" t="s">
        <v>754</v>
      </c>
      <c r="D119" s="626" t="s">
        <v>515</v>
      </c>
      <c r="E119" s="625" t="s">
        <v>334</v>
      </c>
      <c r="F119" s="625" t="s">
        <v>245</v>
      </c>
      <c r="G119" s="625" t="s">
        <v>598</v>
      </c>
      <c r="H119" s="629" t="s">
        <v>278</v>
      </c>
      <c r="I119" s="629">
        <v>1</v>
      </c>
      <c r="J119" s="745" t="s">
        <v>207</v>
      </c>
      <c r="K119" s="631">
        <v>76960000</v>
      </c>
      <c r="L119" s="754">
        <v>2014</v>
      </c>
      <c r="M119" s="625" t="s">
        <v>220</v>
      </c>
      <c r="N119" s="625" t="s">
        <v>220</v>
      </c>
      <c r="O119" s="736" t="s">
        <v>220</v>
      </c>
      <c r="P119" s="625" t="s">
        <v>220</v>
      </c>
      <c r="Q119" s="626" t="s">
        <v>220</v>
      </c>
      <c r="R119" s="626" t="s">
        <v>211</v>
      </c>
      <c r="S119" s="1937">
        <f t="shared" si="61"/>
        <v>76960000</v>
      </c>
      <c r="T119" s="1518" t="s">
        <v>99</v>
      </c>
      <c r="U119" s="688"/>
      <c r="V119" s="687"/>
      <c r="W119" s="625"/>
      <c r="X119" s="468">
        <v>10</v>
      </c>
      <c r="Y119" s="468">
        <f t="shared" si="62"/>
        <v>3</v>
      </c>
      <c r="Z119" s="644">
        <f t="shared" si="63"/>
        <v>7696000</v>
      </c>
      <c r="AA119" s="644">
        <f t="shared" si="64"/>
        <v>23088000</v>
      </c>
      <c r="AB119" s="644">
        <f t="shared" si="65"/>
        <v>53872000</v>
      </c>
      <c r="AC119" s="468">
        <f t="shared" si="66"/>
        <v>4</v>
      </c>
      <c r="AD119" s="644">
        <f t="shared" si="67"/>
        <v>7696000</v>
      </c>
      <c r="AE119" s="644">
        <f t="shared" si="68"/>
        <v>30784000</v>
      </c>
      <c r="AF119" s="644">
        <f t="shared" si="69"/>
        <v>46176000</v>
      </c>
      <c r="AG119" s="468"/>
    </row>
    <row r="120" spans="1:33" s="376" customFormat="1" ht="15" customHeight="1">
      <c r="A120" s="452" t="s">
        <v>752</v>
      </c>
      <c r="B120" s="626">
        <v>20</v>
      </c>
      <c r="C120" s="627" t="s">
        <v>754</v>
      </c>
      <c r="D120" s="626" t="s">
        <v>515</v>
      </c>
      <c r="E120" s="625" t="s">
        <v>334</v>
      </c>
      <c r="F120" s="625" t="s">
        <v>245</v>
      </c>
      <c r="G120" s="625" t="s">
        <v>598</v>
      </c>
      <c r="H120" s="629" t="s">
        <v>278</v>
      </c>
      <c r="I120" s="629">
        <v>1</v>
      </c>
      <c r="J120" s="745" t="s">
        <v>207</v>
      </c>
      <c r="K120" s="631">
        <v>76960000</v>
      </c>
      <c r="L120" s="754">
        <v>2014</v>
      </c>
      <c r="M120" s="625" t="s">
        <v>220</v>
      </c>
      <c r="N120" s="625" t="s">
        <v>220</v>
      </c>
      <c r="O120" s="736" t="s">
        <v>220</v>
      </c>
      <c r="P120" s="625" t="s">
        <v>220</v>
      </c>
      <c r="Q120" s="626" t="s">
        <v>220</v>
      </c>
      <c r="R120" s="626" t="s">
        <v>211</v>
      </c>
      <c r="S120" s="1937">
        <f t="shared" si="61"/>
        <v>76960000</v>
      </c>
      <c r="T120" s="1518" t="s">
        <v>99</v>
      </c>
      <c r="U120" s="688"/>
      <c r="V120" s="687"/>
      <c r="W120" s="625"/>
      <c r="X120" s="468">
        <v>10</v>
      </c>
      <c r="Y120" s="468">
        <f t="shared" si="62"/>
        <v>3</v>
      </c>
      <c r="Z120" s="644">
        <f t="shared" si="63"/>
        <v>7696000</v>
      </c>
      <c r="AA120" s="644">
        <f t="shared" si="64"/>
        <v>23088000</v>
      </c>
      <c r="AB120" s="644">
        <f t="shared" si="65"/>
        <v>53872000</v>
      </c>
      <c r="AC120" s="468">
        <f t="shared" si="66"/>
        <v>4</v>
      </c>
      <c r="AD120" s="644">
        <f t="shared" si="67"/>
        <v>7696000</v>
      </c>
      <c r="AE120" s="644">
        <f t="shared" si="68"/>
        <v>30784000</v>
      </c>
      <c r="AF120" s="644">
        <f t="shared" si="69"/>
        <v>46176000</v>
      </c>
      <c r="AG120" s="468"/>
    </row>
    <row r="121" spans="1:33" s="376" customFormat="1" ht="15" customHeight="1">
      <c r="A121" s="452" t="s">
        <v>752</v>
      </c>
      <c r="B121" s="626">
        <v>21</v>
      </c>
      <c r="C121" s="627" t="s">
        <v>754</v>
      </c>
      <c r="D121" s="626" t="s">
        <v>515</v>
      </c>
      <c r="E121" s="625" t="s">
        <v>334</v>
      </c>
      <c r="F121" s="625" t="s">
        <v>245</v>
      </c>
      <c r="G121" s="625" t="s">
        <v>598</v>
      </c>
      <c r="H121" s="629" t="s">
        <v>278</v>
      </c>
      <c r="I121" s="629">
        <v>1</v>
      </c>
      <c r="J121" s="745" t="s">
        <v>207</v>
      </c>
      <c r="K121" s="631">
        <v>76960000</v>
      </c>
      <c r="L121" s="754">
        <v>2014</v>
      </c>
      <c r="M121" s="625" t="s">
        <v>220</v>
      </c>
      <c r="N121" s="625" t="s">
        <v>220</v>
      </c>
      <c r="O121" s="736" t="s">
        <v>220</v>
      </c>
      <c r="P121" s="625" t="s">
        <v>220</v>
      </c>
      <c r="Q121" s="626" t="s">
        <v>220</v>
      </c>
      <c r="R121" s="626" t="s">
        <v>211</v>
      </c>
      <c r="S121" s="1937">
        <f t="shared" si="61"/>
        <v>76960000</v>
      </c>
      <c r="T121" s="1518" t="s">
        <v>99</v>
      </c>
      <c r="U121" s="688"/>
      <c r="V121" s="687"/>
      <c r="W121" s="625"/>
      <c r="X121" s="468">
        <v>10</v>
      </c>
      <c r="Y121" s="468">
        <f t="shared" si="62"/>
        <v>3</v>
      </c>
      <c r="Z121" s="644">
        <f t="shared" si="63"/>
        <v>7696000</v>
      </c>
      <c r="AA121" s="644">
        <f t="shared" si="64"/>
        <v>23088000</v>
      </c>
      <c r="AB121" s="644">
        <f t="shared" si="65"/>
        <v>53872000</v>
      </c>
      <c r="AC121" s="468">
        <f t="shared" si="66"/>
        <v>4</v>
      </c>
      <c r="AD121" s="644">
        <f t="shared" si="67"/>
        <v>7696000</v>
      </c>
      <c r="AE121" s="644">
        <f t="shared" si="68"/>
        <v>30784000</v>
      </c>
      <c r="AF121" s="644">
        <f t="shared" si="69"/>
        <v>46176000</v>
      </c>
      <c r="AG121" s="468"/>
    </row>
    <row r="122" spans="1:33" s="376" customFormat="1" ht="15" customHeight="1">
      <c r="A122" s="452" t="s">
        <v>752</v>
      </c>
      <c r="B122" s="626">
        <v>22</v>
      </c>
      <c r="C122" s="627" t="s">
        <v>754</v>
      </c>
      <c r="D122" s="626" t="s">
        <v>515</v>
      </c>
      <c r="E122" s="625" t="s">
        <v>334</v>
      </c>
      <c r="F122" s="625" t="s">
        <v>245</v>
      </c>
      <c r="G122" s="625" t="s">
        <v>598</v>
      </c>
      <c r="H122" s="629" t="s">
        <v>278</v>
      </c>
      <c r="I122" s="629">
        <v>1</v>
      </c>
      <c r="J122" s="745" t="s">
        <v>207</v>
      </c>
      <c r="K122" s="631">
        <v>76960000</v>
      </c>
      <c r="L122" s="754">
        <v>2014</v>
      </c>
      <c r="M122" s="625" t="s">
        <v>220</v>
      </c>
      <c r="N122" s="625" t="s">
        <v>220</v>
      </c>
      <c r="O122" s="736" t="s">
        <v>220</v>
      </c>
      <c r="P122" s="625" t="s">
        <v>220</v>
      </c>
      <c r="Q122" s="626" t="s">
        <v>220</v>
      </c>
      <c r="R122" s="626" t="s">
        <v>211</v>
      </c>
      <c r="S122" s="1937">
        <f t="shared" si="61"/>
        <v>76960000</v>
      </c>
      <c r="T122" s="1518" t="s">
        <v>99</v>
      </c>
      <c r="U122" s="688"/>
      <c r="V122" s="687"/>
      <c r="W122" s="625"/>
      <c r="X122" s="468">
        <v>10</v>
      </c>
      <c r="Y122" s="468">
        <f t="shared" si="62"/>
        <v>3</v>
      </c>
      <c r="Z122" s="644">
        <f t="shared" si="63"/>
        <v>7696000</v>
      </c>
      <c r="AA122" s="644">
        <f t="shared" si="64"/>
        <v>23088000</v>
      </c>
      <c r="AB122" s="644">
        <f t="shared" si="65"/>
        <v>53872000</v>
      </c>
      <c r="AC122" s="468">
        <f t="shared" si="66"/>
        <v>4</v>
      </c>
      <c r="AD122" s="644">
        <f t="shared" si="67"/>
        <v>7696000</v>
      </c>
      <c r="AE122" s="644">
        <f t="shared" si="68"/>
        <v>30784000</v>
      </c>
      <c r="AF122" s="644">
        <f t="shared" si="69"/>
        <v>46176000</v>
      </c>
      <c r="AG122" s="468"/>
    </row>
    <row r="123" spans="1:33" s="376" customFormat="1" ht="15" customHeight="1">
      <c r="A123" s="452" t="s">
        <v>752</v>
      </c>
      <c r="B123" s="626">
        <v>23</v>
      </c>
      <c r="C123" s="627" t="s">
        <v>754</v>
      </c>
      <c r="D123" s="626" t="s">
        <v>515</v>
      </c>
      <c r="E123" s="625" t="s">
        <v>334</v>
      </c>
      <c r="F123" s="625" t="s">
        <v>245</v>
      </c>
      <c r="G123" s="625" t="s">
        <v>598</v>
      </c>
      <c r="H123" s="629" t="s">
        <v>278</v>
      </c>
      <c r="I123" s="629">
        <v>1</v>
      </c>
      <c r="J123" s="745" t="s">
        <v>207</v>
      </c>
      <c r="K123" s="631">
        <v>76960000</v>
      </c>
      <c r="L123" s="754">
        <v>2014</v>
      </c>
      <c r="M123" s="625" t="s">
        <v>220</v>
      </c>
      <c r="N123" s="625" t="s">
        <v>220</v>
      </c>
      <c r="O123" s="736" t="s">
        <v>220</v>
      </c>
      <c r="P123" s="625" t="s">
        <v>220</v>
      </c>
      <c r="Q123" s="626" t="s">
        <v>220</v>
      </c>
      <c r="R123" s="626" t="s">
        <v>211</v>
      </c>
      <c r="S123" s="1937">
        <f t="shared" si="61"/>
        <v>76960000</v>
      </c>
      <c r="T123" s="1518" t="s">
        <v>99</v>
      </c>
      <c r="U123" s="688"/>
      <c r="V123" s="687"/>
      <c r="W123" s="625"/>
      <c r="X123" s="468">
        <v>10</v>
      </c>
      <c r="Y123" s="468">
        <f t="shared" si="62"/>
        <v>3</v>
      </c>
      <c r="Z123" s="644">
        <f t="shared" si="63"/>
        <v>7696000</v>
      </c>
      <c r="AA123" s="644">
        <f t="shared" si="64"/>
        <v>23088000</v>
      </c>
      <c r="AB123" s="644">
        <f t="shared" si="65"/>
        <v>53872000</v>
      </c>
      <c r="AC123" s="468">
        <f t="shared" si="66"/>
        <v>4</v>
      </c>
      <c r="AD123" s="644">
        <f t="shared" si="67"/>
        <v>7696000</v>
      </c>
      <c r="AE123" s="644">
        <f t="shared" si="68"/>
        <v>30784000</v>
      </c>
      <c r="AF123" s="644">
        <f t="shared" si="69"/>
        <v>46176000</v>
      </c>
      <c r="AG123" s="468"/>
    </row>
    <row r="124" spans="1:33" s="376" customFormat="1" ht="15" customHeight="1">
      <c r="A124" s="452" t="s">
        <v>752</v>
      </c>
      <c r="B124" s="626">
        <v>24</v>
      </c>
      <c r="C124" s="627" t="s">
        <v>754</v>
      </c>
      <c r="D124" s="626" t="s">
        <v>515</v>
      </c>
      <c r="E124" s="625" t="s">
        <v>334</v>
      </c>
      <c r="F124" s="625" t="s">
        <v>245</v>
      </c>
      <c r="G124" s="625" t="s">
        <v>598</v>
      </c>
      <c r="H124" s="629" t="s">
        <v>278</v>
      </c>
      <c r="I124" s="629">
        <v>1</v>
      </c>
      <c r="J124" s="745" t="s">
        <v>207</v>
      </c>
      <c r="K124" s="631">
        <v>76960000</v>
      </c>
      <c r="L124" s="754">
        <v>2014</v>
      </c>
      <c r="M124" s="625" t="s">
        <v>220</v>
      </c>
      <c r="N124" s="625" t="s">
        <v>220</v>
      </c>
      <c r="O124" s="736" t="s">
        <v>220</v>
      </c>
      <c r="P124" s="625" t="s">
        <v>220</v>
      </c>
      <c r="Q124" s="626" t="s">
        <v>220</v>
      </c>
      <c r="R124" s="626" t="s">
        <v>211</v>
      </c>
      <c r="S124" s="1937">
        <f t="shared" si="61"/>
        <v>76960000</v>
      </c>
      <c r="T124" s="1518" t="s">
        <v>99</v>
      </c>
      <c r="U124" s="688"/>
      <c r="V124" s="687"/>
      <c r="W124" s="625"/>
      <c r="X124" s="468">
        <v>10</v>
      </c>
      <c r="Y124" s="468">
        <f t="shared" si="62"/>
        <v>3</v>
      </c>
      <c r="Z124" s="644">
        <f t="shared" si="63"/>
        <v>7696000</v>
      </c>
      <c r="AA124" s="644">
        <f t="shared" si="64"/>
        <v>23088000</v>
      </c>
      <c r="AB124" s="644">
        <f t="shared" si="65"/>
        <v>53872000</v>
      </c>
      <c r="AC124" s="468">
        <f t="shared" si="66"/>
        <v>4</v>
      </c>
      <c r="AD124" s="644">
        <f t="shared" si="67"/>
        <v>7696000</v>
      </c>
      <c r="AE124" s="644">
        <f t="shared" si="68"/>
        <v>30784000</v>
      </c>
      <c r="AF124" s="644">
        <f t="shared" si="69"/>
        <v>46176000</v>
      </c>
      <c r="AG124" s="468"/>
    </row>
    <row r="125" spans="1:33" s="376" customFormat="1" ht="15" customHeight="1">
      <c r="A125" s="452" t="s">
        <v>752</v>
      </c>
      <c r="B125" s="626">
        <v>25</v>
      </c>
      <c r="C125" s="627" t="s">
        <v>754</v>
      </c>
      <c r="D125" s="626" t="s">
        <v>515</v>
      </c>
      <c r="E125" s="625" t="s">
        <v>334</v>
      </c>
      <c r="F125" s="625" t="s">
        <v>245</v>
      </c>
      <c r="G125" s="625" t="s">
        <v>598</v>
      </c>
      <c r="H125" s="629" t="s">
        <v>278</v>
      </c>
      <c r="I125" s="629">
        <v>1</v>
      </c>
      <c r="J125" s="745" t="s">
        <v>207</v>
      </c>
      <c r="K125" s="631">
        <v>76960000</v>
      </c>
      <c r="L125" s="754">
        <v>2014</v>
      </c>
      <c r="M125" s="625" t="s">
        <v>220</v>
      </c>
      <c r="N125" s="625" t="s">
        <v>220</v>
      </c>
      <c r="O125" s="736" t="s">
        <v>220</v>
      </c>
      <c r="P125" s="625" t="s">
        <v>220</v>
      </c>
      <c r="Q125" s="626" t="s">
        <v>220</v>
      </c>
      <c r="R125" s="626" t="s">
        <v>211</v>
      </c>
      <c r="S125" s="1937">
        <f t="shared" si="61"/>
        <v>76960000</v>
      </c>
      <c r="T125" s="1518" t="s">
        <v>99</v>
      </c>
      <c r="U125" s="688"/>
      <c r="V125" s="687"/>
      <c r="W125" s="625"/>
      <c r="X125" s="468">
        <v>10</v>
      </c>
      <c r="Y125" s="468">
        <f t="shared" si="62"/>
        <v>3</v>
      </c>
      <c r="Z125" s="644">
        <f t="shared" si="63"/>
        <v>7696000</v>
      </c>
      <c r="AA125" s="644">
        <f t="shared" si="64"/>
        <v>23088000</v>
      </c>
      <c r="AB125" s="644">
        <f t="shared" si="65"/>
        <v>53872000</v>
      </c>
      <c r="AC125" s="468">
        <f t="shared" si="66"/>
        <v>4</v>
      </c>
      <c r="AD125" s="644">
        <f t="shared" si="67"/>
        <v>7696000</v>
      </c>
      <c r="AE125" s="644">
        <f t="shared" si="68"/>
        <v>30784000</v>
      </c>
      <c r="AF125" s="644">
        <f t="shared" si="69"/>
        <v>46176000</v>
      </c>
      <c r="AG125" s="468"/>
    </row>
    <row r="126" spans="1:33" s="376" customFormat="1" ht="15" customHeight="1">
      <c r="A126" s="452" t="s">
        <v>752</v>
      </c>
      <c r="B126" s="626">
        <v>26</v>
      </c>
      <c r="C126" s="627" t="s">
        <v>754</v>
      </c>
      <c r="D126" s="626" t="s">
        <v>515</v>
      </c>
      <c r="E126" s="625" t="s">
        <v>334</v>
      </c>
      <c r="F126" s="625" t="s">
        <v>245</v>
      </c>
      <c r="G126" s="625" t="s">
        <v>598</v>
      </c>
      <c r="H126" s="629" t="s">
        <v>278</v>
      </c>
      <c r="I126" s="629">
        <v>1</v>
      </c>
      <c r="J126" s="745" t="s">
        <v>207</v>
      </c>
      <c r="K126" s="631">
        <v>76960000</v>
      </c>
      <c r="L126" s="754">
        <v>2014</v>
      </c>
      <c r="M126" s="625" t="s">
        <v>220</v>
      </c>
      <c r="N126" s="625" t="s">
        <v>220</v>
      </c>
      <c r="O126" s="736" t="s">
        <v>220</v>
      </c>
      <c r="P126" s="625" t="s">
        <v>220</v>
      </c>
      <c r="Q126" s="626" t="s">
        <v>220</v>
      </c>
      <c r="R126" s="626" t="s">
        <v>211</v>
      </c>
      <c r="S126" s="1937">
        <f t="shared" si="61"/>
        <v>76960000</v>
      </c>
      <c r="T126" s="1518" t="s">
        <v>99</v>
      </c>
      <c r="U126" s="688"/>
      <c r="V126" s="687"/>
      <c r="W126" s="625"/>
      <c r="X126" s="468">
        <v>10</v>
      </c>
      <c r="Y126" s="468">
        <f t="shared" si="62"/>
        <v>3</v>
      </c>
      <c r="Z126" s="644">
        <f t="shared" si="63"/>
        <v>7696000</v>
      </c>
      <c r="AA126" s="644">
        <f t="shared" si="64"/>
        <v>23088000</v>
      </c>
      <c r="AB126" s="644">
        <f t="shared" si="65"/>
        <v>53872000</v>
      </c>
      <c r="AC126" s="468">
        <f t="shared" si="66"/>
        <v>4</v>
      </c>
      <c r="AD126" s="644">
        <f t="shared" si="67"/>
        <v>7696000</v>
      </c>
      <c r="AE126" s="644">
        <f t="shared" si="68"/>
        <v>30784000</v>
      </c>
      <c r="AF126" s="644">
        <f t="shared" si="69"/>
        <v>46176000</v>
      </c>
      <c r="AG126" s="468"/>
    </row>
    <row r="127" spans="1:33" s="376" customFormat="1" ht="15" customHeight="1">
      <c r="A127" s="452" t="s">
        <v>752</v>
      </c>
      <c r="B127" s="626">
        <v>27</v>
      </c>
      <c r="C127" s="627" t="s">
        <v>754</v>
      </c>
      <c r="D127" s="626" t="s">
        <v>515</v>
      </c>
      <c r="E127" s="625" t="s">
        <v>334</v>
      </c>
      <c r="F127" s="625" t="s">
        <v>245</v>
      </c>
      <c r="G127" s="625" t="s">
        <v>598</v>
      </c>
      <c r="H127" s="629" t="s">
        <v>278</v>
      </c>
      <c r="I127" s="629">
        <v>1</v>
      </c>
      <c r="J127" s="745" t="s">
        <v>207</v>
      </c>
      <c r="K127" s="631">
        <v>76960000</v>
      </c>
      <c r="L127" s="754">
        <v>2014</v>
      </c>
      <c r="M127" s="625" t="s">
        <v>220</v>
      </c>
      <c r="N127" s="625" t="s">
        <v>220</v>
      </c>
      <c r="O127" s="736" t="s">
        <v>220</v>
      </c>
      <c r="P127" s="625" t="s">
        <v>220</v>
      </c>
      <c r="Q127" s="626" t="s">
        <v>220</v>
      </c>
      <c r="R127" s="626" t="s">
        <v>211</v>
      </c>
      <c r="S127" s="1937">
        <f t="shared" si="61"/>
        <v>76960000</v>
      </c>
      <c r="T127" s="1518" t="s">
        <v>99</v>
      </c>
      <c r="U127" s="688"/>
      <c r="V127" s="687"/>
      <c r="W127" s="625"/>
      <c r="X127" s="468">
        <v>10</v>
      </c>
      <c r="Y127" s="468">
        <f t="shared" si="62"/>
        <v>3</v>
      </c>
      <c r="Z127" s="644">
        <f t="shared" si="63"/>
        <v>7696000</v>
      </c>
      <c r="AA127" s="644">
        <f t="shared" si="64"/>
        <v>23088000</v>
      </c>
      <c r="AB127" s="644">
        <f t="shared" si="65"/>
        <v>53872000</v>
      </c>
      <c r="AC127" s="468">
        <f t="shared" si="66"/>
        <v>4</v>
      </c>
      <c r="AD127" s="644">
        <f t="shared" si="67"/>
        <v>7696000</v>
      </c>
      <c r="AE127" s="644">
        <f t="shared" si="68"/>
        <v>30784000</v>
      </c>
      <c r="AF127" s="644">
        <f t="shared" si="69"/>
        <v>46176000</v>
      </c>
      <c r="AG127" s="468"/>
    </row>
    <row r="128" spans="1:33" s="376" customFormat="1" ht="15" customHeight="1">
      <c r="A128" s="452" t="s">
        <v>752</v>
      </c>
      <c r="B128" s="626">
        <v>28</v>
      </c>
      <c r="C128" s="627" t="s">
        <v>754</v>
      </c>
      <c r="D128" s="626" t="s">
        <v>515</v>
      </c>
      <c r="E128" s="625" t="s">
        <v>334</v>
      </c>
      <c r="F128" s="625" t="s">
        <v>245</v>
      </c>
      <c r="G128" s="625" t="s">
        <v>598</v>
      </c>
      <c r="H128" s="629" t="s">
        <v>278</v>
      </c>
      <c r="I128" s="629">
        <v>1</v>
      </c>
      <c r="J128" s="745" t="s">
        <v>207</v>
      </c>
      <c r="K128" s="631">
        <v>76960000</v>
      </c>
      <c r="L128" s="754">
        <v>2014</v>
      </c>
      <c r="M128" s="625" t="s">
        <v>220</v>
      </c>
      <c r="N128" s="625" t="s">
        <v>220</v>
      </c>
      <c r="O128" s="736" t="s">
        <v>220</v>
      </c>
      <c r="P128" s="625" t="s">
        <v>220</v>
      </c>
      <c r="Q128" s="626" t="s">
        <v>220</v>
      </c>
      <c r="R128" s="626" t="s">
        <v>211</v>
      </c>
      <c r="S128" s="1937">
        <f t="shared" si="61"/>
        <v>76960000</v>
      </c>
      <c r="T128" s="1518" t="s">
        <v>99</v>
      </c>
      <c r="U128" s="688"/>
      <c r="V128" s="687"/>
      <c r="W128" s="625"/>
      <c r="X128" s="468">
        <v>10</v>
      </c>
      <c r="Y128" s="468">
        <f t="shared" si="62"/>
        <v>3</v>
      </c>
      <c r="Z128" s="644">
        <f t="shared" si="63"/>
        <v>7696000</v>
      </c>
      <c r="AA128" s="644">
        <f t="shared" si="64"/>
        <v>23088000</v>
      </c>
      <c r="AB128" s="644">
        <f t="shared" si="65"/>
        <v>53872000</v>
      </c>
      <c r="AC128" s="468">
        <f t="shared" si="66"/>
        <v>4</v>
      </c>
      <c r="AD128" s="644">
        <f t="shared" si="67"/>
        <v>7696000</v>
      </c>
      <c r="AE128" s="644">
        <f t="shared" si="68"/>
        <v>30784000</v>
      </c>
      <c r="AF128" s="644">
        <f t="shared" si="69"/>
        <v>46176000</v>
      </c>
      <c r="AG128" s="468"/>
    </row>
    <row r="129" spans="1:33" s="376" customFormat="1" ht="15" customHeight="1">
      <c r="A129" s="452" t="s">
        <v>752</v>
      </c>
      <c r="B129" s="626">
        <v>29</v>
      </c>
      <c r="C129" s="627" t="s">
        <v>754</v>
      </c>
      <c r="D129" s="626" t="s">
        <v>515</v>
      </c>
      <c r="E129" s="625" t="s">
        <v>334</v>
      </c>
      <c r="F129" s="625" t="s">
        <v>245</v>
      </c>
      <c r="G129" s="625" t="s">
        <v>598</v>
      </c>
      <c r="H129" s="629" t="s">
        <v>278</v>
      </c>
      <c r="I129" s="629">
        <v>1</v>
      </c>
      <c r="J129" s="745" t="s">
        <v>207</v>
      </c>
      <c r="K129" s="631">
        <v>76960000</v>
      </c>
      <c r="L129" s="754">
        <v>2014</v>
      </c>
      <c r="M129" s="625" t="s">
        <v>220</v>
      </c>
      <c r="N129" s="625" t="s">
        <v>220</v>
      </c>
      <c r="O129" s="736" t="s">
        <v>220</v>
      </c>
      <c r="P129" s="625" t="s">
        <v>220</v>
      </c>
      <c r="Q129" s="626" t="s">
        <v>220</v>
      </c>
      <c r="R129" s="626" t="s">
        <v>211</v>
      </c>
      <c r="S129" s="1937">
        <f t="shared" si="61"/>
        <v>76960000</v>
      </c>
      <c r="T129" s="1518" t="s">
        <v>99</v>
      </c>
      <c r="U129" s="688"/>
      <c r="V129" s="687"/>
      <c r="W129" s="625"/>
      <c r="X129" s="468">
        <v>10</v>
      </c>
      <c r="Y129" s="468">
        <f t="shared" si="62"/>
        <v>3</v>
      </c>
      <c r="Z129" s="644">
        <f t="shared" si="63"/>
        <v>7696000</v>
      </c>
      <c r="AA129" s="644">
        <f t="shared" si="64"/>
        <v>23088000</v>
      </c>
      <c r="AB129" s="644">
        <f t="shared" si="65"/>
        <v>53872000</v>
      </c>
      <c r="AC129" s="468">
        <f t="shared" si="66"/>
        <v>4</v>
      </c>
      <c r="AD129" s="644">
        <f t="shared" si="67"/>
        <v>7696000</v>
      </c>
      <c r="AE129" s="644">
        <f t="shared" si="68"/>
        <v>30784000</v>
      </c>
      <c r="AF129" s="644">
        <f t="shared" si="69"/>
        <v>46176000</v>
      </c>
      <c r="AG129" s="468"/>
    </row>
    <row r="130" spans="1:33" s="376" customFormat="1" ht="15" customHeight="1">
      <c r="A130" s="452" t="s">
        <v>752</v>
      </c>
      <c r="B130" s="626">
        <v>30</v>
      </c>
      <c r="C130" s="627" t="s">
        <v>754</v>
      </c>
      <c r="D130" s="626" t="s">
        <v>515</v>
      </c>
      <c r="E130" s="625" t="s">
        <v>334</v>
      </c>
      <c r="F130" s="625" t="s">
        <v>245</v>
      </c>
      <c r="G130" s="625" t="s">
        <v>598</v>
      </c>
      <c r="H130" s="629" t="s">
        <v>278</v>
      </c>
      <c r="I130" s="629">
        <v>1</v>
      </c>
      <c r="J130" s="745" t="s">
        <v>207</v>
      </c>
      <c r="K130" s="631">
        <v>76960000</v>
      </c>
      <c r="L130" s="754">
        <v>2014</v>
      </c>
      <c r="M130" s="625" t="s">
        <v>220</v>
      </c>
      <c r="N130" s="625" t="s">
        <v>220</v>
      </c>
      <c r="O130" s="736" t="s">
        <v>220</v>
      </c>
      <c r="P130" s="625" t="s">
        <v>220</v>
      </c>
      <c r="Q130" s="626" t="s">
        <v>220</v>
      </c>
      <c r="R130" s="626" t="s">
        <v>211</v>
      </c>
      <c r="S130" s="1937">
        <f t="shared" si="61"/>
        <v>76960000</v>
      </c>
      <c r="T130" s="1518" t="s">
        <v>99</v>
      </c>
      <c r="U130" s="688"/>
      <c r="V130" s="687"/>
      <c r="W130" s="625"/>
      <c r="X130" s="468">
        <v>10</v>
      </c>
      <c r="Y130" s="468">
        <f t="shared" si="62"/>
        <v>3</v>
      </c>
      <c r="Z130" s="644">
        <f t="shared" si="63"/>
        <v>7696000</v>
      </c>
      <c r="AA130" s="644">
        <f t="shared" si="64"/>
        <v>23088000</v>
      </c>
      <c r="AB130" s="644">
        <f t="shared" si="65"/>
        <v>53872000</v>
      </c>
      <c r="AC130" s="468">
        <f t="shared" si="66"/>
        <v>4</v>
      </c>
      <c r="AD130" s="644">
        <f t="shared" si="67"/>
        <v>7696000</v>
      </c>
      <c r="AE130" s="644">
        <f t="shared" si="68"/>
        <v>30784000</v>
      </c>
      <c r="AF130" s="644">
        <f t="shared" si="69"/>
        <v>46176000</v>
      </c>
      <c r="AG130" s="468"/>
    </row>
    <row r="131" spans="1:33" s="376" customFormat="1" ht="15" customHeight="1">
      <c r="A131" s="452" t="s">
        <v>752</v>
      </c>
      <c r="B131" s="626">
        <v>31</v>
      </c>
      <c r="C131" s="627" t="s">
        <v>754</v>
      </c>
      <c r="D131" s="626" t="s">
        <v>515</v>
      </c>
      <c r="E131" s="625" t="s">
        <v>334</v>
      </c>
      <c r="F131" s="625" t="s">
        <v>245</v>
      </c>
      <c r="G131" s="625" t="s">
        <v>598</v>
      </c>
      <c r="H131" s="629" t="s">
        <v>278</v>
      </c>
      <c r="I131" s="629">
        <v>1</v>
      </c>
      <c r="J131" s="745" t="s">
        <v>207</v>
      </c>
      <c r="K131" s="631">
        <v>76960000</v>
      </c>
      <c r="L131" s="754">
        <v>2014</v>
      </c>
      <c r="M131" s="625" t="s">
        <v>220</v>
      </c>
      <c r="N131" s="625" t="s">
        <v>220</v>
      </c>
      <c r="O131" s="736" t="s">
        <v>220</v>
      </c>
      <c r="P131" s="625" t="s">
        <v>220</v>
      </c>
      <c r="Q131" s="626" t="s">
        <v>220</v>
      </c>
      <c r="R131" s="626" t="s">
        <v>211</v>
      </c>
      <c r="S131" s="1937">
        <f t="shared" si="61"/>
        <v>76960000</v>
      </c>
      <c r="T131" s="1518" t="s">
        <v>99</v>
      </c>
      <c r="U131" s="688"/>
      <c r="V131" s="687"/>
      <c r="W131" s="625"/>
      <c r="X131" s="468">
        <v>10</v>
      </c>
      <c r="Y131" s="468">
        <f t="shared" si="62"/>
        <v>3</v>
      </c>
      <c r="Z131" s="644">
        <f t="shared" si="63"/>
        <v>7696000</v>
      </c>
      <c r="AA131" s="644">
        <f t="shared" si="64"/>
        <v>23088000</v>
      </c>
      <c r="AB131" s="644">
        <f t="shared" si="65"/>
        <v>53872000</v>
      </c>
      <c r="AC131" s="468">
        <f t="shared" si="66"/>
        <v>4</v>
      </c>
      <c r="AD131" s="644">
        <f t="shared" si="67"/>
        <v>7696000</v>
      </c>
      <c r="AE131" s="644">
        <f t="shared" si="68"/>
        <v>30784000</v>
      </c>
      <c r="AF131" s="644">
        <f t="shared" si="69"/>
        <v>46176000</v>
      </c>
      <c r="AG131" s="468"/>
    </row>
    <row r="132" spans="1:33" s="376" customFormat="1" ht="15" customHeight="1">
      <c r="A132" s="452" t="s">
        <v>752</v>
      </c>
      <c r="B132" s="626">
        <v>32</v>
      </c>
      <c r="C132" s="627" t="s">
        <v>754</v>
      </c>
      <c r="D132" s="626" t="s">
        <v>515</v>
      </c>
      <c r="E132" s="625" t="s">
        <v>305</v>
      </c>
      <c r="F132" s="625" t="s">
        <v>245</v>
      </c>
      <c r="G132" s="625" t="s">
        <v>755</v>
      </c>
      <c r="H132" s="629" t="s">
        <v>278</v>
      </c>
      <c r="I132" s="629">
        <v>1</v>
      </c>
      <c r="J132" s="745" t="s">
        <v>207</v>
      </c>
      <c r="K132" s="631">
        <v>79970000</v>
      </c>
      <c r="L132" s="754">
        <v>2014</v>
      </c>
      <c r="M132" s="625"/>
      <c r="N132" s="625"/>
      <c r="O132" s="736"/>
      <c r="P132" s="625"/>
      <c r="Q132" s="626"/>
      <c r="R132" s="626" t="s">
        <v>211</v>
      </c>
      <c r="S132" s="1937">
        <f>I132*K132</f>
        <v>79970000</v>
      </c>
      <c r="T132" s="687" t="s">
        <v>99</v>
      </c>
      <c r="U132" s="688"/>
      <c r="V132" s="687"/>
      <c r="W132" s="625" t="s">
        <v>758</v>
      </c>
      <c r="X132" s="468">
        <v>10</v>
      </c>
      <c r="Y132" s="468">
        <f t="shared" si="59"/>
        <v>3</v>
      </c>
      <c r="Z132" s="644">
        <f>S132/X132</f>
        <v>7997000</v>
      </c>
      <c r="AA132" s="644">
        <f>Y132*Z132</f>
        <v>23991000</v>
      </c>
      <c r="AB132" s="644">
        <f>S132-AA132</f>
        <v>55979000</v>
      </c>
      <c r="AC132" s="468">
        <f t="shared" si="60"/>
        <v>4</v>
      </c>
      <c r="AD132" s="644">
        <f>S132/X132</f>
        <v>7997000</v>
      </c>
      <c r="AE132" s="644">
        <f>AC132*AD132</f>
        <v>31988000</v>
      </c>
      <c r="AF132" s="644">
        <f>S132-AE132</f>
        <v>47982000</v>
      </c>
      <c r="AG132" s="468" t="b">
        <f t="shared" si="0"/>
        <v>1</v>
      </c>
    </row>
    <row r="133" spans="1:33" s="376" customFormat="1" ht="15" customHeight="1">
      <c r="A133" s="452" t="s">
        <v>752</v>
      </c>
      <c r="B133" s="626">
        <v>33</v>
      </c>
      <c r="C133" s="627" t="s">
        <v>754</v>
      </c>
      <c r="D133" s="626" t="s">
        <v>515</v>
      </c>
      <c r="E133" s="625" t="s">
        <v>305</v>
      </c>
      <c r="F133" s="625" t="s">
        <v>245</v>
      </c>
      <c r="G133" s="625" t="s">
        <v>755</v>
      </c>
      <c r="H133" s="629" t="s">
        <v>278</v>
      </c>
      <c r="I133" s="629">
        <v>1</v>
      </c>
      <c r="J133" s="745" t="s">
        <v>207</v>
      </c>
      <c r="K133" s="631">
        <v>79970000</v>
      </c>
      <c r="L133" s="754">
        <v>2014</v>
      </c>
      <c r="M133" s="625"/>
      <c r="N133" s="625"/>
      <c r="O133" s="736"/>
      <c r="P133" s="625"/>
      <c r="Q133" s="626"/>
      <c r="R133" s="626" t="s">
        <v>211</v>
      </c>
      <c r="S133" s="1937">
        <f t="shared" ref="S133:S134" si="70">I133*K133</f>
        <v>79970000</v>
      </c>
      <c r="T133" s="1518" t="s">
        <v>99</v>
      </c>
      <c r="U133" s="688"/>
      <c r="V133" s="687"/>
      <c r="W133" s="625" t="s">
        <v>758</v>
      </c>
      <c r="X133" s="468">
        <v>10</v>
      </c>
      <c r="Y133" s="468">
        <f t="shared" ref="Y133:Y134" si="71">2016-L133+1</f>
        <v>3</v>
      </c>
      <c r="Z133" s="644">
        <f t="shared" ref="Z133:Z134" si="72">S133/X133</f>
        <v>7997000</v>
      </c>
      <c r="AA133" s="644">
        <f t="shared" ref="AA133:AA134" si="73">Y133*Z133</f>
        <v>23991000</v>
      </c>
      <c r="AB133" s="644">
        <f t="shared" ref="AB133:AB134" si="74">S133-AA133</f>
        <v>55979000</v>
      </c>
      <c r="AC133" s="468">
        <f t="shared" ref="AC133:AC134" si="75">2017-L133+1</f>
        <v>4</v>
      </c>
      <c r="AD133" s="644">
        <f t="shared" ref="AD133:AD134" si="76">S133/X133</f>
        <v>7997000</v>
      </c>
      <c r="AE133" s="644">
        <f t="shared" ref="AE133:AE134" si="77">AC133*AD133</f>
        <v>31988000</v>
      </c>
      <c r="AF133" s="644">
        <f t="shared" ref="AF133:AF134" si="78">S133-AE133</f>
        <v>47982000</v>
      </c>
      <c r="AG133" s="468" t="b">
        <f t="shared" si="0"/>
        <v>1</v>
      </c>
    </row>
    <row r="134" spans="1:33" s="376" customFormat="1" ht="15" customHeight="1">
      <c r="A134" s="452"/>
      <c r="B134" s="626">
        <v>34</v>
      </c>
      <c r="C134" s="627" t="s">
        <v>754</v>
      </c>
      <c r="D134" s="626" t="s">
        <v>515</v>
      </c>
      <c r="E134" s="625" t="s">
        <v>305</v>
      </c>
      <c r="F134" s="625" t="s">
        <v>245</v>
      </c>
      <c r="G134" s="625" t="s">
        <v>755</v>
      </c>
      <c r="H134" s="629" t="s">
        <v>278</v>
      </c>
      <c r="I134" s="629">
        <v>1</v>
      </c>
      <c r="J134" s="745" t="s">
        <v>207</v>
      </c>
      <c r="K134" s="631">
        <v>79970000</v>
      </c>
      <c r="L134" s="754">
        <v>2014</v>
      </c>
      <c r="M134" s="625"/>
      <c r="N134" s="625"/>
      <c r="O134" s="736"/>
      <c r="P134" s="625"/>
      <c r="Q134" s="626"/>
      <c r="R134" s="626" t="s">
        <v>211</v>
      </c>
      <c r="S134" s="1937">
        <f t="shared" si="70"/>
        <v>79970000</v>
      </c>
      <c r="T134" s="1518" t="s">
        <v>99</v>
      </c>
      <c r="U134" s="688"/>
      <c r="V134" s="687"/>
      <c r="W134" s="625" t="s">
        <v>758</v>
      </c>
      <c r="X134" s="468">
        <v>10</v>
      </c>
      <c r="Y134" s="468">
        <f t="shared" si="71"/>
        <v>3</v>
      </c>
      <c r="Z134" s="644">
        <f t="shared" si="72"/>
        <v>7997000</v>
      </c>
      <c r="AA134" s="644">
        <f t="shared" si="73"/>
        <v>23991000</v>
      </c>
      <c r="AB134" s="644">
        <f t="shared" si="74"/>
        <v>55979000</v>
      </c>
      <c r="AC134" s="468">
        <f t="shared" si="75"/>
        <v>4</v>
      </c>
      <c r="AD134" s="644">
        <f t="shared" si="76"/>
        <v>7997000</v>
      </c>
      <c r="AE134" s="644">
        <f t="shared" si="77"/>
        <v>31988000</v>
      </c>
      <c r="AF134" s="644">
        <f t="shared" si="78"/>
        <v>47982000</v>
      </c>
      <c r="AG134" s="468"/>
    </row>
    <row r="135" spans="1:33" s="376" customFormat="1" ht="15" customHeight="1">
      <c r="A135" s="452"/>
      <c r="B135" s="626"/>
      <c r="C135" s="627"/>
      <c r="D135" s="626"/>
      <c r="E135" s="625"/>
      <c r="F135" s="625"/>
      <c r="G135" s="625"/>
      <c r="H135" s="629"/>
      <c r="I135" s="745"/>
      <c r="J135" s="625"/>
      <c r="K135" s="631"/>
      <c r="L135" s="754"/>
      <c r="M135" s="625"/>
      <c r="N135" s="625"/>
      <c r="O135" s="736"/>
      <c r="P135" s="625"/>
      <c r="Q135" s="626"/>
      <c r="R135" s="626"/>
      <c r="S135" s="1937"/>
      <c r="T135" s="687"/>
      <c r="U135" s="688"/>
      <c r="V135" s="687"/>
      <c r="W135" s="625"/>
      <c r="X135" s="468"/>
      <c r="Y135" s="468"/>
      <c r="Z135" s="468"/>
      <c r="AA135" s="468"/>
      <c r="AB135" s="468"/>
      <c r="AC135" s="468"/>
      <c r="AD135" s="644"/>
      <c r="AE135" s="644"/>
      <c r="AF135" s="644"/>
      <c r="AG135" s="468"/>
    </row>
    <row r="136" spans="1:33" s="376" customFormat="1" ht="15" customHeight="1">
      <c r="A136" s="452" t="s">
        <v>752</v>
      </c>
      <c r="B136" s="626"/>
      <c r="C136" s="627"/>
      <c r="D136" s="626"/>
      <c r="E136" s="625"/>
      <c r="F136" s="625"/>
      <c r="G136" s="625"/>
      <c r="H136" s="629"/>
      <c r="I136" s="745"/>
      <c r="J136" s="625"/>
      <c r="K136" s="631"/>
      <c r="L136" s="754"/>
      <c r="M136" s="625"/>
      <c r="N136" s="625"/>
      <c r="O136" s="736"/>
      <c r="P136" s="625"/>
      <c r="Q136" s="626"/>
      <c r="R136" s="626"/>
      <c r="S136" s="1937"/>
      <c r="T136" s="687"/>
      <c r="U136" s="688"/>
      <c r="V136" s="687"/>
      <c r="W136" s="625"/>
      <c r="X136" s="468"/>
      <c r="Y136" s="468"/>
      <c r="Z136" s="468"/>
      <c r="AA136" s="468"/>
      <c r="AB136" s="468"/>
      <c r="AC136" s="468"/>
      <c r="AD136" s="644"/>
      <c r="AE136" s="644"/>
      <c r="AF136" s="644"/>
      <c r="AG136" s="468" t="b">
        <f t="shared" si="0"/>
        <v>1</v>
      </c>
    </row>
    <row r="137" spans="1:33" s="15" customFormat="1" ht="15" customHeight="1">
      <c r="A137" s="452" t="s">
        <v>947</v>
      </c>
      <c r="B137" s="293">
        <v>1</v>
      </c>
      <c r="C137" s="1423" t="s">
        <v>944</v>
      </c>
      <c r="D137" s="1358" t="s">
        <v>515</v>
      </c>
      <c r="E137" s="1359" t="s">
        <v>945</v>
      </c>
      <c r="F137" s="1360" t="s">
        <v>245</v>
      </c>
      <c r="G137" s="1360" t="s">
        <v>598</v>
      </c>
      <c r="H137" s="629" t="s">
        <v>278</v>
      </c>
      <c r="I137" s="1361">
        <v>1</v>
      </c>
      <c r="J137" s="1360" t="s">
        <v>207</v>
      </c>
      <c r="K137" s="1362">
        <v>77990000</v>
      </c>
      <c r="L137" s="1360">
        <v>2016</v>
      </c>
      <c r="M137" s="1363" t="s">
        <v>220</v>
      </c>
      <c r="N137" s="1363" t="s">
        <v>220</v>
      </c>
      <c r="O137" s="1363" t="s">
        <v>220</v>
      </c>
      <c r="P137" s="1363" t="s">
        <v>220</v>
      </c>
      <c r="R137" s="1360" t="s">
        <v>211</v>
      </c>
      <c r="S137" s="1944">
        <f>I137*K137</f>
        <v>77990000</v>
      </c>
      <c r="T137" s="1360" t="s">
        <v>99</v>
      </c>
      <c r="U137" s="1364"/>
      <c r="W137" s="1360" t="s">
        <v>946</v>
      </c>
      <c r="X137" s="468">
        <v>10</v>
      </c>
      <c r="Y137" s="468">
        <f t="shared" ref="Y137" si="79">2016-L137+1</f>
        <v>1</v>
      </c>
      <c r="Z137" s="644">
        <f>S137/X137</f>
        <v>7799000</v>
      </c>
      <c r="AA137" s="644">
        <f>Y137*Z137</f>
        <v>7799000</v>
      </c>
      <c r="AB137" s="644">
        <f>S137-AA137</f>
        <v>70191000</v>
      </c>
      <c r="AC137" s="468">
        <f t="shared" ref="AC137" si="80">2017-L137+1</f>
        <v>2</v>
      </c>
      <c r="AD137" s="644">
        <f t="shared" ref="AD137" si="81">S137/X137</f>
        <v>7799000</v>
      </c>
      <c r="AE137" s="644">
        <f t="shared" ref="AE137" si="82">AC137*AD137</f>
        <v>15598000</v>
      </c>
      <c r="AF137" s="644">
        <f t="shared" ref="AF137" si="83">S137-AE137</f>
        <v>62392000</v>
      </c>
      <c r="AG137" s="468" t="b">
        <f t="shared" si="0"/>
        <v>1</v>
      </c>
    </row>
    <row r="138" spans="1:33" s="15" customFormat="1" ht="15" customHeight="1">
      <c r="A138" s="452" t="s">
        <v>947</v>
      </c>
      <c r="B138" s="293">
        <v>2</v>
      </c>
      <c r="C138" s="1423" t="s">
        <v>944</v>
      </c>
      <c r="D138" s="1358" t="s">
        <v>515</v>
      </c>
      <c r="E138" s="1359" t="s">
        <v>945</v>
      </c>
      <c r="F138" s="1360" t="s">
        <v>245</v>
      </c>
      <c r="G138" s="1360" t="s">
        <v>598</v>
      </c>
      <c r="H138" s="629" t="s">
        <v>278</v>
      </c>
      <c r="I138" s="1361">
        <v>1</v>
      </c>
      <c r="J138" s="1360" t="s">
        <v>207</v>
      </c>
      <c r="K138" s="1362">
        <v>77990000</v>
      </c>
      <c r="L138" s="1360">
        <v>2016</v>
      </c>
      <c r="M138" s="1363" t="s">
        <v>220</v>
      </c>
      <c r="N138" s="1363" t="s">
        <v>220</v>
      </c>
      <c r="O138" s="1363" t="s">
        <v>220</v>
      </c>
      <c r="P138" s="1363" t="s">
        <v>220</v>
      </c>
      <c r="R138" s="1360" t="s">
        <v>211</v>
      </c>
      <c r="S138" s="1944">
        <f t="shared" ref="S138:S166" si="84">I138*K138</f>
        <v>77990000</v>
      </c>
      <c r="T138" s="1518" t="s">
        <v>99</v>
      </c>
      <c r="U138" s="1364"/>
      <c r="W138" s="1360" t="s">
        <v>946</v>
      </c>
      <c r="X138" s="468">
        <v>10</v>
      </c>
      <c r="Y138" s="468">
        <f t="shared" ref="Y138:Y166" si="85">2016-L138+1</f>
        <v>1</v>
      </c>
      <c r="Z138" s="644">
        <f t="shared" ref="Z138:Z166" si="86">S138/X138</f>
        <v>7799000</v>
      </c>
      <c r="AA138" s="644">
        <f t="shared" ref="AA138:AA166" si="87">Y138*Z138</f>
        <v>7799000</v>
      </c>
      <c r="AB138" s="644">
        <f t="shared" ref="AB138:AB166" si="88">S138-AA138</f>
        <v>70191000</v>
      </c>
      <c r="AC138" s="468">
        <f t="shared" ref="AC138:AC166" si="89">2017-L138+1</f>
        <v>2</v>
      </c>
      <c r="AD138" s="644">
        <f t="shared" ref="AD138:AD166" si="90">S138/X138</f>
        <v>7799000</v>
      </c>
      <c r="AE138" s="644">
        <f t="shared" ref="AE138:AE166" si="91">AC138*AD138</f>
        <v>15598000</v>
      </c>
      <c r="AF138" s="644">
        <f t="shared" ref="AF138:AF166" si="92">S138-AE138</f>
        <v>62392000</v>
      </c>
      <c r="AG138" s="468"/>
    </row>
    <row r="139" spans="1:33" s="15" customFormat="1" ht="15" customHeight="1">
      <c r="A139" s="452" t="s">
        <v>947</v>
      </c>
      <c r="B139" s="293">
        <v>3</v>
      </c>
      <c r="C139" s="1423" t="s">
        <v>944</v>
      </c>
      <c r="D139" s="1358" t="s">
        <v>515</v>
      </c>
      <c r="E139" s="1359" t="s">
        <v>945</v>
      </c>
      <c r="F139" s="1360" t="s">
        <v>245</v>
      </c>
      <c r="G139" s="1360" t="s">
        <v>598</v>
      </c>
      <c r="H139" s="629" t="s">
        <v>278</v>
      </c>
      <c r="I139" s="1361">
        <v>1</v>
      </c>
      <c r="J139" s="1360" t="s">
        <v>207</v>
      </c>
      <c r="K139" s="1362">
        <v>77990000</v>
      </c>
      <c r="L139" s="1360">
        <v>2016</v>
      </c>
      <c r="M139" s="1363" t="s">
        <v>220</v>
      </c>
      <c r="N139" s="1363" t="s">
        <v>220</v>
      </c>
      <c r="O139" s="1363" t="s">
        <v>220</v>
      </c>
      <c r="P139" s="1363" t="s">
        <v>220</v>
      </c>
      <c r="R139" s="1360" t="s">
        <v>211</v>
      </c>
      <c r="S139" s="1944">
        <f t="shared" si="84"/>
        <v>77990000</v>
      </c>
      <c r="T139" s="1518" t="s">
        <v>99</v>
      </c>
      <c r="U139" s="1364"/>
      <c r="W139" s="1360" t="s">
        <v>946</v>
      </c>
      <c r="X139" s="468">
        <v>10</v>
      </c>
      <c r="Y139" s="468">
        <f t="shared" si="85"/>
        <v>1</v>
      </c>
      <c r="Z139" s="644">
        <f t="shared" si="86"/>
        <v>7799000</v>
      </c>
      <c r="AA139" s="644">
        <f t="shared" si="87"/>
        <v>7799000</v>
      </c>
      <c r="AB139" s="644">
        <f t="shared" si="88"/>
        <v>70191000</v>
      </c>
      <c r="AC139" s="468">
        <f t="shared" si="89"/>
        <v>2</v>
      </c>
      <c r="AD139" s="644">
        <f t="shared" si="90"/>
        <v>7799000</v>
      </c>
      <c r="AE139" s="644">
        <f t="shared" si="91"/>
        <v>15598000</v>
      </c>
      <c r="AF139" s="644">
        <f t="shared" si="92"/>
        <v>62392000</v>
      </c>
      <c r="AG139" s="468"/>
    </row>
    <row r="140" spans="1:33" s="15" customFormat="1" ht="15" customHeight="1">
      <c r="A140" s="452" t="s">
        <v>947</v>
      </c>
      <c r="B140" s="293">
        <v>4</v>
      </c>
      <c r="C140" s="1423" t="s">
        <v>944</v>
      </c>
      <c r="D140" s="1358" t="s">
        <v>515</v>
      </c>
      <c r="E140" s="1359" t="s">
        <v>945</v>
      </c>
      <c r="F140" s="1360" t="s">
        <v>245</v>
      </c>
      <c r="G140" s="1360" t="s">
        <v>598</v>
      </c>
      <c r="H140" s="629" t="s">
        <v>278</v>
      </c>
      <c r="I140" s="1361">
        <v>1</v>
      </c>
      <c r="J140" s="1360" t="s">
        <v>207</v>
      </c>
      <c r="K140" s="1362">
        <v>77990000</v>
      </c>
      <c r="L140" s="1360">
        <v>2016</v>
      </c>
      <c r="M140" s="1363" t="s">
        <v>220</v>
      </c>
      <c r="N140" s="1363" t="s">
        <v>220</v>
      </c>
      <c r="O140" s="1363" t="s">
        <v>220</v>
      </c>
      <c r="P140" s="1363" t="s">
        <v>220</v>
      </c>
      <c r="R140" s="1360" t="s">
        <v>211</v>
      </c>
      <c r="S140" s="1944">
        <f t="shared" si="84"/>
        <v>77990000</v>
      </c>
      <c r="T140" s="1518" t="s">
        <v>99</v>
      </c>
      <c r="U140" s="1364"/>
      <c r="W140" s="1360" t="s">
        <v>946</v>
      </c>
      <c r="X140" s="468">
        <v>10</v>
      </c>
      <c r="Y140" s="468">
        <f t="shared" si="85"/>
        <v>1</v>
      </c>
      <c r="Z140" s="644">
        <f t="shared" si="86"/>
        <v>7799000</v>
      </c>
      <c r="AA140" s="644">
        <f t="shared" si="87"/>
        <v>7799000</v>
      </c>
      <c r="AB140" s="644">
        <f t="shared" si="88"/>
        <v>70191000</v>
      </c>
      <c r="AC140" s="468">
        <f t="shared" si="89"/>
        <v>2</v>
      </c>
      <c r="AD140" s="644">
        <f t="shared" si="90"/>
        <v>7799000</v>
      </c>
      <c r="AE140" s="644">
        <f t="shared" si="91"/>
        <v>15598000</v>
      </c>
      <c r="AF140" s="644">
        <f t="shared" si="92"/>
        <v>62392000</v>
      </c>
      <c r="AG140" s="468"/>
    </row>
    <row r="141" spans="1:33" s="15" customFormat="1" ht="15" customHeight="1">
      <c r="A141" s="452" t="s">
        <v>947</v>
      </c>
      <c r="B141" s="293">
        <v>5</v>
      </c>
      <c r="C141" s="1423" t="s">
        <v>944</v>
      </c>
      <c r="D141" s="1358" t="s">
        <v>515</v>
      </c>
      <c r="E141" s="1359" t="s">
        <v>945</v>
      </c>
      <c r="F141" s="1360" t="s">
        <v>245</v>
      </c>
      <c r="G141" s="1360" t="s">
        <v>598</v>
      </c>
      <c r="H141" s="629" t="s">
        <v>278</v>
      </c>
      <c r="I141" s="1361">
        <v>1</v>
      </c>
      <c r="J141" s="1360" t="s">
        <v>207</v>
      </c>
      <c r="K141" s="1362">
        <v>77990000</v>
      </c>
      <c r="L141" s="1360">
        <v>2016</v>
      </c>
      <c r="M141" s="1363" t="s">
        <v>220</v>
      </c>
      <c r="N141" s="1363" t="s">
        <v>220</v>
      </c>
      <c r="O141" s="1363" t="s">
        <v>220</v>
      </c>
      <c r="P141" s="1363" t="s">
        <v>220</v>
      </c>
      <c r="R141" s="1360" t="s">
        <v>211</v>
      </c>
      <c r="S141" s="1944">
        <f t="shared" si="84"/>
        <v>77990000</v>
      </c>
      <c r="T141" s="1518" t="s">
        <v>99</v>
      </c>
      <c r="U141" s="1364"/>
      <c r="W141" s="1360" t="s">
        <v>946</v>
      </c>
      <c r="X141" s="468">
        <v>10</v>
      </c>
      <c r="Y141" s="468">
        <f t="shared" si="85"/>
        <v>1</v>
      </c>
      <c r="Z141" s="644">
        <f t="shared" si="86"/>
        <v>7799000</v>
      </c>
      <c r="AA141" s="644">
        <f t="shared" si="87"/>
        <v>7799000</v>
      </c>
      <c r="AB141" s="644">
        <f t="shared" si="88"/>
        <v>70191000</v>
      </c>
      <c r="AC141" s="468">
        <f t="shared" si="89"/>
        <v>2</v>
      </c>
      <c r="AD141" s="644">
        <f t="shared" si="90"/>
        <v>7799000</v>
      </c>
      <c r="AE141" s="644">
        <f t="shared" si="91"/>
        <v>15598000</v>
      </c>
      <c r="AF141" s="644">
        <f t="shared" si="92"/>
        <v>62392000</v>
      </c>
      <c r="AG141" s="468"/>
    </row>
    <row r="142" spans="1:33" s="15" customFormat="1" ht="15" customHeight="1">
      <c r="A142" s="452" t="s">
        <v>947</v>
      </c>
      <c r="B142" s="293">
        <v>6</v>
      </c>
      <c r="C142" s="1423" t="s">
        <v>944</v>
      </c>
      <c r="D142" s="1358" t="s">
        <v>515</v>
      </c>
      <c r="E142" s="1359" t="s">
        <v>945</v>
      </c>
      <c r="F142" s="1360" t="s">
        <v>245</v>
      </c>
      <c r="G142" s="1360" t="s">
        <v>598</v>
      </c>
      <c r="H142" s="629" t="s">
        <v>278</v>
      </c>
      <c r="I142" s="1361">
        <v>1</v>
      </c>
      <c r="J142" s="1360" t="s">
        <v>207</v>
      </c>
      <c r="K142" s="1362">
        <v>77990000</v>
      </c>
      <c r="L142" s="1360">
        <v>2016</v>
      </c>
      <c r="M142" s="1363" t="s">
        <v>220</v>
      </c>
      <c r="N142" s="1363" t="s">
        <v>220</v>
      </c>
      <c r="O142" s="1363" t="s">
        <v>220</v>
      </c>
      <c r="P142" s="1363" t="s">
        <v>220</v>
      </c>
      <c r="R142" s="1360" t="s">
        <v>211</v>
      </c>
      <c r="S142" s="1944">
        <f t="shared" si="84"/>
        <v>77990000</v>
      </c>
      <c r="T142" s="1518" t="s">
        <v>99</v>
      </c>
      <c r="U142" s="1364"/>
      <c r="W142" s="1360" t="s">
        <v>946</v>
      </c>
      <c r="X142" s="468">
        <v>10</v>
      </c>
      <c r="Y142" s="468">
        <f t="shared" si="85"/>
        <v>1</v>
      </c>
      <c r="Z142" s="644">
        <f t="shared" si="86"/>
        <v>7799000</v>
      </c>
      <c r="AA142" s="644">
        <f t="shared" si="87"/>
        <v>7799000</v>
      </c>
      <c r="AB142" s="644">
        <f t="shared" si="88"/>
        <v>70191000</v>
      </c>
      <c r="AC142" s="468">
        <f t="shared" si="89"/>
        <v>2</v>
      </c>
      <c r="AD142" s="644">
        <f t="shared" si="90"/>
        <v>7799000</v>
      </c>
      <c r="AE142" s="644">
        <f t="shared" si="91"/>
        <v>15598000</v>
      </c>
      <c r="AF142" s="644">
        <f t="shared" si="92"/>
        <v>62392000</v>
      </c>
      <c r="AG142" s="468"/>
    </row>
    <row r="143" spans="1:33" s="15" customFormat="1" ht="15" customHeight="1">
      <c r="A143" s="452" t="s">
        <v>947</v>
      </c>
      <c r="B143" s="293">
        <v>7</v>
      </c>
      <c r="C143" s="1423" t="s">
        <v>944</v>
      </c>
      <c r="D143" s="1358" t="s">
        <v>515</v>
      </c>
      <c r="E143" s="1359" t="s">
        <v>945</v>
      </c>
      <c r="F143" s="1360" t="s">
        <v>245</v>
      </c>
      <c r="G143" s="1360" t="s">
        <v>598</v>
      </c>
      <c r="H143" s="629" t="s">
        <v>278</v>
      </c>
      <c r="I143" s="1361">
        <v>1</v>
      </c>
      <c r="J143" s="1360" t="s">
        <v>207</v>
      </c>
      <c r="K143" s="1362">
        <v>77990000</v>
      </c>
      <c r="L143" s="1360">
        <v>2016</v>
      </c>
      <c r="M143" s="1363" t="s">
        <v>220</v>
      </c>
      <c r="N143" s="1363" t="s">
        <v>220</v>
      </c>
      <c r="O143" s="1363" t="s">
        <v>220</v>
      </c>
      <c r="P143" s="1363" t="s">
        <v>220</v>
      </c>
      <c r="R143" s="1360" t="s">
        <v>211</v>
      </c>
      <c r="S143" s="1944">
        <f t="shared" si="84"/>
        <v>77990000</v>
      </c>
      <c r="T143" s="1518" t="s">
        <v>99</v>
      </c>
      <c r="U143" s="1364"/>
      <c r="W143" s="1360" t="s">
        <v>946</v>
      </c>
      <c r="X143" s="468">
        <v>10</v>
      </c>
      <c r="Y143" s="468">
        <f t="shared" si="85"/>
        <v>1</v>
      </c>
      <c r="Z143" s="644">
        <f t="shared" si="86"/>
        <v>7799000</v>
      </c>
      <c r="AA143" s="644">
        <f t="shared" si="87"/>
        <v>7799000</v>
      </c>
      <c r="AB143" s="644">
        <f t="shared" si="88"/>
        <v>70191000</v>
      </c>
      <c r="AC143" s="468">
        <f t="shared" si="89"/>
        <v>2</v>
      </c>
      <c r="AD143" s="644">
        <f t="shared" si="90"/>
        <v>7799000</v>
      </c>
      <c r="AE143" s="644">
        <f t="shared" si="91"/>
        <v>15598000</v>
      </c>
      <c r="AF143" s="644">
        <f t="shared" si="92"/>
        <v>62392000</v>
      </c>
      <c r="AG143" s="468"/>
    </row>
    <row r="144" spans="1:33" s="15" customFormat="1" ht="15" customHeight="1">
      <c r="A144" s="452" t="s">
        <v>947</v>
      </c>
      <c r="B144" s="293">
        <v>8</v>
      </c>
      <c r="C144" s="1423" t="s">
        <v>944</v>
      </c>
      <c r="D144" s="1358" t="s">
        <v>515</v>
      </c>
      <c r="E144" s="1359" t="s">
        <v>945</v>
      </c>
      <c r="F144" s="1360" t="s">
        <v>245</v>
      </c>
      <c r="G144" s="1360" t="s">
        <v>598</v>
      </c>
      <c r="H144" s="629" t="s">
        <v>278</v>
      </c>
      <c r="I144" s="1361">
        <v>1</v>
      </c>
      <c r="J144" s="1360" t="s">
        <v>207</v>
      </c>
      <c r="K144" s="1362">
        <v>77990000</v>
      </c>
      <c r="L144" s="1360">
        <v>2016</v>
      </c>
      <c r="M144" s="1363" t="s">
        <v>220</v>
      </c>
      <c r="N144" s="1363" t="s">
        <v>220</v>
      </c>
      <c r="O144" s="1363" t="s">
        <v>220</v>
      </c>
      <c r="P144" s="1363" t="s">
        <v>220</v>
      </c>
      <c r="R144" s="1360" t="s">
        <v>211</v>
      </c>
      <c r="S144" s="1944">
        <f t="shared" si="84"/>
        <v>77990000</v>
      </c>
      <c r="T144" s="1518" t="s">
        <v>99</v>
      </c>
      <c r="U144" s="1364"/>
      <c r="W144" s="1360" t="s">
        <v>946</v>
      </c>
      <c r="X144" s="468">
        <v>10</v>
      </c>
      <c r="Y144" s="468">
        <f t="shared" si="85"/>
        <v>1</v>
      </c>
      <c r="Z144" s="644">
        <f t="shared" si="86"/>
        <v>7799000</v>
      </c>
      <c r="AA144" s="644">
        <f t="shared" si="87"/>
        <v>7799000</v>
      </c>
      <c r="AB144" s="644">
        <f t="shared" si="88"/>
        <v>70191000</v>
      </c>
      <c r="AC144" s="468">
        <f t="shared" si="89"/>
        <v>2</v>
      </c>
      <c r="AD144" s="644">
        <f t="shared" si="90"/>
        <v>7799000</v>
      </c>
      <c r="AE144" s="644">
        <f t="shared" si="91"/>
        <v>15598000</v>
      </c>
      <c r="AF144" s="644">
        <f t="shared" si="92"/>
        <v>62392000</v>
      </c>
      <c r="AG144" s="468"/>
    </row>
    <row r="145" spans="1:33" s="15" customFormat="1" ht="15" customHeight="1">
      <c r="A145" s="452" t="s">
        <v>947</v>
      </c>
      <c r="B145" s="293">
        <v>9</v>
      </c>
      <c r="C145" s="1423" t="s">
        <v>944</v>
      </c>
      <c r="D145" s="1358" t="s">
        <v>515</v>
      </c>
      <c r="E145" s="1359" t="s">
        <v>945</v>
      </c>
      <c r="F145" s="1360" t="s">
        <v>245</v>
      </c>
      <c r="G145" s="1360" t="s">
        <v>598</v>
      </c>
      <c r="H145" s="629" t="s">
        <v>278</v>
      </c>
      <c r="I145" s="1361">
        <v>1</v>
      </c>
      <c r="J145" s="1360" t="s">
        <v>207</v>
      </c>
      <c r="K145" s="1362">
        <v>77990000</v>
      </c>
      <c r="L145" s="1360">
        <v>2016</v>
      </c>
      <c r="M145" s="1363" t="s">
        <v>220</v>
      </c>
      <c r="N145" s="1363" t="s">
        <v>220</v>
      </c>
      <c r="O145" s="1363" t="s">
        <v>220</v>
      </c>
      <c r="P145" s="1363" t="s">
        <v>220</v>
      </c>
      <c r="R145" s="1360" t="s">
        <v>211</v>
      </c>
      <c r="S145" s="1944">
        <f t="shared" si="84"/>
        <v>77990000</v>
      </c>
      <c r="T145" s="1518" t="s">
        <v>99</v>
      </c>
      <c r="U145" s="1364"/>
      <c r="W145" s="1360" t="s">
        <v>946</v>
      </c>
      <c r="X145" s="468">
        <v>10</v>
      </c>
      <c r="Y145" s="468">
        <f t="shared" si="85"/>
        <v>1</v>
      </c>
      <c r="Z145" s="644">
        <f t="shared" si="86"/>
        <v>7799000</v>
      </c>
      <c r="AA145" s="644">
        <f t="shared" si="87"/>
        <v>7799000</v>
      </c>
      <c r="AB145" s="644">
        <f t="shared" si="88"/>
        <v>70191000</v>
      </c>
      <c r="AC145" s="468">
        <f t="shared" si="89"/>
        <v>2</v>
      </c>
      <c r="AD145" s="644">
        <f t="shared" si="90"/>
        <v>7799000</v>
      </c>
      <c r="AE145" s="644">
        <f t="shared" si="91"/>
        <v>15598000</v>
      </c>
      <c r="AF145" s="644">
        <f t="shared" si="92"/>
        <v>62392000</v>
      </c>
      <c r="AG145" s="468"/>
    </row>
    <row r="146" spans="1:33" s="15" customFormat="1" ht="15" customHeight="1">
      <c r="A146" s="452" t="s">
        <v>947</v>
      </c>
      <c r="B146" s="293">
        <v>10</v>
      </c>
      <c r="C146" s="1423" t="s">
        <v>944</v>
      </c>
      <c r="D146" s="1358" t="s">
        <v>515</v>
      </c>
      <c r="E146" s="1359" t="s">
        <v>945</v>
      </c>
      <c r="F146" s="1360" t="s">
        <v>245</v>
      </c>
      <c r="G146" s="1360" t="s">
        <v>598</v>
      </c>
      <c r="H146" s="629" t="s">
        <v>278</v>
      </c>
      <c r="I146" s="1361">
        <v>1</v>
      </c>
      <c r="J146" s="1360" t="s">
        <v>207</v>
      </c>
      <c r="K146" s="1362">
        <v>77990000</v>
      </c>
      <c r="L146" s="1360">
        <v>2016</v>
      </c>
      <c r="M146" s="1363" t="s">
        <v>220</v>
      </c>
      <c r="N146" s="1363" t="s">
        <v>220</v>
      </c>
      <c r="O146" s="1363" t="s">
        <v>220</v>
      </c>
      <c r="P146" s="1363" t="s">
        <v>220</v>
      </c>
      <c r="R146" s="1360" t="s">
        <v>211</v>
      </c>
      <c r="S146" s="1944">
        <f t="shared" si="84"/>
        <v>77990000</v>
      </c>
      <c r="T146" s="1518" t="s">
        <v>99</v>
      </c>
      <c r="U146" s="1364"/>
      <c r="W146" s="1360" t="s">
        <v>946</v>
      </c>
      <c r="X146" s="468">
        <v>10</v>
      </c>
      <c r="Y146" s="468">
        <f t="shared" si="85"/>
        <v>1</v>
      </c>
      <c r="Z146" s="644">
        <f t="shared" si="86"/>
        <v>7799000</v>
      </c>
      <c r="AA146" s="644">
        <f t="shared" si="87"/>
        <v>7799000</v>
      </c>
      <c r="AB146" s="644">
        <f t="shared" si="88"/>
        <v>70191000</v>
      </c>
      <c r="AC146" s="468">
        <f t="shared" si="89"/>
        <v>2</v>
      </c>
      <c r="AD146" s="644">
        <f t="shared" si="90"/>
        <v>7799000</v>
      </c>
      <c r="AE146" s="644">
        <f t="shared" si="91"/>
        <v>15598000</v>
      </c>
      <c r="AF146" s="644">
        <f t="shared" si="92"/>
        <v>62392000</v>
      </c>
      <c r="AG146" s="468"/>
    </row>
    <row r="147" spans="1:33" s="15" customFormat="1" ht="15" customHeight="1">
      <c r="A147" s="452" t="s">
        <v>947</v>
      </c>
      <c r="B147" s="293">
        <v>11</v>
      </c>
      <c r="C147" s="1423" t="s">
        <v>944</v>
      </c>
      <c r="D147" s="1358" t="s">
        <v>515</v>
      </c>
      <c r="E147" s="1359" t="s">
        <v>945</v>
      </c>
      <c r="F147" s="1360" t="s">
        <v>245</v>
      </c>
      <c r="G147" s="1360" t="s">
        <v>598</v>
      </c>
      <c r="H147" s="629" t="s">
        <v>278</v>
      </c>
      <c r="I147" s="1361">
        <v>1</v>
      </c>
      <c r="J147" s="1360" t="s">
        <v>207</v>
      </c>
      <c r="K147" s="1362">
        <v>77990000</v>
      </c>
      <c r="L147" s="1360">
        <v>2016</v>
      </c>
      <c r="M147" s="1363" t="s">
        <v>220</v>
      </c>
      <c r="N147" s="1363" t="s">
        <v>220</v>
      </c>
      <c r="O147" s="1363" t="s">
        <v>220</v>
      </c>
      <c r="P147" s="1363" t="s">
        <v>220</v>
      </c>
      <c r="R147" s="1360" t="s">
        <v>211</v>
      </c>
      <c r="S147" s="1944">
        <f t="shared" si="84"/>
        <v>77990000</v>
      </c>
      <c r="T147" s="1518" t="s">
        <v>99</v>
      </c>
      <c r="U147" s="1364"/>
      <c r="W147" s="1360" t="s">
        <v>946</v>
      </c>
      <c r="X147" s="468">
        <v>10</v>
      </c>
      <c r="Y147" s="468">
        <f t="shared" si="85"/>
        <v>1</v>
      </c>
      <c r="Z147" s="644">
        <f t="shared" si="86"/>
        <v>7799000</v>
      </c>
      <c r="AA147" s="644">
        <f t="shared" si="87"/>
        <v>7799000</v>
      </c>
      <c r="AB147" s="644">
        <f t="shared" si="88"/>
        <v>70191000</v>
      </c>
      <c r="AC147" s="468">
        <f t="shared" si="89"/>
        <v>2</v>
      </c>
      <c r="AD147" s="644">
        <f t="shared" si="90"/>
        <v>7799000</v>
      </c>
      <c r="AE147" s="644">
        <f t="shared" si="91"/>
        <v>15598000</v>
      </c>
      <c r="AF147" s="644">
        <f t="shared" si="92"/>
        <v>62392000</v>
      </c>
      <c r="AG147" s="468"/>
    </row>
    <row r="148" spans="1:33" s="15" customFormat="1" ht="15" customHeight="1">
      <c r="A148" s="452" t="s">
        <v>947</v>
      </c>
      <c r="B148" s="293">
        <v>12</v>
      </c>
      <c r="C148" s="1423" t="s">
        <v>944</v>
      </c>
      <c r="D148" s="1358" t="s">
        <v>515</v>
      </c>
      <c r="E148" s="1359" t="s">
        <v>945</v>
      </c>
      <c r="F148" s="1360" t="s">
        <v>245</v>
      </c>
      <c r="G148" s="1360" t="s">
        <v>598</v>
      </c>
      <c r="H148" s="629" t="s">
        <v>278</v>
      </c>
      <c r="I148" s="1361">
        <v>1</v>
      </c>
      <c r="J148" s="1360" t="s">
        <v>207</v>
      </c>
      <c r="K148" s="1362">
        <v>77990000</v>
      </c>
      <c r="L148" s="1360">
        <v>2016</v>
      </c>
      <c r="M148" s="1363" t="s">
        <v>220</v>
      </c>
      <c r="N148" s="1363" t="s">
        <v>220</v>
      </c>
      <c r="O148" s="1363" t="s">
        <v>220</v>
      </c>
      <c r="P148" s="1363" t="s">
        <v>220</v>
      </c>
      <c r="R148" s="1360" t="s">
        <v>211</v>
      </c>
      <c r="S148" s="1944">
        <f t="shared" si="84"/>
        <v>77990000</v>
      </c>
      <c r="T148" s="1518" t="s">
        <v>99</v>
      </c>
      <c r="U148" s="1364"/>
      <c r="W148" s="1360" t="s">
        <v>946</v>
      </c>
      <c r="X148" s="468">
        <v>10</v>
      </c>
      <c r="Y148" s="468">
        <f t="shared" si="85"/>
        <v>1</v>
      </c>
      <c r="Z148" s="644">
        <f t="shared" si="86"/>
        <v>7799000</v>
      </c>
      <c r="AA148" s="644">
        <f t="shared" si="87"/>
        <v>7799000</v>
      </c>
      <c r="AB148" s="644">
        <f t="shared" si="88"/>
        <v>70191000</v>
      </c>
      <c r="AC148" s="468">
        <f t="shared" si="89"/>
        <v>2</v>
      </c>
      <c r="AD148" s="644">
        <f t="shared" si="90"/>
        <v>7799000</v>
      </c>
      <c r="AE148" s="644">
        <f t="shared" si="91"/>
        <v>15598000</v>
      </c>
      <c r="AF148" s="644">
        <f t="shared" si="92"/>
        <v>62392000</v>
      </c>
      <c r="AG148" s="468"/>
    </row>
    <row r="149" spans="1:33" s="15" customFormat="1" ht="15" customHeight="1">
      <c r="A149" s="452" t="s">
        <v>947</v>
      </c>
      <c r="B149" s="293">
        <v>13</v>
      </c>
      <c r="C149" s="1423" t="s">
        <v>944</v>
      </c>
      <c r="D149" s="1358" t="s">
        <v>515</v>
      </c>
      <c r="E149" s="1359" t="s">
        <v>945</v>
      </c>
      <c r="F149" s="1360" t="s">
        <v>245</v>
      </c>
      <c r="G149" s="1360" t="s">
        <v>598</v>
      </c>
      <c r="H149" s="629" t="s">
        <v>278</v>
      </c>
      <c r="I149" s="1361">
        <v>1</v>
      </c>
      <c r="J149" s="1360" t="s">
        <v>207</v>
      </c>
      <c r="K149" s="1362">
        <v>77990000</v>
      </c>
      <c r="L149" s="1360">
        <v>2016</v>
      </c>
      <c r="M149" s="1363" t="s">
        <v>220</v>
      </c>
      <c r="N149" s="1363" t="s">
        <v>220</v>
      </c>
      <c r="O149" s="1363" t="s">
        <v>220</v>
      </c>
      <c r="P149" s="1363" t="s">
        <v>220</v>
      </c>
      <c r="R149" s="1360" t="s">
        <v>211</v>
      </c>
      <c r="S149" s="1944">
        <f t="shared" si="84"/>
        <v>77990000</v>
      </c>
      <c r="T149" s="1518" t="s">
        <v>99</v>
      </c>
      <c r="U149" s="1364"/>
      <c r="W149" s="1360" t="s">
        <v>946</v>
      </c>
      <c r="X149" s="468">
        <v>10</v>
      </c>
      <c r="Y149" s="468">
        <f t="shared" si="85"/>
        <v>1</v>
      </c>
      <c r="Z149" s="644">
        <f t="shared" si="86"/>
        <v>7799000</v>
      </c>
      <c r="AA149" s="644">
        <f t="shared" si="87"/>
        <v>7799000</v>
      </c>
      <c r="AB149" s="644">
        <f t="shared" si="88"/>
        <v>70191000</v>
      </c>
      <c r="AC149" s="468">
        <f t="shared" si="89"/>
        <v>2</v>
      </c>
      <c r="AD149" s="644">
        <f t="shared" si="90"/>
        <v>7799000</v>
      </c>
      <c r="AE149" s="644">
        <f t="shared" si="91"/>
        <v>15598000</v>
      </c>
      <c r="AF149" s="644">
        <f t="shared" si="92"/>
        <v>62392000</v>
      </c>
      <c r="AG149" s="468"/>
    </row>
    <row r="150" spans="1:33" s="15" customFormat="1" ht="15" customHeight="1">
      <c r="A150" s="452" t="s">
        <v>947</v>
      </c>
      <c r="B150" s="293">
        <v>14</v>
      </c>
      <c r="C150" s="1423" t="s">
        <v>944</v>
      </c>
      <c r="D150" s="1358" t="s">
        <v>515</v>
      </c>
      <c r="E150" s="1359" t="s">
        <v>945</v>
      </c>
      <c r="F150" s="1360" t="s">
        <v>245</v>
      </c>
      <c r="G150" s="1360" t="s">
        <v>598</v>
      </c>
      <c r="H150" s="629" t="s">
        <v>278</v>
      </c>
      <c r="I150" s="1361">
        <v>1</v>
      </c>
      <c r="J150" s="1360" t="s">
        <v>207</v>
      </c>
      <c r="K150" s="1362">
        <v>77990000</v>
      </c>
      <c r="L150" s="1360">
        <v>2016</v>
      </c>
      <c r="M150" s="1363" t="s">
        <v>220</v>
      </c>
      <c r="N150" s="1363" t="s">
        <v>220</v>
      </c>
      <c r="O150" s="1363" t="s">
        <v>220</v>
      </c>
      <c r="P150" s="1363" t="s">
        <v>220</v>
      </c>
      <c r="R150" s="1360" t="s">
        <v>211</v>
      </c>
      <c r="S150" s="1944">
        <f t="shared" si="84"/>
        <v>77990000</v>
      </c>
      <c r="T150" s="1518" t="s">
        <v>99</v>
      </c>
      <c r="U150" s="1364"/>
      <c r="W150" s="1360" t="s">
        <v>946</v>
      </c>
      <c r="X150" s="468">
        <v>10</v>
      </c>
      <c r="Y150" s="468">
        <f t="shared" si="85"/>
        <v>1</v>
      </c>
      <c r="Z150" s="644">
        <f t="shared" si="86"/>
        <v>7799000</v>
      </c>
      <c r="AA150" s="644">
        <f t="shared" si="87"/>
        <v>7799000</v>
      </c>
      <c r="AB150" s="644">
        <f t="shared" si="88"/>
        <v>70191000</v>
      </c>
      <c r="AC150" s="468">
        <f t="shared" si="89"/>
        <v>2</v>
      </c>
      <c r="AD150" s="644">
        <f t="shared" si="90"/>
        <v>7799000</v>
      </c>
      <c r="AE150" s="644">
        <f t="shared" si="91"/>
        <v>15598000</v>
      </c>
      <c r="AF150" s="644">
        <f t="shared" si="92"/>
        <v>62392000</v>
      </c>
      <c r="AG150" s="468"/>
    </row>
    <row r="151" spans="1:33" s="15" customFormat="1" ht="15" customHeight="1">
      <c r="A151" s="452" t="s">
        <v>947</v>
      </c>
      <c r="B151" s="293">
        <v>15</v>
      </c>
      <c r="C151" s="1423" t="s">
        <v>944</v>
      </c>
      <c r="D151" s="1358" t="s">
        <v>515</v>
      </c>
      <c r="E151" s="1359" t="s">
        <v>945</v>
      </c>
      <c r="F151" s="1360" t="s">
        <v>245</v>
      </c>
      <c r="G151" s="1360" t="s">
        <v>598</v>
      </c>
      <c r="H151" s="629" t="s">
        <v>278</v>
      </c>
      <c r="I151" s="1361">
        <v>1</v>
      </c>
      <c r="J151" s="1360" t="s">
        <v>207</v>
      </c>
      <c r="K151" s="1362">
        <v>77990000</v>
      </c>
      <c r="L151" s="1360">
        <v>2016</v>
      </c>
      <c r="M151" s="1363" t="s">
        <v>220</v>
      </c>
      <c r="N151" s="1363" t="s">
        <v>220</v>
      </c>
      <c r="O151" s="1363" t="s">
        <v>220</v>
      </c>
      <c r="P151" s="1363" t="s">
        <v>220</v>
      </c>
      <c r="R151" s="1360" t="s">
        <v>211</v>
      </c>
      <c r="S151" s="1944">
        <f t="shared" si="84"/>
        <v>77990000</v>
      </c>
      <c r="T151" s="1518" t="s">
        <v>99</v>
      </c>
      <c r="U151" s="1364"/>
      <c r="W151" s="1360" t="s">
        <v>946</v>
      </c>
      <c r="X151" s="468">
        <v>10</v>
      </c>
      <c r="Y151" s="468">
        <f t="shared" si="85"/>
        <v>1</v>
      </c>
      <c r="Z151" s="644">
        <f t="shared" si="86"/>
        <v>7799000</v>
      </c>
      <c r="AA151" s="644">
        <f t="shared" si="87"/>
        <v>7799000</v>
      </c>
      <c r="AB151" s="644">
        <f t="shared" si="88"/>
        <v>70191000</v>
      </c>
      <c r="AC151" s="468">
        <f t="shared" si="89"/>
        <v>2</v>
      </c>
      <c r="AD151" s="644">
        <f t="shared" si="90"/>
        <v>7799000</v>
      </c>
      <c r="AE151" s="644">
        <f t="shared" si="91"/>
        <v>15598000</v>
      </c>
      <c r="AF151" s="644">
        <f t="shared" si="92"/>
        <v>62392000</v>
      </c>
      <c r="AG151" s="468"/>
    </row>
    <row r="152" spans="1:33" s="15" customFormat="1" ht="15" customHeight="1">
      <c r="A152" s="452" t="s">
        <v>947</v>
      </c>
      <c r="B152" s="293">
        <v>16</v>
      </c>
      <c r="C152" s="1423" t="s">
        <v>944</v>
      </c>
      <c r="D152" s="1358" t="s">
        <v>515</v>
      </c>
      <c r="E152" s="1359" t="s">
        <v>945</v>
      </c>
      <c r="F152" s="1360" t="s">
        <v>245</v>
      </c>
      <c r="G152" s="1360" t="s">
        <v>598</v>
      </c>
      <c r="H152" s="629" t="s">
        <v>278</v>
      </c>
      <c r="I152" s="1361">
        <v>1</v>
      </c>
      <c r="J152" s="1360" t="s">
        <v>207</v>
      </c>
      <c r="K152" s="1362">
        <v>77990000</v>
      </c>
      <c r="L152" s="1360">
        <v>2016</v>
      </c>
      <c r="M152" s="1363" t="s">
        <v>220</v>
      </c>
      <c r="N152" s="1363" t="s">
        <v>220</v>
      </c>
      <c r="O152" s="1363" t="s">
        <v>220</v>
      </c>
      <c r="P152" s="1363" t="s">
        <v>220</v>
      </c>
      <c r="R152" s="1360" t="s">
        <v>211</v>
      </c>
      <c r="S152" s="1944">
        <f t="shared" si="84"/>
        <v>77990000</v>
      </c>
      <c r="T152" s="1518" t="s">
        <v>99</v>
      </c>
      <c r="U152" s="1364"/>
      <c r="W152" s="1360" t="s">
        <v>946</v>
      </c>
      <c r="X152" s="468">
        <v>10</v>
      </c>
      <c r="Y152" s="468">
        <f t="shared" si="85"/>
        <v>1</v>
      </c>
      <c r="Z152" s="644">
        <f t="shared" si="86"/>
        <v>7799000</v>
      </c>
      <c r="AA152" s="644">
        <f t="shared" si="87"/>
        <v>7799000</v>
      </c>
      <c r="AB152" s="644">
        <f t="shared" si="88"/>
        <v>70191000</v>
      </c>
      <c r="AC152" s="468">
        <f t="shared" si="89"/>
        <v>2</v>
      </c>
      <c r="AD152" s="644">
        <f t="shared" si="90"/>
        <v>7799000</v>
      </c>
      <c r="AE152" s="644">
        <f t="shared" si="91"/>
        <v>15598000</v>
      </c>
      <c r="AF152" s="644">
        <f t="shared" si="92"/>
        <v>62392000</v>
      </c>
      <c r="AG152" s="468"/>
    </row>
    <row r="153" spans="1:33" s="15" customFormat="1" ht="15" customHeight="1">
      <c r="A153" s="452" t="s">
        <v>947</v>
      </c>
      <c r="B153" s="293">
        <v>17</v>
      </c>
      <c r="C153" s="1423" t="s">
        <v>944</v>
      </c>
      <c r="D153" s="1358" t="s">
        <v>515</v>
      </c>
      <c r="E153" s="1359" t="s">
        <v>945</v>
      </c>
      <c r="F153" s="1360" t="s">
        <v>245</v>
      </c>
      <c r="G153" s="1360" t="s">
        <v>598</v>
      </c>
      <c r="H153" s="629" t="s">
        <v>278</v>
      </c>
      <c r="I153" s="1361">
        <v>1</v>
      </c>
      <c r="J153" s="1360" t="s">
        <v>207</v>
      </c>
      <c r="K153" s="1362">
        <v>77990000</v>
      </c>
      <c r="L153" s="1360">
        <v>2016</v>
      </c>
      <c r="M153" s="1363" t="s">
        <v>220</v>
      </c>
      <c r="N153" s="1363" t="s">
        <v>220</v>
      </c>
      <c r="O153" s="1363" t="s">
        <v>220</v>
      </c>
      <c r="P153" s="1363" t="s">
        <v>220</v>
      </c>
      <c r="R153" s="1360" t="s">
        <v>211</v>
      </c>
      <c r="S153" s="1944">
        <f t="shared" si="84"/>
        <v>77990000</v>
      </c>
      <c r="T153" s="1518" t="s">
        <v>99</v>
      </c>
      <c r="U153" s="1364"/>
      <c r="W153" s="1360" t="s">
        <v>946</v>
      </c>
      <c r="X153" s="468">
        <v>10</v>
      </c>
      <c r="Y153" s="468">
        <f t="shared" si="85"/>
        <v>1</v>
      </c>
      <c r="Z153" s="644">
        <f t="shared" si="86"/>
        <v>7799000</v>
      </c>
      <c r="AA153" s="644">
        <f t="shared" si="87"/>
        <v>7799000</v>
      </c>
      <c r="AB153" s="644">
        <f t="shared" si="88"/>
        <v>70191000</v>
      </c>
      <c r="AC153" s="468">
        <f t="shared" si="89"/>
        <v>2</v>
      </c>
      <c r="AD153" s="644">
        <f t="shared" si="90"/>
        <v>7799000</v>
      </c>
      <c r="AE153" s="644">
        <f t="shared" si="91"/>
        <v>15598000</v>
      </c>
      <c r="AF153" s="644">
        <f t="shared" si="92"/>
        <v>62392000</v>
      </c>
      <c r="AG153" s="468"/>
    </row>
    <row r="154" spans="1:33" s="15" customFormat="1" ht="15" customHeight="1">
      <c r="A154" s="452" t="s">
        <v>947</v>
      </c>
      <c r="B154" s="293">
        <v>18</v>
      </c>
      <c r="C154" s="1423" t="s">
        <v>944</v>
      </c>
      <c r="D154" s="1358" t="s">
        <v>515</v>
      </c>
      <c r="E154" s="1359" t="s">
        <v>945</v>
      </c>
      <c r="F154" s="1360" t="s">
        <v>245</v>
      </c>
      <c r="G154" s="1360" t="s">
        <v>598</v>
      </c>
      <c r="H154" s="629" t="s">
        <v>278</v>
      </c>
      <c r="I154" s="1361">
        <v>1</v>
      </c>
      <c r="J154" s="1360" t="s">
        <v>207</v>
      </c>
      <c r="K154" s="1362">
        <v>77990000</v>
      </c>
      <c r="L154" s="1360">
        <v>2016</v>
      </c>
      <c r="M154" s="1363" t="s">
        <v>220</v>
      </c>
      <c r="N154" s="1363" t="s">
        <v>220</v>
      </c>
      <c r="O154" s="1363" t="s">
        <v>220</v>
      </c>
      <c r="P154" s="1363" t="s">
        <v>220</v>
      </c>
      <c r="R154" s="1360" t="s">
        <v>211</v>
      </c>
      <c r="S154" s="1944">
        <f t="shared" si="84"/>
        <v>77990000</v>
      </c>
      <c r="T154" s="1518" t="s">
        <v>99</v>
      </c>
      <c r="U154" s="1364"/>
      <c r="W154" s="1360" t="s">
        <v>946</v>
      </c>
      <c r="X154" s="468">
        <v>10</v>
      </c>
      <c r="Y154" s="468">
        <f t="shared" si="85"/>
        <v>1</v>
      </c>
      <c r="Z154" s="644">
        <f t="shared" si="86"/>
        <v>7799000</v>
      </c>
      <c r="AA154" s="644">
        <f t="shared" si="87"/>
        <v>7799000</v>
      </c>
      <c r="AB154" s="644">
        <f t="shared" si="88"/>
        <v>70191000</v>
      </c>
      <c r="AC154" s="468">
        <f t="shared" si="89"/>
        <v>2</v>
      </c>
      <c r="AD154" s="644">
        <f t="shared" si="90"/>
        <v>7799000</v>
      </c>
      <c r="AE154" s="644">
        <f t="shared" si="91"/>
        <v>15598000</v>
      </c>
      <c r="AF154" s="644">
        <f t="shared" si="92"/>
        <v>62392000</v>
      </c>
      <c r="AG154" s="468"/>
    </row>
    <row r="155" spans="1:33" s="15" customFormat="1" ht="15" customHeight="1">
      <c r="A155" s="452" t="s">
        <v>947</v>
      </c>
      <c r="B155" s="293">
        <v>19</v>
      </c>
      <c r="C155" s="1423" t="s">
        <v>944</v>
      </c>
      <c r="D155" s="1358" t="s">
        <v>515</v>
      </c>
      <c r="E155" s="1359" t="s">
        <v>945</v>
      </c>
      <c r="F155" s="1360" t="s">
        <v>245</v>
      </c>
      <c r="G155" s="1360" t="s">
        <v>598</v>
      </c>
      <c r="H155" s="629" t="s">
        <v>278</v>
      </c>
      <c r="I155" s="1361">
        <v>1</v>
      </c>
      <c r="J155" s="1360" t="s">
        <v>207</v>
      </c>
      <c r="K155" s="1362">
        <v>77990000</v>
      </c>
      <c r="L155" s="1360">
        <v>2016</v>
      </c>
      <c r="M155" s="1363" t="s">
        <v>220</v>
      </c>
      <c r="N155" s="1363" t="s">
        <v>220</v>
      </c>
      <c r="O155" s="1363" t="s">
        <v>220</v>
      </c>
      <c r="P155" s="1363" t="s">
        <v>220</v>
      </c>
      <c r="R155" s="1360" t="s">
        <v>211</v>
      </c>
      <c r="S155" s="1944">
        <f t="shared" si="84"/>
        <v>77990000</v>
      </c>
      <c r="T155" s="1518" t="s">
        <v>99</v>
      </c>
      <c r="U155" s="1364"/>
      <c r="W155" s="1360" t="s">
        <v>946</v>
      </c>
      <c r="X155" s="468">
        <v>10</v>
      </c>
      <c r="Y155" s="468">
        <f t="shared" si="85"/>
        <v>1</v>
      </c>
      <c r="Z155" s="644">
        <f t="shared" si="86"/>
        <v>7799000</v>
      </c>
      <c r="AA155" s="644">
        <f t="shared" si="87"/>
        <v>7799000</v>
      </c>
      <c r="AB155" s="644">
        <f t="shared" si="88"/>
        <v>70191000</v>
      </c>
      <c r="AC155" s="468">
        <f t="shared" si="89"/>
        <v>2</v>
      </c>
      <c r="AD155" s="644">
        <f t="shared" si="90"/>
        <v>7799000</v>
      </c>
      <c r="AE155" s="644">
        <f t="shared" si="91"/>
        <v>15598000</v>
      </c>
      <c r="AF155" s="644">
        <f t="shared" si="92"/>
        <v>62392000</v>
      </c>
      <c r="AG155" s="468"/>
    </row>
    <row r="156" spans="1:33" s="15" customFormat="1" ht="15" customHeight="1">
      <c r="A156" s="452" t="s">
        <v>947</v>
      </c>
      <c r="B156" s="293">
        <v>20</v>
      </c>
      <c r="C156" s="1423" t="s">
        <v>944</v>
      </c>
      <c r="D156" s="1358" t="s">
        <v>515</v>
      </c>
      <c r="E156" s="1359" t="s">
        <v>945</v>
      </c>
      <c r="F156" s="1360" t="s">
        <v>245</v>
      </c>
      <c r="G156" s="1360" t="s">
        <v>598</v>
      </c>
      <c r="H156" s="629" t="s">
        <v>278</v>
      </c>
      <c r="I156" s="1361">
        <v>1</v>
      </c>
      <c r="J156" s="1360" t="s">
        <v>207</v>
      </c>
      <c r="K156" s="1362">
        <v>77990000</v>
      </c>
      <c r="L156" s="1360">
        <v>2016</v>
      </c>
      <c r="M156" s="1363" t="s">
        <v>220</v>
      </c>
      <c r="N156" s="1363" t="s">
        <v>220</v>
      </c>
      <c r="O156" s="1363" t="s">
        <v>220</v>
      </c>
      <c r="P156" s="1363" t="s">
        <v>220</v>
      </c>
      <c r="R156" s="1360" t="s">
        <v>211</v>
      </c>
      <c r="S156" s="1944">
        <f t="shared" si="84"/>
        <v>77990000</v>
      </c>
      <c r="T156" s="1518" t="s">
        <v>99</v>
      </c>
      <c r="U156" s="1364"/>
      <c r="W156" s="1360" t="s">
        <v>946</v>
      </c>
      <c r="X156" s="468">
        <v>10</v>
      </c>
      <c r="Y156" s="468">
        <f t="shared" si="85"/>
        <v>1</v>
      </c>
      <c r="Z156" s="644">
        <f t="shared" si="86"/>
        <v>7799000</v>
      </c>
      <c r="AA156" s="644">
        <f t="shared" si="87"/>
        <v>7799000</v>
      </c>
      <c r="AB156" s="644">
        <f t="shared" si="88"/>
        <v>70191000</v>
      </c>
      <c r="AC156" s="468">
        <f t="shared" si="89"/>
        <v>2</v>
      </c>
      <c r="AD156" s="644">
        <f t="shared" si="90"/>
        <v>7799000</v>
      </c>
      <c r="AE156" s="644">
        <f t="shared" si="91"/>
        <v>15598000</v>
      </c>
      <c r="AF156" s="644">
        <f t="shared" si="92"/>
        <v>62392000</v>
      </c>
      <c r="AG156" s="468"/>
    </row>
    <row r="157" spans="1:33" s="15" customFormat="1" ht="15" customHeight="1">
      <c r="A157" s="452" t="s">
        <v>947</v>
      </c>
      <c r="B157" s="293">
        <v>21</v>
      </c>
      <c r="C157" s="1423" t="s">
        <v>944</v>
      </c>
      <c r="D157" s="1358" t="s">
        <v>515</v>
      </c>
      <c r="E157" s="1359" t="s">
        <v>945</v>
      </c>
      <c r="F157" s="1360" t="s">
        <v>245</v>
      </c>
      <c r="G157" s="1360" t="s">
        <v>598</v>
      </c>
      <c r="H157" s="629" t="s">
        <v>278</v>
      </c>
      <c r="I157" s="1361">
        <v>1</v>
      </c>
      <c r="J157" s="1360" t="s">
        <v>207</v>
      </c>
      <c r="K157" s="1362">
        <v>77990000</v>
      </c>
      <c r="L157" s="1360">
        <v>2016</v>
      </c>
      <c r="M157" s="1363" t="s">
        <v>220</v>
      </c>
      <c r="N157" s="1363" t="s">
        <v>220</v>
      </c>
      <c r="O157" s="1363" t="s">
        <v>220</v>
      </c>
      <c r="P157" s="1363" t="s">
        <v>220</v>
      </c>
      <c r="R157" s="1360" t="s">
        <v>211</v>
      </c>
      <c r="S157" s="1944">
        <f t="shared" si="84"/>
        <v>77990000</v>
      </c>
      <c r="T157" s="1518" t="s">
        <v>99</v>
      </c>
      <c r="U157" s="1364"/>
      <c r="W157" s="1360" t="s">
        <v>946</v>
      </c>
      <c r="X157" s="468">
        <v>10</v>
      </c>
      <c r="Y157" s="468">
        <f t="shared" si="85"/>
        <v>1</v>
      </c>
      <c r="Z157" s="644">
        <f t="shared" si="86"/>
        <v>7799000</v>
      </c>
      <c r="AA157" s="644">
        <f t="shared" si="87"/>
        <v>7799000</v>
      </c>
      <c r="AB157" s="644">
        <f t="shared" si="88"/>
        <v>70191000</v>
      </c>
      <c r="AC157" s="468">
        <f t="shared" si="89"/>
        <v>2</v>
      </c>
      <c r="AD157" s="644">
        <f t="shared" si="90"/>
        <v>7799000</v>
      </c>
      <c r="AE157" s="644">
        <f t="shared" si="91"/>
        <v>15598000</v>
      </c>
      <c r="AF157" s="644">
        <f t="shared" si="92"/>
        <v>62392000</v>
      </c>
      <c r="AG157" s="468"/>
    </row>
    <row r="158" spans="1:33" s="15" customFormat="1" ht="15" customHeight="1">
      <c r="A158" s="452" t="s">
        <v>947</v>
      </c>
      <c r="B158" s="293">
        <v>22</v>
      </c>
      <c r="C158" s="1423" t="s">
        <v>944</v>
      </c>
      <c r="D158" s="1358" t="s">
        <v>515</v>
      </c>
      <c r="E158" s="1359" t="s">
        <v>945</v>
      </c>
      <c r="F158" s="1360" t="s">
        <v>245</v>
      </c>
      <c r="G158" s="1360" t="s">
        <v>598</v>
      </c>
      <c r="H158" s="629" t="s">
        <v>278</v>
      </c>
      <c r="I158" s="1361">
        <v>1</v>
      </c>
      <c r="J158" s="1360" t="s">
        <v>207</v>
      </c>
      <c r="K158" s="1362">
        <v>77990000</v>
      </c>
      <c r="L158" s="1360">
        <v>2016</v>
      </c>
      <c r="M158" s="1363" t="s">
        <v>220</v>
      </c>
      <c r="N158" s="1363" t="s">
        <v>220</v>
      </c>
      <c r="O158" s="1363" t="s">
        <v>220</v>
      </c>
      <c r="P158" s="1363" t="s">
        <v>220</v>
      </c>
      <c r="R158" s="1360" t="s">
        <v>211</v>
      </c>
      <c r="S158" s="1944">
        <f t="shared" si="84"/>
        <v>77990000</v>
      </c>
      <c r="T158" s="1518" t="s">
        <v>99</v>
      </c>
      <c r="U158" s="1364"/>
      <c r="W158" s="1360" t="s">
        <v>946</v>
      </c>
      <c r="X158" s="468">
        <v>10</v>
      </c>
      <c r="Y158" s="468">
        <f t="shared" si="85"/>
        <v>1</v>
      </c>
      <c r="Z158" s="644">
        <f t="shared" si="86"/>
        <v>7799000</v>
      </c>
      <c r="AA158" s="644">
        <f t="shared" si="87"/>
        <v>7799000</v>
      </c>
      <c r="AB158" s="644">
        <f t="shared" si="88"/>
        <v>70191000</v>
      </c>
      <c r="AC158" s="468">
        <f t="shared" si="89"/>
        <v>2</v>
      </c>
      <c r="AD158" s="644">
        <f t="shared" si="90"/>
        <v>7799000</v>
      </c>
      <c r="AE158" s="644">
        <f t="shared" si="91"/>
        <v>15598000</v>
      </c>
      <c r="AF158" s="644">
        <f t="shared" si="92"/>
        <v>62392000</v>
      </c>
      <c r="AG158" s="468"/>
    </row>
    <row r="159" spans="1:33" s="15" customFormat="1" ht="15" customHeight="1">
      <c r="A159" s="452" t="s">
        <v>947</v>
      </c>
      <c r="B159" s="293">
        <v>23</v>
      </c>
      <c r="C159" s="1423" t="s">
        <v>944</v>
      </c>
      <c r="D159" s="1358" t="s">
        <v>515</v>
      </c>
      <c r="E159" s="1359" t="s">
        <v>945</v>
      </c>
      <c r="F159" s="1360" t="s">
        <v>245</v>
      </c>
      <c r="G159" s="1360" t="s">
        <v>598</v>
      </c>
      <c r="H159" s="629" t="s">
        <v>278</v>
      </c>
      <c r="I159" s="1361">
        <v>1</v>
      </c>
      <c r="J159" s="1360" t="s">
        <v>207</v>
      </c>
      <c r="K159" s="1362">
        <v>77990000</v>
      </c>
      <c r="L159" s="1360">
        <v>2016</v>
      </c>
      <c r="M159" s="1363" t="s">
        <v>220</v>
      </c>
      <c r="N159" s="1363" t="s">
        <v>220</v>
      </c>
      <c r="O159" s="1363" t="s">
        <v>220</v>
      </c>
      <c r="P159" s="1363" t="s">
        <v>220</v>
      </c>
      <c r="R159" s="1360" t="s">
        <v>211</v>
      </c>
      <c r="S159" s="1944">
        <f t="shared" si="84"/>
        <v>77990000</v>
      </c>
      <c r="T159" s="1518" t="s">
        <v>99</v>
      </c>
      <c r="U159" s="1364"/>
      <c r="W159" s="1360" t="s">
        <v>946</v>
      </c>
      <c r="X159" s="468">
        <v>10</v>
      </c>
      <c r="Y159" s="468">
        <f t="shared" si="85"/>
        <v>1</v>
      </c>
      <c r="Z159" s="644">
        <f t="shared" si="86"/>
        <v>7799000</v>
      </c>
      <c r="AA159" s="644">
        <f t="shared" si="87"/>
        <v>7799000</v>
      </c>
      <c r="AB159" s="644">
        <f t="shared" si="88"/>
        <v>70191000</v>
      </c>
      <c r="AC159" s="468">
        <f t="shared" si="89"/>
        <v>2</v>
      </c>
      <c r="AD159" s="644">
        <f t="shared" si="90"/>
        <v>7799000</v>
      </c>
      <c r="AE159" s="644">
        <f t="shared" si="91"/>
        <v>15598000</v>
      </c>
      <c r="AF159" s="644">
        <f t="shared" si="92"/>
        <v>62392000</v>
      </c>
      <c r="AG159" s="468"/>
    </row>
    <row r="160" spans="1:33" s="15" customFormat="1" ht="15" customHeight="1">
      <c r="A160" s="452" t="s">
        <v>947</v>
      </c>
      <c r="B160" s="293">
        <v>24</v>
      </c>
      <c r="C160" s="1423" t="s">
        <v>944</v>
      </c>
      <c r="D160" s="1358" t="s">
        <v>515</v>
      </c>
      <c r="E160" s="1359" t="s">
        <v>945</v>
      </c>
      <c r="F160" s="1360" t="s">
        <v>245</v>
      </c>
      <c r="G160" s="1360" t="s">
        <v>598</v>
      </c>
      <c r="H160" s="629" t="s">
        <v>278</v>
      </c>
      <c r="I160" s="1361">
        <v>1</v>
      </c>
      <c r="J160" s="1360" t="s">
        <v>207</v>
      </c>
      <c r="K160" s="1362">
        <v>77990000</v>
      </c>
      <c r="L160" s="1360">
        <v>2016</v>
      </c>
      <c r="M160" s="1363" t="s">
        <v>220</v>
      </c>
      <c r="N160" s="1363" t="s">
        <v>220</v>
      </c>
      <c r="O160" s="1363" t="s">
        <v>220</v>
      </c>
      <c r="P160" s="1363" t="s">
        <v>220</v>
      </c>
      <c r="R160" s="1360" t="s">
        <v>211</v>
      </c>
      <c r="S160" s="1944">
        <f t="shared" si="84"/>
        <v>77990000</v>
      </c>
      <c r="T160" s="1518" t="s">
        <v>99</v>
      </c>
      <c r="U160" s="1364"/>
      <c r="W160" s="1360" t="s">
        <v>946</v>
      </c>
      <c r="X160" s="468">
        <v>10</v>
      </c>
      <c r="Y160" s="468">
        <f t="shared" si="85"/>
        <v>1</v>
      </c>
      <c r="Z160" s="644">
        <f t="shared" si="86"/>
        <v>7799000</v>
      </c>
      <c r="AA160" s="644">
        <f t="shared" si="87"/>
        <v>7799000</v>
      </c>
      <c r="AB160" s="644">
        <f t="shared" si="88"/>
        <v>70191000</v>
      </c>
      <c r="AC160" s="468">
        <f t="shared" si="89"/>
        <v>2</v>
      </c>
      <c r="AD160" s="644">
        <f t="shared" si="90"/>
        <v>7799000</v>
      </c>
      <c r="AE160" s="644">
        <f t="shared" si="91"/>
        <v>15598000</v>
      </c>
      <c r="AF160" s="644">
        <f t="shared" si="92"/>
        <v>62392000</v>
      </c>
      <c r="AG160" s="468"/>
    </row>
    <row r="161" spans="1:33" s="15" customFormat="1" ht="15" customHeight="1">
      <c r="A161" s="452" t="s">
        <v>947</v>
      </c>
      <c r="B161" s="293">
        <v>25</v>
      </c>
      <c r="C161" s="1423" t="s">
        <v>944</v>
      </c>
      <c r="D161" s="1358" t="s">
        <v>515</v>
      </c>
      <c r="E161" s="1359" t="s">
        <v>945</v>
      </c>
      <c r="F161" s="1360" t="s">
        <v>245</v>
      </c>
      <c r="G161" s="1360" t="s">
        <v>598</v>
      </c>
      <c r="H161" s="629" t="s">
        <v>278</v>
      </c>
      <c r="I161" s="1361">
        <v>1</v>
      </c>
      <c r="J161" s="1360" t="s">
        <v>207</v>
      </c>
      <c r="K161" s="1362">
        <v>77990000</v>
      </c>
      <c r="L161" s="1360">
        <v>2016</v>
      </c>
      <c r="M161" s="1363" t="s">
        <v>220</v>
      </c>
      <c r="N161" s="1363" t="s">
        <v>220</v>
      </c>
      <c r="O161" s="1363" t="s">
        <v>220</v>
      </c>
      <c r="P161" s="1363" t="s">
        <v>220</v>
      </c>
      <c r="R161" s="1360" t="s">
        <v>211</v>
      </c>
      <c r="S161" s="1944">
        <f t="shared" si="84"/>
        <v>77990000</v>
      </c>
      <c r="T161" s="1518" t="s">
        <v>99</v>
      </c>
      <c r="U161" s="1364"/>
      <c r="W161" s="1360" t="s">
        <v>946</v>
      </c>
      <c r="X161" s="468">
        <v>10</v>
      </c>
      <c r="Y161" s="468">
        <f t="shared" si="85"/>
        <v>1</v>
      </c>
      <c r="Z161" s="644">
        <f t="shared" si="86"/>
        <v>7799000</v>
      </c>
      <c r="AA161" s="644">
        <f t="shared" si="87"/>
        <v>7799000</v>
      </c>
      <c r="AB161" s="644">
        <f t="shared" si="88"/>
        <v>70191000</v>
      </c>
      <c r="AC161" s="468">
        <f t="shared" si="89"/>
        <v>2</v>
      </c>
      <c r="AD161" s="644">
        <f t="shared" si="90"/>
        <v>7799000</v>
      </c>
      <c r="AE161" s="644">
        <f t="shared" si="91"/>
        <v>15598000</v>
      </c>
      <c r="AF161" s="644">
        <f t="shared" si="92"/>
        <v>62392000</v>
      </c>
      <c r="AG161" s="468"/>
    </row>
    <row r="162" spans="1:33" s="15" customFormat="1" ht="15" customHeight="1">
      <c r="A162" s="452" t="s">
        <v>947</v>
      </c>
      <c r="B162" s="293">
        <v>26</v>
      </c>
      <c r="C162" s="1423" t="s">
        <v>944</v>
      </c>
      <c r="D162" s="1358" t="s">
        <v>515</v>
      </c>
      <c r="E162" s="1359" t="s">
        <v>945</v>
      </c>
      <c r="F162" s="1360" t="s">
        <v>245</v>
      </c>
      <c r="G162" s="1360" t="s">
        <v>598</v>
      </c>
      <c r="H162" s="629" t="s">
        <v>278</v>
      </c>
      <c r="I162" s="1361">
        <v>1</v>
      </c>
      <c r="J162" s="1360" t="s">
        <v>207</v>
      </c>
      <c r="K162" s="1362">
        <v>77990000</v>
      </c>
      <c r="L162" s="1360">
        <v>2016</v>
      </c>
      <c r="M162" s="1363" t="s">
        <v>220</v>
      </c>
      <c r="N162" s="1363" t="s">
        <v>220</v>
      </c>
      <c r="O162" s="1363" t="s">
        <v>220</v>
      </c>
      <c r="P162" s="1363" t="s">
        <v>220</v>
      </c>
      <c r="R162" s="1360" t="s">
        <v>211</v>
      </c>
      <c r="S162" s="1944">
        <f t="shared" si="84"/>
        <v>77990000</v>
      </c>
      <c r="T162" s="1518" t="s">
        <v>99</v>
      </c>
      <c r="U162" s="1364"/>
      <c r="W162" s="1360" t="s">
        <v>946</v>
      </c>
      <c r="X162" s="468">
        <v>10</v>
      </c>
      <c r="Y162" s="468">
        <f t="shared" si="85"/>
        <v>1</v>
      </c>
      <c r="Z162" s="644">
        <f t="shared" si="86"/>
        <v>7799000</v>
      </c>
      <c r="AA162" s="644">
        <f t="shared" si="87"/>
        <v>7799000</v>
      </c>
      <c r="AB162" s="644">
        <f t="shared" si="88"/>
        <v>70191000</v>
      </c>
      <c r="AC162" s="468">
        <f t="shared" si="89"/>
        <v>2</v>
      </c>
      <c r="AD162" s="644">
        <f t="shared" si="90"/>
        <v>7799000</v>
      </c>
      <c r="AE162" s="644">
        <f t="shared" si="91"/>
        <v>15598000</v>
      </c>
      <c r="AF162" s="644">
        <f t="shared" si="92"/>
        <v>62392000</v>
      </c>
      <c r="AG162" s="468"/>
    </row>
    <row r="163" spans="1:33" s="15" customFormat="1" ht="15" customHeight="1">
      <c r="A163" s="452" t="s">
        <v>947</v>
      </c>
      <c r="B163" s="293">
        <v>27</v>
      </c>
      <c r="C163" s="1423" t="s">
        <v>944</v>
      </c>
      <c r="D163" s="1358" t="s">
        <v>515</v>
      </c>
      <c r="E163" s="1359" t="s">
        <v>945</v>
      </c>
      <c r="F163" s="1360" t="s">
        <v>245</v>
      </c>
      <c r="G163" s="1360" t="s">
        <v>598</v>
      </c>
      <c r="H163" s="629" t="s">
        <v>278</v>
      </c>
      <c r="I163" s="1361">
        <v>1</v>
      </c>
      <c r="J163" s="1360" t="s">
        <v>207</v>
      </c>
      <c r="K163" s="1362">
        <v>77990000</v>
      </c>
      <c r="L163" s="1360">
        <v>2016</v>
      </c>
      <c r="M163" s="1363" t="s">
        <v>220</v>
      </c>
      <c r="N163" s="1363" t="s">
        <v>220</v>
      </c>
      <c r="O163" s="1363" t="s">
        <v>220</v>
      </c>
      <c r="P163" s="1363" t="s">
        <v>220</v>
      </c>
      <c r="R163" s="1360" t="s">
        <v>211</v>
      </c>
      <c r="S163" s="1944">
        <f t="shared" si="84"/>
        <v>77990000</v>
      </c>
      <c r="T163" s="1518" t="s">
        <v>99</v>
      </c>
      <c r="U163" s="1364"/>
      <c r="W163" s="1360" t="s">
        <v>946</v>
      </c>
      <c r="X163" s="468">
        <v>10</v>
      </c>
      <c r="Y163" s="468">
        <f t="shared" si="85"/>
        <v>1</v>
      </c>
      <c r="Z163" s="644">
        <f t="shared" si="86"/>
        <v>7799000</v>
      </c>
      <c r="AA163" s="644">
        <f t="shared" si="87"/>
        <v>7799000</v>
      </c>
      <c r="AB163" s="644">
        <f t="shared" si="88"/>
        <v>70191000</v>
      </c>
      <c r="AC163" s="468">
        <f t="shared" si="89"/>
        <v>2</v>
      </c>
      <c r="AD163" s="644">
        <f t="shared" si="90"/>
        <v>7799000</v>
      </c>
      <c r="AE163" s="644">
        <f t="shared" si="91"/>
        <v>15598000</v>
      </c>
      <c r="AF163" s="644">
        <f t="shared" si="92"/>
        <v>62392000</v>
      </c>
      <c r="AG163" s="468"/>
    </row>
    <row r="164" spans="1:33" s="15" customFormat="1" ht="15" customHeight="1">
      <c r="A164" s="452" t="s">
        <v>947</v>
      </c>
      <c r="B164" s="293">
        <v>28</v>
      </c>
      <c r="C164" s="1423" t="s">
        <v>944</v>
      </c>
      <c r="D164" s="1358" t="s">
        <v>515</v>
      </c>
      <c r="E164" s="1359" t="s">
        <v>945</v>
      </c>
      <c r="F164" s="1360" t="s">
        <v>245</v>
      </c>
      <c r="G164" s="1360" t="s">
        <v>598</v>
      </c>
      <c r="H164" s="629" t="s">
        <v>278</v>
      </c>
      <c r="I164" s="1361">
        <v>1</v>
      </c>
      <c r="J164" s="1360" t="s">
        <v>207</v>
      </c>
      <c r="K164" s="1362">
        <v>77990000</v>
      </c>
      <c r="L164" s="1360">
        <v>2016</v>
      </c>
      <c r="M164" s="1363" t="s">
        <v>220</v>
      </c>
      <c r="N164" s="1363" t="s">
        <v>220</v>
      </c>
      <c r="O164" s="1363" t="s">
        <v>220</v>
      </c>
      <c r="P164" s="1363" t="s">
        <v>220</v>
      </c>
      <c r="R164" s="1360" t="s">
        <v>211</v>
      </c>
      <c r="S164" s="1944">
        <f t="shared" si="84"/>
        <v>77990000</v>
      </c>
      <c r="T164" s="1518" t="s">
        <v>99</v>
      </c>
      <c r="U164" s="1364"/>
      <c r="W164" s="1360" t="s">
        <v>946</v>
      </c>
      <c r="X164" s="468">
        <v>10</v>
      </c>
      <c r="Y164" s="468">
        <f t="shared" si="85"/>
        <v>1</v>
      </c>
      <c r="Z164" s="644">
        <f t="shared" si="86"/>
        <v>7799000</v>
      </c>
      <c r="AA164" s="644">
        <f t="shared" si="87"/>
        <v>7799000</v>
      </c>
      <c r="AB164" s="644">
        <f t="shared" si="88"/>
        <v>70191000</v>
      </c>
      <c r="AC164" s="468">
        <f t="shared" si="89"/>
        <v>2</v>
      </c>
      <c r="AD164" s="644">
        <f t="shared" si="90"/>
        <v>7799000</v>
      </c>
      <c r="AE164" s="644">
        <f t="shared" si="91"/>
        <v>15598000</v>
      </c>
      <c r="AF164" s="644">
        <f t="shared" si="92"/>
        <v>62392000</v>
      </c>
      <c r="AG164" s="468"/>
    </row>
    <row r="165" spans="1:33" s="15" customFormat="1" ht="15" customHeight="1">
      <c r="A165" s="452" t="s">
        <v>947</v>
      </c>
      <c r="B165" s="293">
        <v>29</v>
      </c>
      <c r="C165" s="1423" t="s">
        <v>944</v>
      </c>
      <c r="D165" s="1358" t="s">
        <v>515</v>
      </c>
      <c r="E165" s="1359" t="s">
        <v>945</v>
      </c>
      <c r="F165" s="1360" t="s">
        <v>245</v>
      </c>
      <c r="G165" s="1360" t="s">
        <v>598</v>
      </c>
      <c r="H165" s="629" t="s">
        <v>278</v>
      </c>
      <c r="I165" s="1361">
        <v>1</v>
      </c>
      <c r="J165" s="1360" t="s">
        <v>207</v>
      </c>
      <c r="K165" s="1362">
        <v>77990000</v>
      </c>
      <c r="L165" s="1360">
        <v>2016</v>
      </c>
      <c r="M165" s="1363" t="s">
        <v>220</v>
      </c>
      <c r="N165" s="1363" t="s">
        <v>220</v>
      </c>
      <c r="O165" s="1363" t="s">
        <v>220</v>
      </c>
      <c r="P165" s="1363" t="s">
        <v>220</v>
      </c>
      <c r="R165" s="1360" t="s">
        <v>211</v>
      </c>
      <c r="S165" s="1944">
        <f t="shared" si="84"/>
        <v>77990000</v>
      </c>
      <c r="T165" s="1518" t="s">
        <v>99</v>
      </c>
      <c r="U165" s="1364"/>
      <c r="W165" s="1360" t="s">
        <v>946</v>
      </c>
      <c r="X165" s="468">
        <v>10</v>
      </c>
      <c r="Y165" s="468">
        <f t="shared" si="85"/>
        <v>1</v>
      </c>
      <c r="Z165" s="644">
        <f t="shared" si="86"/>
        <v>7799000</v>
      </c>
      <c r="AA165" s="644">
        <f t="shared" si="87"/>
        <v>7799000</v>
      </c>
      <c r="AB165" s="644">
        <f t="shared" si="88"/>
        <v>70191000</v>
      </c>
      <c r="AC165" s="468">
        <f t="shared" si="89"/>
        <v>2</v>
      </c>
      <c r="AD165" s="644">
        <f t="shared" si="90"/>
        <v>7799000</v>
      </c>
      <c r="AE165" s="644">
        <f t="shared" si="91"/>
        <v>15598000</v>
      </c>
      <c r="AF165" s="644">
        <f t="shared" si="92"/>
        <v>62392000</v>
      </c>
      <c r="AG165" s="468"/>
    </row>
    <row r="166" spans="1:33" s="15" customFormat="1" ht="15" customHeight="1">
      <c r="A166" s="452" t="s">
        <v>947</v>
      </c>
      <c r="B166" s="293">
        <v>30</v>
      </c>
      <c r="C166" s="1423" t="s">
        <v>944</v>
      </c>
      <c r="D166" s="1358" t="s">
        <v>515</v>
      </c>
      <c r="E166" s="1359" t="s">
        <v>945</v>
      </c>
      <c r="F166" s="1360" t="s">
        <v>245</v>
      </c>
      <c r="G166" s="1360" t="s">
        <v>598</v>
      </c>
      <c r="H166" s="629" t="s">
        <v>278</v>
      </c>
      <c r="I166" s="1361">
        <v>1</v>
      </c>
      <c r="J166" s="1360" t="s">
        <v>207</v>
      </c>
      <c r="K166" s="1362">
        <v>77990000</v>
      </c>
      <c r="L166" s="1360">
        <v>2016</v>
      </c>
      <c r="M166" s="1363" t="s">
        <v>220</v>
      </c>
      <c r="N166" s="1363" t="s">
        <v>220</v>
      </c>
      <c r="O166" s="1363" t="s">
        <v>220</v>
      </c>
      <c r="P166" s="1363" t="s">
        <v>220</v>
      </c>
      <c r="R166" s="1360" t="s">
        <v>211</v>
      </c>
      <c r="S166" s="1944">
        <f t="shared" si="84"/>
        <v>77990000</v>
      </c>
      <c r="T166" s="1518" t="s">
        <v>99</v>
      </c>
      <c r="U166" s="1364"/>
      <c r="W166" s="1360" t="s">
        <v>946</v>
      </c>
      <c r="X166" s="468">
        <v>10</v>
      </c>
      <c r="Y166" s="468">
        <f t="shared" si="85"/>
        <v>1</v>
      </c>
      <c r="Z166" s="644">
        <f t="shared" si="86"/>
        <v>7799000</v>
      </c>
      <c r="AA166" s="644">
        <f t="shared" si="87"/>
        <v>7799000</v>
      </c>
      <c r="AB166" s="644">
        <f t="shared" si="88"/>
        <v>70191000</v>
      </c>
      <c r="AC166" s="468">
        <f t="shared" si="89"/>
        <v>2</v>
      </c>
      <c r="AD166" s="644">
        <f t="shared" si="90"/>
        <v>7799000</v>
      </c>
      <c r="AE166" s="644">
        <f t="shared" si="91"/>
        <v>15598000</v>
      </c>
      <c r="AF166" s="644">
        <f t="shared" si="92"/>
        <v>62392000</v>
      </c>
      <c r="AG166" s="468"/>
    </row>
    <row r="167" spans="1:33" s="15" customFormat="1" ht="15" customHeight="1">
      <c r="A167" s="452"/>
      <c r="B167" s="293"/>
      <c r="C167" s="1357"/>
      <c r="D167" s="1358"/>
      <c r="E167" s="1359"/>
      <c r="F167" s="1360"/>
      <c r="G167" s="1360"/>
      <c r="I167" s="1361"/>
      <c r="J167" s="1360"/>
      <c r="K167" s="1362"/>
      <c r="L167" s="1360"/>
      <c r="M167" s="1363"/>
      <c r="N167" s="1363"/>
      <c r="O167" s="1363"/>
      <c r="P167" s="1363"/>
      <c r="R167" s="1360"/>
      <c r="S167" s="1944"/>
      <c r="T167" s="1360"/>
      <c r="U167" s="1364"/>
      <c r="W167" s="1360"/>
      <c r="X167" s="468"/>
      <c r="Y167" s="468"/>
      <c r="Z167" s="644"/>
      <c r="AA167" s="644"/>
      <c r="AB167" s="644"/>
      <c r="AC167" s="468"/>
      <c r="AD167" s="644"/>
      <c r="AE167" s="644"/>
      <c r="AF167" s="644"/>
      <c r="AG167" s="468"/>
    </row>
    <row r="168" spans="1:33" s="15" customFormat="1" ht="11.1" customHeight="1">
      <c r="A168" s="452"/>
      <c r="B168" s="215"/>
      <c r="C168" s="216"/>
      <c r="D168" s="215"/>
      <c r="E168" s="757"/>
      <c r="F168" s="757"/>
      <c r="G168" s="757"/>
      <c r="H168" s="758"/>
      <c r="I168" s="759"/>
      <c r="J168" s="757"/>
      <c r="K168" s="760"/>
      <c r="L168" s="757"/>
      <c r="M168" s="757"/>
      <c r="N168" s="757"/>
      <c r="O168" s="759"/>
      <c r="P168" s="757"/>
      <c r="Q168" s="759"/>
      <c r="R168" s="757"/>
      <c r="S168" s="1945"/>
      <c r="T168" s="757"/>
      <c r="U168" s="759"/>
      <c r="V168" s="757"/>
      <c r="W168" s="759"/>
      <c r="X168" s="518"/>
      <c r="Y168" s="518"/>
      <c r="Z168" s="518"/>
      <c r="AA168" s="518"/>
      <c r="AB168" s="518"/>
      <c r="AC168" s="518"/>
      <c r="AD168" s="518"/>
      <c r="AE168" s="518"/>
      <c r="AF168" s="518"/>
      <c r="AG168" s="468" t="b">
        <f t="shared" si="0"/>
        <v>1</v>
      </c>
    </row>
    <row r="169" spans="1:33" s="376" customFormat="1" ht="12.75">
      <c r="A169" s="468"/>
      <c r="B169" s="1584" t="s">
        <v>94</v>
      </c>
      <c r="C169" s="1630"/>
      <c r="D169" s="1630"/>
      <c r="E169" s="1630"/>
      <c r="F169" s="1630"/>
      <c r="G169" s="1630"/>
      <c r="H169" s="1585"/>
      <c r="I169" s="1542">
        <v>130</v>
      </c>
      <c r="J169" s="1543" t="s">
        <v>207</v>
      </c>
      <c r="K169" s="1563"/>
      <c r="L169" s="1616"/>
      <c r="M169" s="1616"/>
      <c r="N169" s="1616"/>
      <c r="O169" s="1616"/>
      <c r="P169" s="1616"/>
      <c r="Q169" s="1616"/>
      <c r="R169" s="1617"/>
      <c r="S169" s="1946">
        <f>SUM(S17:S168)</f>
        <v>10568510000</v>
      </c>
      <c r="T169" s="1618"/>
      <c r="U169" s="1619"/>
      <c r="V169" s="1619"/>
      <c r="W169" s="1620"/>
      <c r="X169" s="468"/>
      <c r="Y169" s="468"/>
      <c r="Z169" s="761">
        <f>SUM(Z19:Z168)</f>
        <v>1066879571.4285715</v>
      </c>
      <c r="AA169" s="761">
        <f>SUM(AA19:AA168)</f>
        <v>4123220000</v>
      </c>
      <c r="AB169" s="761">
        <f>SUM(AB19:AB168)</f>
        <v>6445290000</v>
      </c>
      <c r="AC169" s="468"/>
      <c r="AD169" s="761">
        <f>SUM(AD19:AD168)</f>
        <v>1066879571.4285715</v>
      </c>
      <c r="AE169" s="761">
        <f>SUM(AE19:AE168)</f>
        <v>5156671000</v>
      </c>
      <c r="AF169" s="761">
        <f>SUM(AF19:AF168)</f>
        <v>5411839000</v>
      </c>
      <c r="AG169" s="468" t="b">
        <f t="shared" si="0"/>
        <v>1</v>
      </c>
    </row>
    <row r="170" spans="1:33" s="376" customFormat="1" ht="12.75">
      <c r="A170" s="468"/>
      <c r="B170" s="638"/>
      <c r="C170" s="639"/>
      <c r="D170" s="639"/>
      <c r="E170" s="639"/>
      <c r="F170" s="639"/>
      <c r="G170" s="639"/>
      <c r="H170" s="639"/>
      <c r="I170" s="764"/>
      <c r="J170" s="765"/>
      <c r="K170" s="640"/>
      <c r="L170" s="639"/>
      <c r="M170" s="639"/>
      <c r="N170" s="639"/>
      <c r="O170" s="639"/>
      <c r="P170" s="639"/>
      <c r="Q170" s="639"/>
      <c r="R170" s="639"/>
      <c r="S170" s="1947"/>
      <c r="T170" s="766"/>
      <c r="U170" s="767"/>
      <c r="V170" s="767"/>
      <c r="W170" s="768"/>
      <c r="X170" s="468"/>
      <c r="Y170" s="468"/>
      <c r="Z170" s="468"/>
      <c r="AA170" s="468"/>
      <c r="AB170" s="468"/>
      <c r="AC170" s="468"/>
      <c r="AD170" s="468"/>
      <c r="AE170" s="468"/>
      <c r="AF170" s="468"/>
      <c r="AG170" s="468"/>
    </row>
    <row r="171" spans="1:33" s="376" customFormat="1" ht="12.75">
      <c r="A171" s="468"/>
      <c r="B171" s="638"/>
      <c r="C171" s="639"/>
      <c r="D171" s="639"/>
      <c r="E171" s="639"/>
      <c r="F171" s="639"/>
      <c r="G171" s="639"/>
      <c r="H171" s="639"/>
      <c r="I171" s="728"/>
      <c r="J171" s="769"/>
      <c r="K171" s="640"/>
      <c r="L171" s="639"/>
      <c r="M171" s="639"/>
      <c r="N171" s="639"/>
      <c r="O171" s="639"/>
      <c r="P171" s="639"/>
      <c r="Q171" s="639"/>
      <c r="R171" s="639"/>
      <c r="S171" s="1948"/>
      <c r="T171" s="767"/>
      <c r="U171" s="767"/>
      <c r="V171" s="767"/>
      <c r="W171" s="768"/>
      <c r="X171" s="468"/>
      <c r="Y171" s="468"/>
      <c r="Z171" s="468"/>
      <c r="AA171" s="468"/>
      <c r="AB171" s="468"/>
      <c r="AC171" s="468"/>
      <c r="AD171" s="468"/>
      <c r="AE171" s="468"/>
      <c r="AF171" s="468"/>
      <c r="AG171" s="468"/>
    </row>
    <row r="172" spans="1:33" s="376" customFormat="1" ht="12.75">
      <c r="A172" s="468"/>
      <c r="B172" s="638"/>
      <c r="C172" s="639"/>
      <c r="D172" s="639"/>
      <c r="E172" s="639"/>
      <c r="F172" s="639"/>
      <c r="G172" s="639"/>
      <c r="H172" s="639"/>
      <c r="I172" s="728"/>
      <c r="J172" s="769"/>
      <c r="K172" s="640"/>
      <c r="L172" s="639"/>
      <c r="M172" s="639"/>
      <c r="N172" s="639"/>
      <c r="O172" s="639"/>
      <c r="P172" s="639"/>
      <c r="Q172" s="639"/>
      <c r="R172" s="639"/>
      <c r="S172" s="1948"/>
      <c r="T172" s="767"/>
      <c r="U172" s="767"/>
      <c r="V172" s="767"/>
      <c r="W172" s="768"/>
      <c r="X172" s="468"/>
      <c r="Y172" s="468"/>
      <c r="Z172" s="468"/>
      <c r="AA172" s="468"/>
      <c r="AB172" s="468"/>
      <c r="AC172" s="468"/>
      <c r="AD172" s="468"/>
      <c r="AE172" s="468"/>
      <c r="AF172" s="468"/>
      <c r="AG172" s="468"/>
    </row>
    <row r="173" spans="1:33" s="376" customFormat="1" ht="12.75">
      <c r="A173" s="468"/>
      <c r="B173" s="638"/>
      <c r="C173" s="639"/>
      <c r="D173" s="639"/>
      <c r="E173" s="639"/>
      <c r="F173" s="639"/>
      <c r="G173" s="639"/>
      <c r="H173" s="639"/>
      <c r="I173" s="728"/>
      <c r="J173" s="769"/>
      <c r="K173" s="640"/>
      <c r="L173" s="639"/>
      <c r="M173" s="639"/>
      <c r="N173" s="639"/>
      <c r="O173" s="639"/>
      <c r="P173" s="639"/>
      <c r="Q173" s="639"/>
      <c r="R173" s="639"/>
      <c r="S173" s="1948"/>
      <c r="T173" s="767"/>
      <c r="U173" s="767"/>
      <c r="V173" s="767"/>
      <c r="W173" s="768"/>
      <c r="X173" s="468"/>
      <c r="Y173" s="468"/>
      <c r="Z173" s="468"/>
      <c r="AA173" s="468"/>
      <c r="AB173" s="468"/>
      <c r="AC173" s="468"/>
      <c r="AD173" s="468"/>
      <c r="AE173" s="468"/>
      <c r="AF173" s="468"/>
      <c r="AG173" s="468"/>
    </row>
    <row r="174" spans="1:33" s="376" customFormat="1" ht="12.75">
      <c r="A174" s="468"/>
      <c r="B174" s="638"/>
      <c r="C174" s="639"/>
      <c r="D174" s="639"/>
      <c r="E174" s="639"/>
      <c r="F174" s="639"/>
      <c r="G174" s="639"/>
      <c r="H174" s="639"/>
      <c r="I174" s="728"/>
      <c r="J174" s="769"/>
      <c r="K174" s="640"/>
      <c r="L174" s="639"/>
      <c r="M174" s="639"/>
      <c r="N174" s="639"/>
      <c r="O174" s="639"/>
      <c r="P174" s="639"/>
      <c r="Q174" s="639"/>
      <c r="R174" s="639"/>
      <c r="S174" s="1948"/>
      <c r="T174" s="767"/>
      <c r="U174" s="767"/>
      <c r="V174" s="767"/>
      <c r="W174" s="768"/>
      <c r="X174" s="468"/>
      <c r="Y174" s="468"/>
      <c r="Z174" s="468"/>
      <c r="AA174" s="468"/>
      <c r="AB174" s="468"/>
      <c r="AC174" s="468"/>
      <c r="AD174" s="468"/>
      <c r="AE174" s="468"/>
      <c r="AF174" s="468"/>
      <c r="AG174" s="468"/>
    </row>
    <row r="175" spans="1:33" s="376" customFormat="1" ht="12.75">
      <c r="A175" s="452" t="s">
        <v>270</v>
      </c>
      <c r="B175" s="1563" t="s">
        <v>94</v>
      </c>
      <c r="C175" s="1616"/>
      <c r="D175" s="1616"/>
      <c r="E175" s="1616"/>
      <c r="F175" s="1616"/>
      <c r="G175" s="1616"/>
      <c r="H175" s="1617"/>
      <c r="I175" s="721"/>
      <c r="J175" s="429"/>
      <c r="K175" s="1563"/>
      <c r="L175" s="1616"/>
      <c r="M175" s="1616"/>
      <c r="N175" s="1616"/>
      <c r="O175" s="1616"/>
      <c r="P175" s="1616"/>
      <c r="Q175" s="1616"/>
      <c r="R175" s="1617"/>
      <c r="S175" s="1949">
        <f>SUM(S19:S20)</f>
        <v>291425000</v>
      </c>
      <c r="T175" s="1618"/>
      <c r="U175" s="1619"/>
      <c r="V175" s="1619"/>
      <c r="W175" s="1620"/>
      <c r="X175" s="468"/>
      <c r="Y175" s="468"/>
      <c r="Z175" s="761">
        <f>SUM(Z19:Z20)</f>
        <v>39171071.428571433</v>
      </c>
      <c r="AA175" s="762">
        <f>SUM(AA19:AA20)</f>
        <v>285682500</v>
      </c>
      <c r="AB175" s="763">
        <f>SUM(AB19:AB20)</f>
        <v>5742500</v>
      </c>
      <c r="AC175" s="468"/>
      <c r="AD175" s="761">
        <f>SUM(AD19:AD20)</f>
        <v>39171071.428571433</v>
      </c>
      <c r="AE175" s="762">
        <f>SUM(AE19:AE20)</f>
        <v>291425000</v>
      </c>
      <c r="AF175" s="762">
        <f>SUM(AF19:AF22)</f>
        <v>0</v>
      </c>
      <c r="AG175" s="468"/>
    </row>
    <row r="176" spans="1:33" s="376" customFormat="1" ht="12.75">
      <c r="A176" s="452" t="s">
        <v>421</v>
      </c>
      <c r="B176" s="1563" t="s">
        <v>94</v>
      </c>
      <c r="C176" s="1616"/>
      <c r="D176" s="1616"/>
      <c r="E176" s="1616"/>
      <c r="F176" s="1616"/>
      <c r="G176" s="1616"/>
      <c r="H176" s="1617"/>
      <c r="I176" s="721"/>
      <c r="J176" s="429"/>
      <c r="K176" s="1563"/>
      <c r="L176" s="1616"/>
      <c r="M176" s="1616"/>
      <c r="N176" s="1616"/>
      <c r="O176" s="1616"/>
      <c r="P176" s="1616"/>
      <c r="Q176" s="1616"/>
      <c r="R176" s="1617"/>
      <c r="S176" s="1946">
        <f>SUM(S25:S26)</f>
        <v>186920000</v>
      </c>
      <c r="T176" s="1618"/>
      <c r="U176" s="1619"/>
      <c r="V176" s="1619"/>
      <c r="W176" s="1620"/>
      <c r="X176" s="468"/>
      <c r="Y176" s="468"/>
      <c r="Z176" s="761">
        <f>SUM(Z25:Z26)</f>
        <v>18692000</v>
      </c>
      <c r="AA176" s="762">
        <f>SUM(AA25:AA26)</f>
        <v>149536000</v>
      </c>
      <c r="AB176" s="763">
        <f>SUM(AB25:AB26)</f>
        <v>37384000</v>
      </c>
      <c r="AC176" s="828"/>
      <c r="AD176" s="761">
        <f>SUM(AD25:AD26)</f>
        <v>18692000</v>
      </c>
      <c r="AE176" s="762">
        <f>SUM(AE25:AE26)</f>
        <v>168228000</v>
      </c>
      <c r="AF176" s="763">
        <f>SUM(AF25:AF26)</f>
        <v>18692000</v>
      </c>
      <c r="AG176" s="468"/>
    </row>
    <row r="177" spans="1:33" s="376" customFormat="1" ht="12.75">
      <c r="A177" s="452" t="s">
        <v>510</v>
      </c>
      <c r="B177" s="1563" t="s">
        <v>94</v>
      </c>
      <c r="C177" s="1616"/>
      <c r="D177" s="1616"/>
      <c r="E177" s="1616"/>
      <c r="F177" s="1616"/>
      <c r="G177" s="1616"/>
      <c r="H177" s="1617"/>
      <c r="I177" s="721"/>
      <c r="J177" s="429"/>
      <c r="K177" s="1563"/>
      <c r="L177" s="1616"/>
      <c r="M177" s="1616"/>
      <c r="N177" s="1616"/>
      <c r="O177" s="1616"/>
      <c r="P177" s="1616"/>
      <c r="Q177" s="1616"/>
      <c r="R177" s="1617"/>
      <c r="S177" s="1946">
        <f>SUM(S36:S37)</f>
        <v>449950000</v>
      </c>
      <c r="T177" s="1618"/>
      <c r="U177" s="1619"/>
      <c r="V177" s="1619"/>
      <c r="W177" s="1620"/>
      <c r="X177" s="468"/>
      <c r="Y177" s="468"/>
      <c r="Z177" s="761">
        <f>SUM(Z36:Z37)</f>
        <v>44995000</v>
      </c>
      <c r="AA177" s="762">
        <f>SUM(AA36:AA37)</f>
        <v>269970000</v>
      </c>
      <c r="AB177" s="763">
        <f>SUM(AB36:AB37)</f>
        <v>179980000</v>
      </c>
      <c r="AC177" s="468"/>
      <c r="AD177" s="761">
        <f>SUM(AD36:AD37)</f>
        <v>44995000</v>
      </c>
      <c r="AE177" s="762">
        <f>SUM(AE36:AE37)</f>
        <v>314965000</v>
      </c>
      <c r="AF177" s="763">
        <f>SUM(AF36:AF37)</f>
        <v>134985000</v>
      </c>
      <c r="AG177" s="468"/>
    </row>
    <row r="178" spans="1:33" s="468" customFormat="1" ht="11.1" customHeight="1">
      <c r="A178" s="452" t="s">
        <v>595</v>
      </c>
      <c r="B178" s="1563" t="s">
        <v>94</v>
      </c>
      <c r="C178" s="1616"/>
      <c r="D178" s="1616"/>
      <c r="E178" s="1616"/>
      <c r="F178" s="1616"/>
      <c r="G178" s="1616"/>
      <c r="H178" s="1617"/>
      <c r="I178" s="721"/>
      <c r="J178" s="429"/>
      <c r="K178" s="1563"/>
      <c r="L178" s="1616"/>
      <c r="M178" s="1616"/>
      <c r="N178" s="1616"/>
      <c r="O178" s="1616"/>
      <c r="P178" s="1616"/>
      <c r="Q178" s="1616"/>
      <c r="R178" s="1617"/>
      <c r="S178" s="1946">
        <f>SUM(S42:S87)</f>
        <v>3387710000</v>
      </c>
      <c r="T178" s="1618"/>
      <c r="U178" s="1619"/>
      <c r="V178" s="1619"/>
      <c r="W178" s="1620"/>
      <c r="Z178" s="761">
        <f>SUM(Z42:Z87)</f>
        <v>338771000</v>
      </c>
      <c r="AA178" s="762">
        <f>SUM(AA42:AA87)</f>
        <v>1693855000</v>
      </c>
      <c r="AB178" s="763">
        <f>SUM(AB42:AB87)</f>
        <v>1693855000</v>
      </c>
      <c r="AD178" s="761">
        <f>SUM(AD42:AD87)</f>
        <v>338771000</v>
      </c>
      <c r="AE178" s="762">
        <f>SUM(AE42:AE87)</f>
        <v>2032626000</v>
      </c>
      <c r="AF178" s="763">
        <f>SUM(AF42:AF87)</f>
        <v>1355084000</v>
      </c>
    </row>
    <row r="179" spans="1:33" s="376" customFormat="1" ht="12.75">
      <c r="A179" s="452" t="s">
        <v>671</v>
      </c>
      <c r="B179" s="1563" t="s">
        <v>94</v>
      </c>
      <c r="C179" s="1616"/>
      <c r="D179" s="1616"/>
      <c r="E179" s="1616"/>
      <c r="F179" s="1616"/>
      <c r="G179" s="1616"/>
      <c r="H179" s="1617"/>
      <c r="I179" s="721"/>
      <c r="J179" s="429"/>
      <c r="K179" s="1563"/>
      <c r="L179" s="1616"/>
      <c r="M179" s="1616"/>
      <c r="N179" s="1616"/>
      <c r="O179" s="1616"/>
      <c r="P179" s="1616"/>
      <c r="Q179" s="1616"/>
      <c r="R179" s="1617"/>
      <c r="S179" s="1946">
        <f>SUM(S91:S96)</f>
        <v>464500000</v>
      </c>
      <c r="T179" s="1618"/>
      <c r="U179" s="1619"/>
      <c r="V179" s="1619"/>
      <c r="W179" s="1620"/>
      <c r="X179" s="468"/>
      <c r="Y179" s="468"/>
      <c r="Z179" s="761">
        <f>SUM(Z91:Z96)</f>
        <v>46450000</v>
      </c>
      <c r="AA179" s="762">
        <f>SUM(AA91:AA96)</f>
        <v>185800000</v>
      </c>
      <c r="AB179" s="763">
        <f>SUM(AB91:AB96)</f>
        <v>278700000</v>
      </c>
      <c r="AC179" s="468"/>
      <c r="AD179" s="761">
        <f>SUM(AD91:AD96)</f>
        <v>46450000</v>
      </c>
      <c r="AE179" s="762">
        <f>SUM(AE91:AE96)</f>
        <v>232250000</v>
      </c>
      <c r="AF179" s="763">
        <f>SUM(AF91:AF96)</f>
        <v>232250000</v>
      </c>
      <c r="AG179" s="468"/>
    </row>
    <row r="180" spans="1:33" s="558" customFormat="1" ht="12.75">
      <c r="A180" s="452" t="s">
        <v>752</v>
      </c>
      <c r="B180" s="1563" t="s">
        <v>94</v>
      </c>
      <c r="C180" s="1616"/>
      <c r="D180" s="1616"/>
      <c r="E180" s="1616"/>
      <c r="F180" s="1616"/>
      <c r="G180" s="1616"/>
      <c r="H180" s="1617"/>
      <c r="I180" s="721"/>
      <c r="J180" s="429"/>
      <c r="K180" s="1563"/>
      <c r="L180" s="1616"/>
      <c r="M180" s="1616"/>
      <c r="N180" s="1616"/>
      <c r="O180" s="1616"/>
      <c r="P180" s="1616"/>
      <c r="Q180" s="1616"/>
      <c r="R180" s="1617"/>
      <c r="S180" s="1946">
        <f>SUM(S101:S132)</f>
        <v>2708020000</v>
      </c>
      <c r="T180" s="1618"/>
      <c r="U180" s="1619"/>
      <c r="V180" s="1619"/>
      <c r="W180" s="1620"/>
      <c r="X180" s="502"/>
      <c r="Y180" s="840"/>
      <c r="Z180" s="841">
        <f t="shared" ref="Z180:AB181" si="93">SUM(Z101:Z132)</f>
        <v>270802000</v>
      </c>
      <c r="AA180" s="841">
        <f t="shared" si="93"/>
        <v>812406000</v>
      </c>
      <c r="AB180" s="841">
        <f t="shared" si="93"/>
        <v>1895614000</v>
      </c>
      <c r="AC180" s="502"/>
      <c r="AD180" s="841">
        <f t="shared" ref="AD180:AF181" si="94">SUM(AD101:AD132)</f>
        <v>270802000</v>
      </c>
      <c r="AE180" s="841">
        <f t="shared" si="94"/>
        <v>1083208000</v>
      </c>
      <c r="AF180" s="841">
        <f t="shared" si="94"/>
        <v>1624812000</v>
      </c>
      <c r="AG180" s="502"/>
    </row>
    <row r="181" spans="1:33" s="558" customFormat="1" ht="12.75">
      <c r="A181" s="452" t="s">
        <v>947</v>
      </c>
      <c r="B181" s="1563" t="s">
        <v>94</v>
      </c>
      <c r="C181" s="1616"/>
      <c r="D181" s="1616"/>
      <c r="E181" s="1616"/>
      <c r="F181" s="1616"/>
      <c r="G181" s="1616"/>
      <c r="H181" s="1617"/>
      <c r="I181" s="721"/>
      <c r="J181" s="1353"/>
      <c r="K181" s="1563"/>
      <c r="L181" s="1616"/>
      <c r="M181" s="1616"/>
      <c r="N181" s="1616"/>
      <c r="O181" s="1616"/>
      <c r="P181" s="1616"/>
      <c r="Q181" s="1616"/>
      <c r="R181" s="1617"/>
      <c r="S181" s="1946">
        <f>SUM(S137)</f>
        <v>77990000</v>
      </c>
      <c r="T181" s="1618"/>
      <c r="U181" s="1619"/>
      <c r="V181" s="1619"/>
      <c r="W181" s="1620"/>
      <c r="X181" s="502"/>
      <c r="Y181" s="840"/>
      <c r="Z181" s="841">
        <f t="shared" si="93"/>
        <v>246874000</v>
      </c>
      <c r="AA181" s="841">
        <f t="shared" si="93"/>
        <v>740622000</v>
      </c>
      <c r="AB181" s="841">
        <f t="shared" si="93"/>
        <v>1728118000</v>
      </c>
      <c r="AC181" s="502"/>
      <c r="AD181" s="841">
        <f t="shared" si="94"/>
        <v>246874000</v>
      </c>
      <c r="AE181" s="841">
        <f t="shared" si="94"/>
        <v>987496000</v>
      </c>
      <c r="AF181" s="841">
        <f t="shared" si="94"/>
        <v>1481244000</v>
      </c>
      <c r="AG181" s="502"/>
    </row>
    <row r="182" spans="1:33" s="399" customFormat="1" ht="13.5">
      <c r="A182" s="502"/>
      <c r="B182" s="403"/>
      <c r="C182" s="404"/>
      <c r="D182" s="403"/>
      <c r="E182" s="405"/>
      <c r="F182" s="405"/>
      <c r="G182" s="405"/>
      <c r="H182" s="406"/>
      <c r="I182" s="407"/>
      <c r="J182" s="405"/>
      <c r="K182" s="555"/>
      <c r="L182" s="405"/>
      <c r="M182" s="405"/>
      <c r="N182" s="405"/>
      <c r="O182" s="407"/>
      <c r="P182" s="405"/>
      <c r="Q182" s="407"/>
      <c r="R182" s="405"/>
      <c r="S182" s="1950">
        <f>SUM(S175:S181)</f>
        <v>7566515000</v>
      </c>
      <c r="T182" s="405"/>
      <c r="U182" s="407"/>
      <c r="V182" s="405"/>
      <c r="W182" s="407"/>
      <c r="X182" s="408"/>
      <c r="Y182" s="408"/>
      <c r="Z182" s="822"/>
      <c r="AA182" s="822"/>
      <c r="AB182" s="823"/>
      <c r="AC182" s="408"/>
      <c r="AD182" s="822"/>
      <c r="AE182" s="822"/>
      <c r="AF182" s="822"/>
      <c r="AG182" s="408"/>
    </row>
    <row r="183" spans="1:33" s="399" customFormat="1" ht="13.5">
      <c r="A183" s="502"/>
      <c r="B183" s="403"/>
      <c r="C183" s="404"/>
      <c r="D183" s="403"/>
      <c r="E183" s="405"/>
      <c r="F183" s="405"/>
      <c r="G183" s="405"/>
      <c r="H183" s="406"/>
      <c r="I183" s="407"/>
      <c r="J183" s="405"/>
      <c r="K183" s="555"/>
      <c r="L183" s="405"/>
      <c r="M183" s="405"/>
      <c r="N183" s="405"/>
      <c r="O183" s="407"/>
      <c r="P183" s="405"/>
      <c r="Q183" s="407"/>
      <c r="R183" s="405"/>
      <c r="S183" s="1950"/>
      <c r="T183" s="405"/>
      <c r="U183" s="407"/>
      <c r="V183" s="405"/>
      <c r="W183" s="407"/>
      <c r="X183" s="408"/>
      <c r="Y183" s="408"/>
      <c r="Z183" s="822"/>
      <c r="AA183" s="822"/>
      <c r="AB183" s="823"/>
      <c r="AC183" s="408"/>
      <c r="AD183" s="822"/>
      <c r="AE183" s="822"/>
      <c r="AF183" s="822"/>
      <c r="AG183" s="408"/>
    </row>
    <row r="184" spans="1:33" s="399" customFormat="1" ht="13.5">
      <c r="A184" s="502"/>
      <c r="B184" s="407"/>
      <c r="C184" s="405"/>
      <c r="D184" s="407"/>
      <c r="E184" s="405"/>
      <c r="F184" s="405"/>
      <c r="G184" s="405"/>
      <c r="H184" s="406"/>
      <c r="I184" s="407"/>
      <c r="J184" s="405"/>
      <c r="K184" s="555"/>
      <c r="L184" s="405"/>
      <c r="M184" s="405"/>
      <c r="N184" s="405"/>
      <c r="O184" s="407"/>
      <c r="P184" s="405"/>
      <c r="Q184" s="407"/>
      <c r="R184" s="405"/>
      <c r="S184" s="1950"/>
      <c r="T184" s="405"/>
      <c r="U184" s="407"/>
      <c r="V184" s="405"/>
      <c r="W184" s="407"/>
      <c r="X184" s="408"/>
      <c r="Y184" s="408"/>
      <c r="Z184" s="822"/>
      <c r="AA184" s="822"/>
      <c r="AB184" s="823"/>
      <c r="AC184" s="408"/>
      <c r="AD184" s="822"/>
      <c r="AE184" s="822"/>
      <c r="AF184" s="822"/>
      <c r="AG184" s="408"/>
    </row>
    <row r="185" spans="1:33" s="399" customFormat="1" ht="13.5">
      <c r="A185" s="502"/>
      <c r="B185" s="407"/>
      <c r="C185" s="405"/>
      <c r="D185" s="407"/>
      <c r="E185" s="405"/>
      <c r="F185" s="405"/>
      <c r="G185" s="405"/>
      <c r="H185" s="406"/>
      <c r="I185" s="407"/>
      <c r="J185" s="405"/>
      <c r="K185" s="555"/>
      <c r="L185" s="405"/>
      <c r="M185" s="405"/>
      <c r="N185" s="405"/>
      <c r="O185" s="407"/>
      <c r="P185" s="405"/>
      <c r="Q185" s="407"/>
      <c r="R185" s="405"/>
      <c r="S185" s="1950"/>
      <c r="T185" s="405"/>
      <c r="U185" s="407"/>
      <c r="V185" s="405"/>
      <c r="W185" s="407"/>
      <c r="X185" s="408"/>
      <c r="Y185" s="408"/>
      <c r="Z185" s="822"/>
      <c r="AA185" s="822"/>
      <c r="AB185" s="823"/>
      <c r="AC185" s="408"/>
      <c r="AD185" s="822"/>
      <c r="AE185" s="822"/>
      <c r="AF185" s="822"/>
      <c r="AG185" s="408"/>
    </row>
    <row r="186" spans="1:33" s="399" customFormat="1" ht="13.5">
      <c r="A186" s="502"/>
      <c r="B186" s="407"/>
      <c r="C186" s="405"/>
      <c r="D186" s="407"/>
      <c r="E186" s="405"/>
      <c r="F186" s="405"/>
      <c r="G186" s="405"/>
      <c r="H186" s="406"/>
      <c r="I186" s="407"/>
      <c r="J186" s="405"/>
      <c r="K186" s="555"/>
      <c r="L186" s="405"/>
      <c r="M186" s="405"/>
      <c r="N186" s="405"/>
      <c r="O186" s="407"/>
      <c r="P186" s="405"/>
      <c r="Q186" s="407"/>
      <c r="R186" s="405"/>
      <c r="S186" s="1950"/>
      <c r="T186" s="405"/>
      <c r="U186" s="407"/>
      <c r="V186" s="405"/>
      <c r="W186" s="407"/>
      <c r="X186" s="408"/>
      <c r="Y186" s="408"/>
      <c r="Z186" s="822"/>
      <c r="AA186" s="822"/>
      <c r="AB186" s="823"/>
      <c r="AC186" s="408"/>
      <c r="AD186" s="822"/>
      <c r="AE186" s="822"/>
      <c r="AF186" s="822"/>
      <c r="AG186" s="408"/>
    </row>
    <row r="187" spans="1:33" s="399" customFormat="1" ht="12.75">
      <c r="A187" s="502"/>
      <c r="B187" s="407"/>
      <c r="C187" s="405"/>
      <c r="D187" s="407"/>
      <c r="E187" s="405"/>
      <c r="F187" s="405"/>
      <c r="G187" s="405"/>
      <c r="H187" s="406"/>
      <c r="I187" s="407"/>
      <c r="J187" s="405"/>
      <c r="K187" s="555"/>
      <c r="L187" s="405"/>
      <c r="M187" s="405"/>
      <c r="N187" s="405"/>
      <c r="O187" s="407"/>
      <c r="P187" s="405"/>
      <c r="Q187" s="407"/>
      <c r="R187" s="405"/>
      <c r="S187" s="1950"/>
      <c r="T187" s="405"/>
      <c r="U187" s="407"/>
      <c r="V187" s="405"/>
      <c r="W187" s="407"/>
      <c r="X187" s="408"/>
      <c r="Y187" s="408"/>
      <c r="Z187" s="822"/>
      <c r="AA187" s="822"/>
      <c r="AB187" s="822"/>
      <c r="AC187" s="408"/>
      <c r="AD187" s="822"/>
      <c r="AE187" s="822"/>
      <c r="AF187" s="822"/>
      <c r="AG187" s="408"/>
    </row>
    <row r="188" spans="1:33" s="409" customFormat="1" ht="10.9" customHeight="1">
      <c r="A188" s="503"/>
      <c r="B188" s="410"/>
      <c r="C188" s="411"/>
      <c r="D188" s="412"/>
      <c r="E188" s="413"/>
      <c r="F188" s="414"/>
      <c r="G188" s="414"/>
      <c r="H188" s="410"/>
      <c r="I188" s="414"/>
      <c r="J188" s="414"/>
      <c r="K188" s="556"/>
      <c r="L188" s="414"/>
      <c r="M188" s="415"/>
      <c r="N188" s="415"/>
      <c r="O188" s="415"/>
      <c r="P188" s="415"/>
      <c r="Q188" s="415"/>
      <c r="R188" s="414"/>
      <c r="S188" s="1951"/>
      <c r="T188" s="416"/>
      <c r="U188" s="416"/>
      <c r="V188" s="416"/>
      <c r="W188" s="417"/>
      <c r="X188" s="418"/>
      <c r="Y188" s="418"/>
      <c r="Z188" s="824"/>
      <c r="AA188" s="824"/>
      <c r="AB188" s="824"/>
      <c r="AC188" s="418"/>
      <c r="AD188" s="824"/>
      <c r="AE188" s="824"/>
      <c r="AF188" s="824"/>
      <c r="AG188" s="418"/>
    </row>
    <row r="189" spans="1:33" s="320" customFormat="1" ht="13.5">
      <c r="A189" s="453"/>
      <c r="D189" s="321"/>
      <c r="G189" s="321"/>
      <c r="H189" s="322"/>
      <c r="I189" s="322"/>
      <c r="J189" s="322"/>
      <c r="K189" s="1347"/>
      <c r="L189" s="322"/>
      <c r="S189" s="1952"/>
      <c r="X189" s="402"/>
      <c r="Y189" s="402"/>
      <c r="Z189" s="825"/>
      <c r="AA189" s="825"/>
      <c r="AB189" s="825"/>
      <c r="AC189" s="402"/>
      <c r="AD189" s="825"/>
      <c r="AE189" s="825"/>
      <c r="AF189" s="825"/>
      <c r="AG189" s="402"/>
    </row>
    <row r="190" spans="1:33" s="320" customFormat="1" ht="13.5">
      <c r="A190" s="453"/>
      <c r="H190" s="323"/>
      <c r="I190" s="323"/>
      <c r="J190" s="323"/>
      <c r="K190" s="548"/>
      <c r="L190" s="323"/>
      <c r="S190" s="1952"/>
      <c r="X190" s="402"/>
      <c r="Y190" s="402"/>
      <c r="Z190" s="825"/>
      <c r="AA190" s="825"/>
      <c r="AB190" s="825"/>
      <c r="AC190" s="402"/>
      <c r="AD190" s="825"/>
      <c r="AE190" s="825"/>
      <c r="AF190" s="825"/>
      <c r="AG190" s="402"/>
    </row>
    <row r="191" spans="1:33" s="320" customFormat="1" ht="13.5">
      <c r="A191" s="453"/>
      <c r="H191" s="323"/>
      <c r="I191" s="323"/>
      <c r="J191" s="323"/>
      <c r="K191" s="1348"/>
      <c r="L191" s="323"/>
      <c r="S191" s="1952"/>
      <c r="X191" s="402"/>
      <c r="Y191" s="402"/>
      <c r="Z191" s="825"/>
      <c r="AA191" s="825"/>
      <c r="AB191" s="825"/>
      <c r="AC191" s="402"/>
      <c r="AD191" s="825"/>
      <c r="AE191" s="825"/>
      <c r="AF191" s="825"/>
      <c r="AG191" s="402"/>
    </row>
    <row r="192" spans="1:33" s="320" customFormat="1" ht="13.5">
      <c r="A192" s="453"/>
      <c r="H192" s="323"/>
      <c r="I192" s="323"/>
      <c r="J192" s="323"/>
      <c r="K192" s="548"/>
      <c r="L192" s="323"/>
      <c r="S192" s="1952"/>
      <c r="X192" s="402"/>
      <c r="Y192" s="402"/>
      <c r="Z192" s="825"/>
      <c r="AA192" s="825"/>
      <c r="AB192" s="825"/>
      <c r="AC192" s="402"/>
      <c r="AD192" s="825"/>
      <c r="AE192" s="825"/>
      <c r="AF192" s="825"/>
      <c r="AG192" s="402"/>
    </row>
    <row r="193" spans="1:33" s="320" customFormat="1" ht="13.5">
      <c r="A193" s="453"/>
      <c r="H193" s="323"/>
      <c r="I193" s="323"/>
      <c r="J193" s="323"/>
      <c r="K193" s="548"/>
      <c r="L193" s="323"/>
      <c r="S193" s="1952"/>
      <c r="X193" s="402"/>
      <c r="Y193" s="402"/>
      <c r="Z193" s="825"/>
      <c r="AA193" s="825"/>
      <c r="AB193" s="825"/>
      <c r="AC193" s="402"/>
      <c r="AD193" s="825"/>
      <c r="AE193" s="825"/>
      <c r="AF193" s="825"/>
      <c r="AG193" s="402"/>
    </row>
    <row r="194" spans="1:33" s="320" customFormat="1" ht="13.5">
      <c r="A194" s="453"/>
      <c r="H194" s="323"/>
      <c r="I194" s="323"/>
      <c r="J194" s="323"/>
      <c r="K194" s="548"/>
      <c r="L194" s="323"/>
      <c r="S194" s="1952"/>
      <c r="X194" s="402"/>
      <c r="Y194" s="402"/>
      <c r="Z194" s="825"/>
      <c r="AA194" s="825"/>
      <c r="AB194" s="825"/>
      <c r="AC194" s="402"/>
      <c r="AD194" s="825"/>
      <c r="AE194" s="825"/>
      <c r="AF194" s="825"/>
      <c r="AG194" s="402"/>
    </row>
    <row r="195" spans="1:33" s="320" customFormat="1" ht="13.5">
      <c r="A195" s="453"/>
      <c r="H195" s="323"/>
      <c r="I195" s="323"/>
      <c r="J195" s="323"/>
      <c r="K195" s="548"/>
      <c r="L195" s="323"/>
      <c r="S195" s="1952"/>
      <c r="X195" s="402"/>
      <c r="Y195" s="402"/>
      <c r="Z195" s="825"/>
      <c r="AA195" s="825"/>
      <c r="AB195" s="825"/>
      <c r="AC195" s="402"/>
      <c r="AD195" s="825"/>
      <c r="AE195" s="825"/>
      <c r="AF195" s="825"/>
      <c r="AG195" s="402"/>
    </row>
    <row r="196" spans="1:33" s="320" customFormat="1" ht="13.5">
      <c r="A196" s="453"/>
      <c r="H196" s="323"/>
      <c r="I196" s="323"/>
      <c r="J196" s="323"/>
      <c r="K196" s="548"/>
      <c r="L196" s="323"/>
      <c r="S196" s="1952"/>
      <c r="Z196" s="548"/>
      <c r="AA196" s="548"/>
      <c r="AB196" s="548"/>
      <c r="AD196" s="548"/>
      <c r="AE196" s="548"/>
      <c r="AF196" s="548"/>
    </row>
    <row r="197" spans="1:33" s="320" customFormat="1" ht="13.5">
      <c r="A197" s="453"/>
      <c r="H197" s="323"/>
      <c r="I197" s="323"/>
      <c r="J197" s="323"/>
      <c r="K197" s="548"/>
      <c r="L197" s="323"/>
      <c r="S197" s="1952"/>
      <c r="Z197" s="548"/>
      <c r="AA197" s="548"/>
      <c r="AB197" s="548"/>
      <c r="AD197" s="548"/>
      <c r="AE197" s="548"/>
      <c r="AF197" s="548"/>
    </row>
    <row r="198" spans="1:33" s="15" customFormat="1">
      <c r="A198" s="468"/>
      <c r="B198" s="90"/>
      <c r="C198" s="90"/>
      <c r="D198" s="90"/>
      <c r="E198" s="91"/>
      <c r="F198" s="91"/>
      <c r="G198" s="91"/>
      <c r="H198" s="91"/>
      <c r="I198" s="91"/>
      <c r="J198" s="91"/>
      <c r="K198" s="557"/>
      <c r="L198" s="91"/>
      <c r="M198" s="91"/>
      <c r="N198" s="89"/>
      <c r="O198" s="89"/>
      <c r="P198" s="89"/>
      <c r="Q198" s="89"/>
      <c r="R198" s="89"/>
      <c r="S198" s="37"/>
      <c r="T198" s="89"/>
      <c r="U198" s="89"/>
      <c r="V198" s="89"/>
      <c r="W198" s="89"/>
      <c r="Z198" s="826"/>
      <c r="AA198" s="826"/>
      <c r="AB198" s="826"/>
      <c r="AD198" s="826"/>
      <c r="AE198" s="826"/>
      <c r="AF198" s="826"/>
    </row>
    <row r="199" spans="1:33" s="15" customFormat="1">
      <c r="A199" s="468"/>
      <c r="B199" s="90"/>
      <c r="C199" s="90"/>
      <c r="D199" s="90"/>
      <c r="E199" s="34"/>
      <c r="F199" s="34"/>
      <c r="G199" s="34"/>
      <c r="H199" s="34"/>
      <c r="I199" s="34"/>
      <c r="J199" s="34"/>
      <c r="K199" s="38"/>
      <c r="L199" s="34"/>
      <c r="M199" s="34"/>
      <c r="N199" s="89"/>
      <c r="O199" s="89"/>
      <c r="P199" s="89"/>
      <c r="Q199" s="89"/>
      <c r="R199" s="89"/>
      <c r="S199" s="37"/>
      <c r="T199" s="89"/>
      <c r="U199" s="89"/>
      <c r="V199" s="89"/>
      <c r="W199" s="89"/>
      <c r="Z199" s="826"/>
      <c r="AA199" s="826"/>
      <c r="AB199" s="826"/>
      <c r="AD199" s="826"/>
      <c r="AE199" s="826"/>
      <c r="AF199" s="826"/>
    </row>
    <row r="200" spans="1:33" s="15" customFormat="1">
      <c r="A200" s="468"/>
      <c r="B200" s="90"/>
      <c r="C200" s="90"/>
      <c r="D200" s="90"/>
      <c r="E200" s="34"/>
      <c r="F200" s="34"/>
      <c r="G200" s="34"/>
      <c r="H200" s="34"/>
      <c r="I200" s="34"/>
      <c r="J200" s="34"/>
      <c r="K200" s="38"/>
      <c r="L200" s="89"/>
      <c r="M200" s="89"/>
      <c r="N200" s="89"/>
      <c r="O200" s="89"/>
      <c r="P200" s="89"/>
      <c r="Q200" s="89"/>
      <c r="R200" s="89"/>
      <c r="S200" s="37"/>
      <c r="T200" s="89"/>
      <c r="U200" s="89"/>
      <c r="V200" s="89"/>
      <c r="W200" s="89"/>
      <c r="Z200" s="826"/>
      <c r="AA200" s="826"/>
      <c r="AB200" s="826"/>
      <c r="AD200" s="826"/>
      <c r="AE200" s="826"/>
      <c r="AF200" s="826"/>
    </row>
    <row r="201" spans="1:33" s="15" customFormat="1">
      <c r="A201" s="468"/>
      <c r="B201" s="90"/>
      <c r="C201" s="90"/>
      <c r="D201" s="90"/>
      <c r="E201" s="34"/>
      <c r="F201" s="34"/>
      <c r="G201" s="34"/>
      <c r="H201" s="34"/>
      <c r="I201" s="34"/>
      <c r="J201" s="34"/>
      <c r="K201" s="38"/>
      <c r="L201" s="89"/>
      <c r="M201" s="89"/>
      <c r="N201" s="89"/>
      <c r="O201" s="89"/>
      <c r="P201" s="89"/>
      <c r="Q201" s="89"/>
      <c r="R201" s="89"/>
      <c r="S201" s="37"/>
      <c r="T201" s="89"/>
      <c r="U201" s="89"/>
      <c r="V201" s="89"/>
      <c r="W201" s="89"/>
      <c r="Z201" s="826"/>
      <c r="AA201" s="826"/>
      <c r="AB201" s="826"/>
      <c r="AD201" s="826"/>
      <c r="AE201" s="826"/>
      <c r="AF201" s="826"/>
    </row>
    <row r="202" spans="1:33" s="15" customFormat="1">
      <c r="A202" s="468"/>
      <c r="B202" s="90"/>
      <c r="C202" s="90"/>
      <c r="D202" s="90"/>
      <c r="E202" s="34"/>
      <c r="F202" s="34"/>
      <c r="G202" s="34"/>
      <c r="H202" s="34"/>
      <c r="I202" s="34"/>
      <c r="J202" s="34"/>
      <c r="K202" s="38"/>
      <c r="L202" s="89"/>
      <c r="M202" s="89"/>
      <c r="N202" s="89"/>
      <c r="O202" s="89"/>
      <c r="P202" s="89"/>
      <c r="Q202" s="89"/>
      <c r="R202" s="89"/>
      <c r="S202" s="37"/>
      <c r="T202" s="89"/>
      <c r="U202" s="89"/>
      <c r="V202" s="89"/>
      <c r="W202" s="89"/>
      <c r="Z202" s="826"/>
      <c r="AA202" s="826"/>
      <c r="AB202" s="826"/>
      <c r="AD202" s="826"/>
      <c r="AE202" s="826"/>
      <c r="AF202" s="826"/>
    </row>
    <row r="203" spans="1:33" s="15" customFormat="1">
      <c r="A203" s="468"/>
      <c r="B203" s="90"/>
      <c r="C203" s="90"/>
      <c r="D203" s="90"/>
      <c r="E203" s="34"/>
      <c r="F203" s="34"/>
      <c r="G203" s="34"/>
      <c r="H203" s="34"/>
      <c r="I203" s="34"/>
      <c r="J203" s="34"/>
      <c r="K203" s="38"/>
      <c r="L203" s="89"/>
      <c r="M203" s="89"/>
      <c r="N203" s="89"/>
      <c r="O203" s="89"/>
      <c r="P203" s="89"/>
      <c r="Q203" s="89"/>
      <c r="R203" s="89"/>
      <c r="S203" s="37"/>
      <c r="T203" s="89"/>
      <c r="U203" s="89"/>
      <c r="V203" s="89"/>
      <c r="W203" s="89"/>
      <c r="Z203" s="826"/>
      <c r="AA203" s="826"/>
      <c r="AB203" s="826"/>
      <c r="AD203" s="826"/>
      <c r="AE203" s="826"/>
      <c r="AF203" s="826"/>
    </row>
    <row r="204" spans="1:33" s="15" customFormat="1">
      <c r="A204" s="468"/>
      <c r="B204" s="90"/>
      <c r="C204" s="90"/>
      <c r="D204" s="90"/>
      <c r="E204" s="91"/>
      <c r="F204" s="91"/>
      <c r="G204" s="91"/>
      <c r="H204" s="91"/>
      <c r="I204" s="91"/>
      <c r="J204" s="91"/>
      <c r="K204" s="557"/>
      <c r="L204" s="91"/>
      <c r="M204" s="91"/>
      <c r="N204" s="89"/>
      <c r="O204" s="89"/>
      <c r="P204" s="89"/>
      <c r="Q204" s="89"/>
      <c r="R204" s="89"/>
      <c r="S204" s="37"/>
      <c r="T204" s="89"/>
      <c r="U204" s="89"/>
      <c r="V204" s="89"/>
      <c r="W204" s="89"/>
      <c r="Z204" s="826"/>
      <c r="AA204" s="826"/>
      <c r="AB204" s="826"/>
      <c r="AD204" s="826"/>
      <c r="AE204" s="826"/>
      <c r="AF204" s="826"/>
    </row>
    <row r="205" spans="1:33">
      <c r="A205" s="453"/>
      <c r="B205" s="51"/>
      <c r="C205" s="42"/>
      <c r="D205" s="42"/>
      <c r="E205" s="10"/>
      <c r="F205" s="10"/>
      <c r="G205" s="10"/>
      <c r="H205" s="10"/>
      <c r="I205" s="10"/>
      <c r="J205" s="10"/>
      <c r="K205" s="552"/>
      <c r="L205" s="10"/>
      <c r="M205" s="10"/>
      <c r="S205" s="1953"/>
      <c r="T205" s="10"/>
      <c r="U205" s="10"/>
      <c r="V205" s="10"/>
      <c r="W205" s="10"/>
    </row>
    <row r="206" spans="1:33">
      <c r="A206" s="453"/>
      <c r="B206" s="51"/>
      <c r="C206" s="42"/>
      <c r="D206" s="42"/>
      <c r="E206" s="10"/>
      <c r="F206" s="10"/>
      <c r="G206" s="10"/>
      <c r="H206" s="10"/>
      <c r="I206" s="10"/>
      <c r="J206" s="10"/>
      <c r="K206" s="552"/>
      <c r="L206" s="10"/>
      <c r="M206" s="10"/>
      <c r="S206" s="1953"/>
      <c r="T206" s="10"/>
      <c r="U206" s="10"/>
      <c r="V206" s="10"/>
      <c r="W206" s="10"/>
    </row>
    <row r="207" spans="1:33">
      <c r="A207" s="453"/>
      <c r="B207" s="52"/>
      <c r="C207" s="45"/>
      <c r="D207" s="50"/>
      <c r="E207" s="45"/>
      <c r="F207" s="46"/>
      <c r="G207" s="46"/>
      <c r="H207" s="47"/>
      <c r="I207" s="47"/>
      <c r="J207" s="47"/>
      <c r="K207" s="38"/>
      <c r="L207" s="48"/>
      <c r="M207" s="48"/>
      <c r="N207" s="48"/>
      <c r="O207" s="48"/>
      <c r="P207" s="48"/>
      <c r="Q207" s="48"/>
      <c r="R207" s="48"/>
      <c r="S207" s="37"/>
      <c r="T207" s="47"/>
      <c r="U207" s="47"/>
      <c r="V207" s="47"/>
      <c r="W207" s="49"/>
    </row>
    <row r="208" spans="1:33">
      <c r="A208" s="453"/>
    </row>
    <row r="209" spans="1:1">
      <c r="A209" s="453"/>
    </row>
    <row r="210" spans="1:1">
      <c r="A210" s="453"/>
    </row>
    <row r="211" spans="1:1">
      <c r="A211" s="453"/>
    </row>
    <row r="212" spans="1:1">
      <c r="A212" s="453"/>
    </row>
    <row r="213" spans="1:1">
      <c r="A213" s="453"/>
    </row>
    <row r="214" spans="1:1">
      <c r="A214" s="453"/>
    </row>
    <row r="215" spans="1:1">
      <c r="A215" s="453"/>
    </row>
    <row r="216" spans="1:1">
      <c r="A216" s="453"/>
    </row>
    <row r="217" spans="1:1">
      <c r="A217" s="453"/>
    </row>
    <row r="218" spans="1:1">
      <c r="A218" s="453"/>
    </row>
    <row r="219" spans="1:1">
      <c r="A219" s="453"/>
    </row>
    <row r="220" spans="1:1">
      <c r="A220" s="453"/>
    </row>
    <row r="221" spans="1:1">
      <c r="A221" s="453"/>
    </row>
    <row r="222" spans="1:1">
      <c r="A222" s="453"/>
    </row>
    <row r="223" spans="1:1">
      <c r="A223" s="453"/>
    </row>
    <row r="224" spans="1:1">
      <c r="A224" s="453"/>
    </row>
    <row r="225" spans="1:1">
      <c r="A225" s="453"/>
    </row>
    <row r="226" spans="1:1">
      <c r="A226" s="453"/>
    </row>
    <row r="227" spans="1:1">
      <c r="A227" s="453"/>
    </row>
    <row r="228" spans="1:1">
      <c r="A228" s="453"/>
    </row>
    <row r="229" spans="1:1">
      <c r="A229" s="453"/>
    </row>
    <row r="230" spans="1:1">
      <c r="A230" s="453"/>
    </row>
    <row r="231" spans="1:1">
      <c r="A231" s="453"/>
    </row>
    <row r="232" spans="1:1">
      <c r="A232" s="453"/>
    </row>
    <row r="233" spans="1:1">
      <c r="A233" s="453"/>
    </row>
    <row r="234" spans="1:1">
      <c r="A234" s="453"/>
    </row>
    <row r="235" spans="1:1">
      <c r="A235" s="453"/>
    </row>
    <row r="236" spans="1:1">
      <c r="A236" s="453"/>
    </row>
    <row r="237" spans="1:1">
      <c r="A237" s="453"/>
    </row>
    <row r="238" spans="1:1">
      <c r="A238" s="453"/>
    </row>
    <row r="239" spans="1:1">
      <c r="A239" s="453"/>
    </row>
    <row r="240" spans="1:1">
      <c r="A240" s="453"/>
    </row>
    <row r="241" spans="1:1">
      <c r="A241" s="453"/>
    </row>
    <row r="242" spans="1:1">
      <c r="A242" s="453"/>
    </row>
    <row r="243" spans="1:1">
      <c r="A243" s="453"/>
    </row>
    <row r="244" spans="1:1">
      <c r="A244" s="453"/>
    </row>
    <row r="245" spans="1:1">
      <c r="A245" s="453"/>
    </row>
    <row r="246" spans="1:1">
      <c r="A246" s="453"/>
    </row>
    <row r="247" spans="1:1">
      <c r="A247" s="453"/>
    </row>
    <row r="248" spans="1:1">
      <c r="A248" s="453"/>
    </row>
    <row r="274" spans="24:24">
      <c r="X274" s="6"/>
    </row>
    <row r="275" spans="24:24">
      <c r="X275" s="7"/>
    </row>
  </sheetData>
  <autoFilter ref="A16:AG181"/>
  <mergeCells count="53">
    <mergeCell ref="B181:H181"/>
    <mergeCell ref="K181:R181"/>
    <mergeCell ref="T181:W181"/>
    <mergeCell ref="C100:E100"/>
    <mergeCell ref="B176:H176"/>
    <mergeCell ref="K176:R176"/>
    <mergeCell ref="T176:W176"/>
    <mergeCell ref="T169:W169"/>
    <mergeCell ref="B169:H169"/>
    <mergeCell ref="K169:R169"/>
    <mergeCell ref="B175:H175"/>
    <mergeCell ref="K175:R175"/>
    <mergeCell ref="T175:W175"/>
    <mergeCell ref="B180:H180"/>
    <mergeCell ref="K180:R180"/>
    <mergeCell ref="T180:W180"/>
    <mergeCell ref="B179:H179"/>
    <mergeCell ref="K179:R179"/>
    <mergeCell ref="T179:W179"/>
    <mergeCell ref="B178:H178"/>
    <mergeCell ref="K178:R178"/>
    <mergeCell ref="T178:W178"/>
    <mergeCell ref="B177:H177"/>
    <mergeCell ref="K177:R177"/>
    <mergeCell ref="T177:W177"/>
    <mergeCell ref="AD14:AF14"/>
    <mergeCell ref="B1:W1"/>
    <mergeCell ref="B2:W2"/>
    <mergeCell ref="B3:W3"/>
    <mergeCell ref="I14:K14"/>
    <mergeCell ref="D14:E14"/>
    <mergeCell ref="B4:W4"/>
    <mergeCell ref="R14:R15"/>
    <mergeCell ref="S14:S15"/>
    <mergeCell ref="W14:W15"/>
    <mergeCell ref="C14:C15"/>
    <mergeCell ref="F14:F15"/>
    <mergeCell ref="H14:H15"/>
    <mergeCell ref="M14:Q14"/>
    <mergeCell ref="C18:E18"/>
    <mergeCell ref="Z14:AB14"/>
    <mergeCell ref="C35:E35"/>
    <mergeCell ref="AC14:AC15"/>
    <mergeCell ref="I15:J15"/>
    <mergeCell ref="X14:X15"/>
    <mergeCell ref="Y14:Y15"/>
    <mergeCell ref="T14:V14"/>
    <mergeCell ref="L14:L15"/>
    <mergeCell ref="C41:E41"/>
    <mergeCell ref="C90:E90"/>
    <mergeCell ref="C24:D24"/>
    <mergeCell ref="B14:B15"/>
    <mergeCell ref="G14:G15"/>
  </mergeCells>
  <phoneticPr fontId="2" type="noConversion"/>
  <printOptions horizontalCentered="1"/>
  <pageMargins left="0.7" right="0.7" top="0.75" bottom="0.75" header="0.3" footer="0.3"/>
  <pageSetup paperSize="512" scale="35" orientation="landscape" horizontalDpi="4294967293" vertic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51"/>
  <sheetViews>
    <sheetView view="pageBreakPreview" topLeftCell="A16" zoomScaleSheetLayoutView="100" workbookViewId="0">
      <selection activeCell="N39" sqref="N39"/>
    </sheetView>
  </sheetViews>
  <sheetFormatPr defaultRowHeight="12.75"/>
  <cols>
    <col min="1" max="1" width="21.5703125" customWidth="1"/>
    <col min="2" max="2" width="5.85546875" customWidth="1"/>
    <col min="3" max="3" width="22.28515625" customWidth="1"/>
    <col min="4" max="4" width="13.5703125" customWidth="1"/>
    <col min="5" max="5" width="10.85546875" customWidth="1"/>
    <col min="11" max="11" width="6.42578125" customWidth="1"/>
    <col min="12" max="12" width="12" customWidth="1"/>
    <col min="13" max="13" width="9.85546875" customWidth="1"/>
    <col min="14" max="14" width="10.28515625" customWidth="1"/>
    <col min="15" max="15" width="19.5703125" style="2057" customWidth="1"/>
    <col min="16" max="16" width="4.140625" customWidth="1"/>
    <col min="17" max="17" width="4.5703125" customWidth="1"/>
    <col min="18" max="18" width="4.140625" customWidth="1"/>
    <col min="19" max="19" width="13.140625" customWidth="1"/>
    <col min="20" max="20" width="12.140625" style="846" customWidth="1"/>
    <col min="21" max="21" width="11.42578125" style="846" customWidth="1"/>
    <col min="22" max="22" width="11.5703125" style="547" customWidth="1"/>
    <col min="23" max="23" width="12" style="547" customWidth="1"/>
    <col min="24" max="24" width="13" style="547" customWidth="1"/>
    <col min="25" max="25" width="9.140625" style="846"/>
    <col min="26" max="26" width="11.7109375" style="547" customWidth="1"/>
    <col min="27" max="27" width="10.7109375" style="547" customWidth="1"/>
    <col min="28" max="28" width="12.5703125" style="547" customWidth="1"/>
  </cols>
  <sheetData>
    <row r="1" spans="1:28" ht="16.5">
      <c r="B1" s="1634" t="s">
        <v>136</v>
      </c>
      <c r="C1" s="1634"/>
      <c r="D1" s="1634"/>
      <c r="E1" s="1634"/>
      <c r="F1" s="1634"/>
      <c r="G1" s="1634"/>
      <c r="H1" s="1634"/>
      <c r="I1" s="1634"/>
      <c r="J1" s="1634"/>
      <c r="K1" s="1634"/>
      <c r="L1" s="1634"/>
      <c r="M1" s="1634"/>
      <c r="N1" s="1634"/>
      <c r="O1" s="1634"/>
      <c r="P1" s="1634"/>
      <c r="Q1" s="1634"/>
      <c r="R1" s="1634"/>
      <c r="S1" s="1634"/>
    </row>
    <row r="2" spans="1:28" ht="16.5">
      <c r="B2" s="1634" t="s">
        <v>66</v>
      </c>
      <c r="C2" s="1634"/>
      <c r="D2" s="1634"/>
      <c r="E2" s="1634"/>
      <c r="F2" s="1634"/>
      <c r="G2" s="1634"/>
      <c r="H2" s="1634"/>
      <c r="I2" s="1634"/>
      <c r="J2" s="1634"/>
      <c r="K2" s="1634"/>
      <c r="L2" s="1634"/>
      <c r="M2" s="1634"/>
      <c r="N2" s="1634"/>
      <c r="O2" s="1634"/>
      <c r="P2" s="1634"/>
      <c r="Q2" s="1634"/>
      <c r="R2" s="1634"/>
      <c r="S2" s="1634"/>
    </row>
    <row r="3" spans="1:28" ht="16.5">
      <c r="B3" s="1634" t="s">
        <v>67</v>
      </c>
      <c r="C3" s="1634"/>
      <c r="D3" s="1634"/>
      <c r="E3" s="1634"/>
      <c r="F3" s="1634"/>
      <c r="G3" s="1634"/>
      <c r="H3" s="1634"/>
      <c r="I3" s="1634"/>
      <c r="J3" s="1634"/>
      <c r="K3" s="1634"/>
      <c r="L3" s="1634"/>
      <c r="M3" s="1634"/>
      <c r="N3" s="1634"/>
      <c r="O3" s="1634"/>
      <c r="P3" s="1634"/>
      <c r="Q3" s="1634"/>
      <c r="R3" s="1634"/>
      <c r="S3" s="1634"/>
    </row>
    <row r="4" spans="1:28" ht="16.5">
      <c r="B4" s="1634" t="s">
        <v>1029</v>
      </c>
      <c r="C4" s="1634"/>
      <c r="D4" s="1634"/>
      <c r="E4" s="1634"/>
      <c r="F4" s="1634"/>
      <c r="G4" s="1634"/>
      <c r="H4" s="1634"/>
      <c r="I4" s="1634"/>
      <c r="J4" s="1634"/>
      <c r="K4" s="1634"/>
      <c r="L4" s="1634"/>
      <c r="M4" s="1634"/>
      <c r="N4" s="1634"/>
      <c r="O4" s="1634"/>
      <c r="P4" s="1634"/>
      <c r="Q4" s="1634"/>
      <c r="R4" s="1634"/>
      <c r="S4" s="1634"/>
    </row>
    <row r="5" spans="1:28" ht="16.5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931"/>
      <c r="P5" s="132"/>
      <c r="Q5" s="132"/>
      <c r="R5" s="132"/>
      <c r="S5" s="132"/>
    </row>
    <row r="6" spans="1:28" ht="16.5">
      <c r="B6" s="131" t="s">
        <v>68</v>
      </c>
      <c r="C6" s="130"/>
      <c r="D6" s="131" t="s">
        <v>69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974"/>
      <c r="P6" s="133"/>
      <c r="Q6" s="133"/>
      <c r="R6" s="133"/>
      <c r="S6" s="130"/>
    </row>
    <row r="7" spans="1:28" ht="16.5">
      <c r="B7" s="131" t="s">
        <v>70</v>
      </c>
      <c r="C7" s="130"/>
      <c r="D7" s="131" t="s">
        <v>71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974"/>
      <c r="P7" s="133"/>
      <c r="Q7" s="133"/>
      <c r="R7" s="133"/>
      <c r="S7" s="130"/>
    </row>
    <row r="8" spans="1:28" ht="16.5">
      <c r="B8" s="131" t="s">
        <v>72</v>
      </c>
      <c r="C8" s="130"/>
      <c r="D8" s="442" t="s">
        <v>899</v>
      </c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974"/>
      <c r="P8" s="133"/>
      <c r="Q8" s="133"/>
      <c r="R8" s="133"/>
      <c r="S8" s="130"/>
    </row>
    <row r="9" spans="1:28" ht="16.5">
      <c r="B9" s="131" t="s">
        <v>73</v>
      </c>
      <c r="C9" s="130"/>
      <c r="D9" s="442" t="s">
        <v>900</v>
      </c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974"/>
      <c r="P9" s="133"/>
      <c r="Q9" s="133"/>
      <c r="R9" s="133"/>
      <c r="S9" s="130"/>
    </row>
    <row r="10" spans="1:28" ht="16.5">
      <c r="B10" s="131" t="s">
        <v>74</v>
      </c>
      <c r="C10" s="130"/>
      <c r="D10" s="131" t="s">
        <v>75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974"/>
      <c r="P10" s="133"/>
      <c r="Q10" s="133"/>
      <c r="R10" s="133"/>
      <c r="S10" s="130"/>
    </row>
    <row r="11" spans="1:28" ht="16.5">
      <c r="B11" s="131" t="s">
        <v>76</v>
      </c>
      <c r="C11" s="130"/>
      <c r="D11" s="131" t="s">
        <v>138</v>
      </c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974"/>
      <c r="P11" s="133"/>
      <c r="Q11" s="133"/>
      <c r="R11" s="133"/>
      <c r="S11" s="130"/>
    </row>
    <row r="12" spans="1:28" ht="16.5">
      <c r="B12" s="131" t="s">
        <v>36</v>
      </c>
      <c r="C12" s="130"/>
      <c r="D12" s="131" t="s">
        <v>139</v>
      </c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974"/>
      <c r="P12" s="133"/>
      <c r="Q12" s="133"/>
      <c r="R12" s="133"/>
      <c r="S12" s="130"/>
    </row>
    <row r="13" spans="1:28" ht="16.5">
      <c r="B13" s="106"/>
      <c r="C13" s="105"/>
      <c r="D13" s="106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975"/>
      <c r="P13" s="134"/>
      <c r="Q13" s="134"/>
      <c r="R13" s="134"/>
      <c r="S13" s="105"/>
    </row>
    <row r="14" spans="1:28" ht="33" customHeight="1">
      <c r="B14" s="1635" t="s">
        <v>16</v>
      </c>
      <c r="C14" s="1636" t="s">
        <v>78</v>
      </c>
      <c r="D14" s="1635" t="s">
        <v>0</v>
      </c>
      <c r="E14" s="1635"/>
      <c r="F14" s="1631" t="s">
        <v>95</v>
      </c>
      <c r="G14" s="1631" t="s">
        <v>96</v>
      </c>
      <c r="H14" s="1631" t="s">
        <v>97</v>
      </c>
      <c r="I14" s="1631" t="s">
        <v>9</v>
      </c>
      <c r="J14" s="1631" t="s">
        <v>98</v>
      </c>
      <c r="K14" s="1631"/>
      <c r="L14" s="1631"/>
      <c r="M14" s="1631" t="s">
        <v>184</v>
      </c>
      <c r="N14" s="1632" t="s">
        <v>156</v>
      </c>
      <c r="O14" s="2068" t="s">
        <v>168</v>
      </c>
      <c r="P14" s="1631" t="s">
        <v>7</v>
      </c>
      <c r="Q14" s="1631"/>
      <c r="R14" s="1631"/>
      <c r="S14" s="1631" t="s">
        <v>2</v>
      </c>
      <c r="T14" s="1592" t="s">
        <v>214</v>
      </c>
      <c r="U14" s="1589" t="s">
        <v>215</v>
      </c>
      <c r="V14" s="1586" t="s">
        <v>216</v>
      </c>
      <c r="W14" s="1587"/>
      <c r="X14" s="1588"/>
      <c r="Y14" s="1589" t="s">
        <v>215</v>
      </c>
      <c r="Z14" s="1586" t="s">
        <v>1038</v>
      </c>
      <c r="AA14" s="1587"/>
      <c r="AB14" s="1588"/>
    </row>
    <row r="15" spans="1:28" ht="40.5">
      <c r="B15" s="1635"/>
      <c r="C15" s="1637"/>
      <c r="D15" s="109" t="s">
        <v>5</v>
      </c>
      <c r="E15" s="124" t="s">
        <v>23</v>
      </c>
      <c r="F15" s="1631"/>
      <c r="G15" s="1631"/>
      <c r="H15" s="1631"/>
      <c r="I15" s="1631"/>
      <c r="J15" s="1631" t="s">
        <v>37</v>
      </c>
      <c r="K15" s="1631"/>
      <c r="L15" s="178" t="s">
        <v>176</v>
      </c>
      <c r="M15" s="1631"/>
      <c r="N15" s="1633"/>
      <c r="O15" s="2069"/>
      <c r="P15" s="274" t="s">
        <v>99</v>
      </c>
      <c r="Q15" s="274" t="s">
        <v>100</v>
      </c>
      <c r="R15" s="274" t="s">
        <v>101</v>
      </c>
      <c r="S15" s="1631"/>
      <c r="T15" s="1593"/>
      <c r="U15" s="1590"/>
      <c r="V15" s="1147" t="s">
        <v>218</v>
      </c>
      <c r="W15" s="1147" t="s">
        <v>1035</v>
      </c>
      <c r="X15" s="1147" t="s">
        <v>1036</v>
      </c>
      <c r="Y15" s="1590"/>
      <c r="Z15" s="1147" t="s">
        <v>1037</v>
      </c>
      <c r="AA15" s="1147" t="s">
        <v>1039</v>
      </c>
      <c r="AB15" s="1147" t="s">
        <v>1040</v>
      </c>
    </row>
    <row r="16" spans="1:28" ht="13.5">
      <c r="A16" s="452" t="s">
        <v>270</v>
      </c>
      <c r="B16" s="152" t="s">
        <v>84</v>
      </c>
      <c r="C16" s="172" t="s">
        <v>85</v>
      </c>
      <c r="D16" s="152" t="s">
        <v>86</v>
      </c>
      <c r="E16" s="172" t="s">
        <v>87</v>
      </c>
      <c r="F16" s="172" t="s">
        <v>88</v>
      </c>
      <c r="G16" s="172" t="s">
        <v>89</v>
      </c>
      <c r="H16" s="172" t="s">
        <v>90</v>
      </c>
      <c r="I16" s="172" t="s">
        <v>20</v>
      </c>
      <c r="J16" s="172" t="s">
        <v>17</v>
      </c>
      <c r="K16" s="172" t="s">
        <v>15</v>
      </c>
      <c r="L16" s="152" t="s">
        <v>91</v>
      </c>
      <c r="M16" s="172" t="s">
        <v>92</v>
      </c>
      <c r="N16" s="152" t="s">
        <v>93</v>
      </c>
      <c r="O16" s="1977" t="s">
        <v>18</v>
      </c>
      <c r="P16" s="172" t="s">
        <v>21</v>
      </c>
      <c r="Q16" s="172" t="s">
        <v>22</v>
      </c>
      <c r="R16" s="172" t="s">
        <v>19</v>
      </c>
      <c r="S16" s="172" t="s">
        <v>114</v>
      </c>
      <c r="T16" s="357">
        <v>19</v>
      </c>
      <c r="U16" s="358">
        <v>20</v>
      </c>
      <c r="V16" s="709">
        <v>21</v>
      </c>
      <c r="W16" s="709">
        <v>22</v>
      </c>
      <c r="X16" s="709">
        <v>23</v>
      </c>
      <c r="Y16" s="358">
        <v>24</v>
      </c>
      <c r="Z16" s="709">
        <v>25</v>
      </c>
      <c r="AA16" s="709">
        <v>26</v>
      </c>
      <c r="AB16" s="709">
        <v>27</v>
      </c>
    </row>
    <row r="17" spans="1:29" ht="15" customHeight="1">
      <c r="A17" s="452" t="s">
        <v>270</v>
      </c>
      <c r="B17" s="1639" t="s">
        <v>450</v>
      </c>
      <c r="C17" s="1639"/>
      <c r="D17" s="1639"/>
      <c r="E17" s="430"/>
      <c r="F17" s="430"/>
      <c r="G17" s="430"/>
      <c r="H17" s="430"/>
      <c r="I17" s="430"/>
      <c r="J17" s="430"/>
      <c r="K17" s="430"/>
      <c r="L17" s="339"/>
      <c r="M17" s="430"/>
      <c r="N17" s="339"/>
      <c r="O17" s="2070"/>
      <c r="P17" s="430"/>
      <c r="Q17" s="430"/>
      <c r="R17" s="430"/>
      <c r="S17" s="430"/>
      <c r="T17" s="730"/>
      <c r="U17" s="731"/>
      <c r="V17" s="813"/>
      <c r="W17" s="813"/>
      <c r="X17" s="813"/>
      <c r="Y17" s="731"/>
      <c r="Z17" s="813"/>
      <c r="AA17" s="813"/>
      <c r="AB17" s="813"/>
    </row>
    <row r="18" spans="1:29" s="564" customFormat="1" ht="15" customHeight="1">
      <c r="A18" s="452" t="s">
        <v>270</v>
      </c>
      <c r="B18" s="796">
        <v>1</v>
      </c>
      <c r="C18" s="1293" t="s">
        <v>279</v>
      </c>
      <c r="D18" s="582" t="s">
        <v>280</v>
      </c>
      <c r="E18" s="643" t="s">
        <v>281</v>
      </c>
      <c r="F18" s="568" t="s">
        <v>213</v>
      </c>
      <c r="G18" s="568" t="s">
        <v>213</v>
      </c>
      <c r="H18" s="798" t="s">
        <v>213</v>
      </c>
      <c r="I18" s="798" t="s">
        <v>212</v>
      </c>
      <c r="J18" s="798">
        <v>1</v>
      </c>
      <c r="K18" s="798" t="s">
        <v>207</v>
      </c>
      <c r="L18" s="581">
        <v>30000000</v>
      </c>
      <c r="M18" s="798">
        <v>2008</v>
      </c>
      <c r="N18" s="798" t="s">
        <v>275</v>
      </c>
      <c r="O18" s="1964">
        <v>30000000</v>
      </c>
      <c r="P18" s="1518" t="s">
        <v>99</v>
      </c>
      <c r="Q18" s="798"/>
      <c r="R18" s="798"/>
      <c r="S18" s="798"/>
      <c r="T18" s="495">
        <v>5</v>
      </c>
      <c r="U18" s="495">
        <f>2012-M18+1</f>
        <v>5</v>
      </c>
      <c r="V18" s="436">
        <f>O18/T18</f>
        <v>6000000</v>
      </c>
      <c r="W18" s="436">
        <f>U18*V18</f>
        <v>30000000</v>
      </c>
      <c r="X18" s="436">
        <f>O18-W18</f>
        <v>0</v>
      </c>
      <c r="Y18" s="495">
        <f>2012-M18+1</f>
        <v>5</v>
      </c>
      <c r="Z18" s="436">
        <f>O18/T18</f>
        <v>6000000</v>
      </c>
      <c r="AA18" s="436">
        <f>Y18*Z18</f>
        <v>30000000</v>
      </c>
      <c r="AB18" s="436">
        <f>O18-AA18</f>
        <v>0</v>
      </c>
      <c r="AC18" s="564" t="b">
        <f>AA18+AB18=O18</f>
        <v>1</v>
      </c>
    </row>
    <row r="19" spans="1:29" s="564" customFormat="1" ht="15" customHeight="1">
      <c r="A19" s="452" t="s">
        <v>270</v>
      </c>
      <c r="B19" s="796">
        <v>2</v>
      </c>
      <c r="C19" s="1293" t="s">
        <v>255</v>
      </c>
      <c r="D19" s="582" t="s">
        <v>280</v>
      </c>
      <c r="E19" s="643" t="s">
        <v>281</v>
      </c>
      <c r="F19" s="568" t="s">
        <v>282</v>
      </c>
      <c r="G19" s="568" t="s">
        <v>213</v>
      </c>
      <c r="H19" s="798" t="s">
        <v>213</v>
      </c>
      <c r="I19" s="798" t="s">
        <v>212</v>
      </c>
      <c r="J19" s="798">
        <v>1</v>
      </c>
      <c r="K19" s="798" t="s">
        <v>207</v>
      </c>
      <c r="L19" s="1297">
        <v>13000000</v>
      </c>
      <c r="M19" s="798">
        <v>2008</v>
      </c>
      <c r="N19" s="798" t="s">
        <v>275</v>
      </c>
      <c r="O19" s="2071">
        <v>13000000</v>
      </c>
      <c r="P19" s="1518" t="s">
        <v>99</v>
      </c>
      <c r="Q19" s="798"/>
      <c r="R19" s="798"/>
      <c r="S19" s="798"/>
      <c r="T19" s="468">
        <v>5</v>
      </c>
      <c r="U19" s="495">
        <f>2012-M19+1</f>
        <v>5</v>
      </c>
      <c r="V19" s="436">
        <f>O19/T19</f>
        <v>2600000</v>
      </c>
      <c r="W19" s="436">
        <f>U19*V19</f>
        <v>13000000</v>
      </c>
      <c r="X19" s="436">
        <f>O19-W19</f>
        <v>0</v>
      </c>
      <c r="Y19" s="495">
        <f>2012-M19+1</f>
        <v>5</v>
      </c>
      <c r="Z19" s="436">
        <f>O19/T19</f>
        <v>2600000</v>
      </c>
      <c r="AA19" s="436">
        <f>Y19*Z19</f>
        <v>13000000</v>
      </c>
      <c r="AB19" s="436">
        <f>O19-AA19</f>
        <v>0</v>
      </c>
      <c r="AC19" s="564" t="b">
        <f t="shared" ref="AC19:AC37" si="0">AA19+AB19=O19</f>
        <v>1</v>
      </c>
    </row>
    <row r="20" spans="1:29" s="564" customFormat="1" ht="15" customHeight="1">
      <c r="A20" s="452" t="s">
        <v>270</v>
      </c>
      <c r="B20" s="796"/>
      <c r="C20" s="1293"/>
      <c r="D20" s="582"/>
      <c r="E20" s="643"/>
      <c r="F20" s="568"/>
      <c r="G20" s="568"/>
      <c r="H20" s="798"/>
      <c r="I20" s="798"/>
      <c r="J20" s="798"/>
      <c r="K20" s="798"/>
      <c r="L20" s="1297"/>
      <c r="M20" s="798"/>
      <c r="N20" s="798"/>
      <c r="O20" s="2071"/>
      <c r="P20" s="798"/>
      <c r="Q20" s="798"/>
      <c r="R20" s="798"/>
      <c r="S20" s="798"/>
      <c r="T20" s="468"/>
      <c r="U20" s="495"/>
      <c r="V20" s="436"/>
      <c r="W20" s="436"/>
      <c r="X20" s="436"/>
      <c r="Y20" s="495"/>
      <c r="Z20" s="436"/>
      <c r="AA20" s="436"/>
      <c r="AB20" s="436"/>
      <c r="AC20" s="564" t="b">
        <f t="shared" si="0"/>
        <v>1</v>
      </c>
    </row>
    <row r="21" spans="1:29" s="564" customFormat="1" ht="15" customHeight="1">
      <c r="A21" s="452"/>
      <c r="B21" s="796"/>
      <c r="C21" s="1293"/>
      <c r="D21" s="582"/>
      <c r="E21" s="643"/>
      <c r="F21" s="568"/>
      <c r="G21" s="568"/>
      <c r="H21" s="798"/>
      <c r="I21" s="798"/>
      <c r="J21" s="798"/>
      <c r="K21" s="798"/>
      <c r="L21" s="1297"/>
      <c r="M21" s="798"/>
      <c r="N21" s="798"/>
      <c r="O21" s="2071"/>
      <c r="P21" s="798"/>
      <c r="Q21" s="798"/>
      <c r="R21" s="798"/>
      <c r="S21" s="798"/>
      <c r="T21" s="468"/>
      <c r="U21" s="495"/>
      <c r="V21" s="436"/>
      <c r="W21" s="436"/>
      <c r="X21" s="436"/>
      <c r="Y21" s="495"/>
      <c r="Z21" s="436"/>
      <c r="AA21" s="436"/>
      <c r="AB21" s="436"/>
      <c r="AC21" s="564" t="b">
        <f t="shared" si="0"/>
        <v>1</v>
      </c>
    </row>
    <row r="22" spans="1:29" s="564" customFormat="1" ht="15" customHeight="1">
      <c r="A22" s="452"/>
      <c r="B22" s="796"/>
      <c r="C22" s="1293"/>
      <c r="D22" s="582"/>
      <c r="E22" s="643"/>
      <c r="F22" s="568"/>
      <c r="G22" s="568"/>
      <c r="H22" s="798"/>
      <c r="I22" s="798"/>
      <c r="J22" s="798"/>
      <c r="K22" s="798"/>
      <c r="L22" s="1297"/>
      <c r="M22" s="798"/>
      <c r="N22" s="798"/>
      <c r="O22" s="2071"/>
      <c r="P22" s="798"/>
      <c r="Q22" s="798"/>
      <c r="R22" s="798"/>
      <c r="S22" s="798"/>
      <c r="T22" s="468"/>
      <c r="U22" s="700"/>
      <c r="V22" s="847"/>
      <c r="W22" s="847"/>
      <c r="X22" s="847"/>
      <c r="Y22" s="700"/>
      <c r="Z22" s="847"/>
      <c r="AA22" s="847"/>
      <c r="AB22" s="847"/>
      <c r="AC22" s="564" t="b">
        <f t="shared" si="0"/>
        <v>1</v>
      </c>
    </row>
    <row r="23" spans="1:29" s="564" customFormat="1" ht="15" customHeight="1">
      <c r="A23" s="452" t="s">
        <v>671</v>
      </c>
      <c r="B23" s="796"/>
      <c r="C23" s="1638" t="s">
        <v>450</v>
      </c>
      <c r="D23" s="1638"/>
      <c r="E23" s="1638"/>
      <c r="F23" s="568"/>
      <c r="G23" s="568"/>
      <c r="H23" s="798"/>
      <c r="I23" s="798"/>
      <c r="J23" s="798"/>
      <c r="K23" s="798"/>
      <c r="L23" s="1297"/>
      <c r="M23" s="798"/>
      <c r="N23" s="798"/>
      <c r="O23" s="2072"/>
      <c r="P23" s="798"/>
      <c r="Q23" s="798"/>
      <c r="R23" s="798"/>
      <c r="S23" s="798"/>
      <c r="T23" s="468"/>
      <c r="U23" s="468"/>
      <c r="V23" s="436"/>
      <c r="W23" s="436"/>
      <c r="X23" s="436"/>
      <c r="Y23" s="468"/>
      <c r="Z23" s="436"/>
      <c r="AA23" s="436"/>
      <c r="AB23" s="436"/>
      <c r="AC23" s="564" t="b">
        <f t="shared" si="0"/>
        <v>1</v>
      </c>
    </row>
    <row r="24" spans="1:29" s="564" customFormat="1" ht="15" customHeight="1">
      <c r="A24" s="452" t="s">
        <v>671</v>
      </c>
      <c r="B24" s="796">
        <v>1</v>
      </c>
      <c r="C24" s="1291" t="s">
        <v>681</v>
      </c>
      <c r="D24" s="796" t="s">
        <v>682</v>
      </c>
      <c r="E24" s="795" t="s">
        <v>292</v>
      </c>
      <c r="F24" s="798" t="s">
        <v>683</v>
      </c>
      <c r="G24" s="798" t="s">
        <v>684</v>
      </c>
      <c r="H24" s="798" t="s">
        <v>614</v>
      </c>
      <c r="I24" s="798" t="s">
        <v>248</v>
      </c>
      <c r="J24" s="798">
        <v>1</v>
      </c>
      <c r="K24" s="798" t="s">
        <v>207</v>
      </c>
      <c r="L24" s="1297">
        <f>O24/J24</f>
        <v>15812500</v>
      </c>
      <c r="M24" s="798">
        <v>2013</v>
      </c>
      <c r="N24" s="798" t="s">
        <v>211</v>
      </c>
      <c r="O24" s="2072">
        <v>15812500</v>
      </c>
      <c r="P24" s="798" t="s">
        <v>99</v>
      </c>
      <c r="Q24" s="798"/>
      <c r="R24" s="798"/>
      <c r="S24" s="798" t="s">
        <v>685</v>
      </c>
      <c r="T24" s="468">
        <v>5</v>
      </c>
      <c r="U24" s="468">
        <f>2016-M24+1</f>
        <v>4</v>
      </c>
      <c r="V24" s="436">
        <f>O24/T24</f>
        <v>3162500</v>
      </c>
      <c r="W24" s="436">
        <f>U24*V24</f>
        <v>12650000</v>
      </c>
      <c r="X24" s="436">
        <f>O24-W24</f>
        <v>3162500</v>
      </c>
      <c r="Y24" s="468">
        <f>2017-M24+1</f>
        <v>5</v>
      </c>
      <c r="Z24" s="436">
        <f>O24/T24</f>
        <v>3162500</v>
      </c>
      <c r="AA24" s="436">
        <f>Y24*Z24</f>
        <v>15812500</v>
      </c>
      <c r="AB24" s="436">
        <f>O24-AA24</f>
        <v>0</v>
      </c>
      <c r="AC24" s="564" t="b">
        <f t="shared" si="0"/>
        <v>1</v>
      </c>
    </row>
    <row r="25" spans="1:29" s="564" customFormat="1" ht="15" customHeight="1">
      <c r="A25" s="452" t="s">
        <v>671</v>
      </c>
      <c r="B25" s="796"/>
      <c r="C25" s="1291"/>
      <c r="D25" s="796"/>
      <c r="E25" s="795"/>
      <c r="F25" s="798"/>
      <c r="G25" s="798"/>
      <c r="H25" s="798"/>
      <c r="I25" s="798"/>
      <c r="J25" s="798"/>
      <c r="K25" s="798"/>
      <c r="L25" s="1297"/>
      <c r="M25" s="798"/>
      <c r="N25" s="798"/>
      <c r="O25" s="2072"/>
      <c r="P25" s="798"/>
      <c r="Q25" s="798"/>
      <c r="R25" s="798"/>
      <c r="S25" s="798"/>
      <c r="T25" s="468"/>
      <c r="U25" s="468"/>
      <c r="V25" s="436"/>
      <c r="W25" s="436"/>
      <c r="X25" s="436"/>
      <c r="Y25" s="468"/>
      <c r="Z25" s="436"/>
      <c r="AA25" s="436"/>
      <c r="AB25" s="436"/>
      <c r="AC25" s="564" t="b">
        <f t="shared" si="0"/>
        <v>1</v>
      </c>
    </row>
    <row r="26" spans="1:29" s="564" customFormat="1" ht="15" customHeight="1">
      <c r="A26" s="452"/>
      <c r="B26" s="796"/>
      <c r="C26" s="1291"/>
      <c r="D26" s="796"/>
      <c r="E26" s="795"/>
      <c r="F26" s="798"/>
      <c r="G26" s="798"/>
      <c r="H26" s="798"/>
      <c r="I26" s="798"/>
      <c r="J26" s="798"/>
      <c r="K26" s="798"/>
      <c r="L26" s="1297"/>
      <c r="M26" s="798"/>
      <c r="N26" s="798"/>
      <c r="O26" s="2072"/>
      <c r="P26" s="798"/>
      <c r="Q26" s="798"/>
      <c r="R26" s="798"/>
      <c r="S26" s="798"/>
      <c r="T26" s="468"/>
      <c r="U26" s="468"/>
      <c r="V26" s="436"/>
      <c r="W26" s="436"/>
      <c r="X26" s="436"/>
      <c r="Y26" s="468"/>
      <c r="Z26" s="436"/>
      <c r="AA26" s="436"/>
      <c r="AB26" s="436"/>
      <c r="AC26" s="564" t="b">
        <f t="shared" si="0"/>
        <v>1</v>
      </c>
    </row>
    <row r="27" spans="1:29" s="564" customFormat="1" ht="15" customHeight="1">
      <c r="A27" s="452"/>
      <c r="B27" s="796"/>
      <c r="C27" s="1291"/>
      <c r="D27" s="796"/>
      <c r="E27" s="795"/>
      <c r="F27" s="798"/>
      <c r="G27" s="798"/>
      <c r="H27" s="798"/>
      <c r="I27" s="798"/>
      <c r="J27" s="798"/>
      <c r="K27" s="798"/>
      <c r="L27" s="1297"/>
      <c r="M27" s="798"/>
      <c r="N27" s="798"/>
      <c r="O27" s="2072"/>
      <c r="P27" s="798"/>
      <c r="Q27" s="798"/>
      <c r="R27" s="798"/>
      <c r="S27" s="798"/>
      <c r="T27" s="468"/>
      <c r="U27" s="468"/>
      <c r="V27" s="436"/>
      <c r="W27" s="436"/>
      <c r="X27" s="436"/>
      <c r="Y27" s="468"/>
      <c r="Z27" s="436"/>
      <c r="AA27" s="436"/>
      <c r="AB27" s="436"/>
      <c r="AC27" s="564" t="b">
        <f t="shared" si="0"/>
        <v>1</v>
      </c>
    </row>
    <row r="28" spans="1:29" s="564" customFormat="1" ht="15" customHeight="1">
      <c r="A28" s="452" t="s">
        <v>809</v>
      </c>
      <c r="B28" s="796"/>
      <c r="C28" s="1638" t="s">
        <v>450</v>
      </c>
      <c r="D28" s="1638"/>
      <c r="E28" s="1638"/>
      <c r="F28" s="798"/>
      <c r="G28" s="798"/>
      <c r="H28" s="798"/>
      <c r="I28" s="798"/>
      <c r="J28" s="798"/>
      <c r="K28" s="798"/>
      <c r="L28" s="1297"/>
      <c r="M28" s="798"/>
      <c r="N28" s="798"/>
      <c r="O28" s="2072"/>
      <c r="P28" s="798"/>
      <c r="Q28" s="798"/>
      <c r="R28" s="798"/>
      <c r="S28" s="798"/>
      <c r="T28" s="468"/>
      <c r="U28" s="468"/>
      <c r="V28" s="436"/>
      <c r="W28" s="436"/>
      <c r="X28" s="436"/>
      <c r="Y28" s="468"/>
      <c r="Z28" s="436"/>
      <c r="AA28" s="436"/>
      <c r="AB28" s="436"/>
      <c r="AC28" s="564" t="b">
        <f t="shared" si="0"/>
        <v>1</v>
      </c>
    </row>
    <row r="29" spans="1:29" s="564" customFormat="1" ht="15" customHeight="1">
      <c r="A29" s="452" t="s">
        <v>809</v>
      </c>
      <c r="B29" s="664">
        <v>1</v>
      </c>
      <c r="C29" s="1291" t="s">
        <v>810</v>
      </c>
      <c r="D29" s="796" t="s">
        <v>812</v>
      </c>
      <c r="E29" s="608" t="s">
        <v>813</v>
      </c>
      <c r="F29" s="798" t="s">
        <v>219</v>
      </c>
      <c r="G29" s="798" t="s">
        <v>811</v>
      </c>
      <c r="H29" s="798" t="s">
        <v>213</v>
      </c>
      <c r="I29" s="798" t="s">
        <v>212</v>
      </c>
      <c r="J29" s="600">
        <v>1</v>
      </c>
      <c r="K29" s="798" t="s">
        <v>974</v>
      </c>
      <c r="L29" s="1298">
        <v>32218333.329999998</v>
      </c>
      <c r="M29" s="798">
        <v>2015</v>
      </c>
      <c r="N29" s="798" t="s">
        <v>815</v>
      </c>
      <c r="O29" s="2072">
        <f>193310000/6</f>
        <v>32218333.333333332</v>
      </c>
      <c r="P29" s="798" t="s">
        <v>99</v>
      </c>
      <c r="Q29" s="798"/>
      <c r="R29" s="798"/>
      <c r="S29" s="798" t="s">
        <v>814</v>
      </c>
      <c r="T29" s="468">
        <v>10</v>
      </c>
      <c r="U29" s="468">
        <f>2016-M29+1</f>
        <v>2</v>
      </c>
      <c r="V29" s="436">
        <f>O29/T29</f>
        <v>3221833.333333333</v>
      </c>
      <c r="W29" s="436">
        <f>U29*V29</f>
        <v>6443666.666666666</v>
      </c>
      <c r="X29" s="436">
        <f>O29-W29</f>
        <v>25774666.666666664</v>
      </c>
      <c r="Y29" s="468">
        <f>2017-M29+1</f>
        <v>3</v>
      </c>
      <c r="Z29" s="436">
        <f>O29/T29</f>
        <v>3221833.333333333</v>
      </c>
      <c r="AA29" s="436">
        <f>Y29*Z29</f>
        <v>9665500</v>
      </c>
      <c r="AB29" s="436">
        <f>O29-AA29</f>
        <v>22552833.333333332</v>
      </c>
      <c r="AC29" s="564" t="b">
        <f t="shared" si="0"/>
        <v>1</v>
      </c>
    </row>
    <row r="30" spans="1:29" s="564" customFormat="1" ht="15" customHeight="1">
      <c r="A30" s="452" t="s">
        <v>809</v>
      </c>
      <c r="B30" s="664">
        <v>2</v>
      </c>
      <c r="C30" s="1291" t="s">
        <v>810</v>
      </c>
      <c r="D30" s="796" t="s">
        <v>812</v>
      </c>
      <c r="E30" s="608" t="s">
        <v>813</v>
      </c>
      <c r="F30" s="798" t="s">
        <v>219</v>
      </c>
      <c r="G30" s="798" t="s">
        <v>811</v>
      </c>
      <c r="H30" s="798" t="s">
        <v>213</v>
      </c>
      <c r="I30" s="798" t="s">
        <v>212</v>
      </c>
      <c r="J30" s="600">
        <v>1</v>
      </c>
      <c r="K30" s="798" t="s">
        <v>974</v>
      </c>
      <c r="L30" s="1298">
        <v>32218333.329999998</v>
      </c>
      <c r="M30" s="798">
        <v>2015</v>
      </c>
      <c r="N30" s="798" t="s">
        <v>815</v>
      </c>
      <c r="O30" s="2072">
        <f t="shared" ref="O30:O34" si="1">193310000/6</f>
        <v>32218333.333333332</v>
      </c>
      <c r="P30" s="1518" t="s">
        <v>99</v>
      </c>
      <c r="Q30" s="798"/>
      <c r="R30" s="798"/>
      <c r="S30" s="798"/>
      <c r="T30" s="468">
        <v>10</v>
      </c>
      <c r="U30" s="468">
        <f t="shared" ref="U30:U34" si="2">2016-M30+1</f>
        <v>2</v>
      </c>
      <c r="V30" s="436">
        <f t="shared" ref="V30:V34" si="3">O30/T30</f>
        <v>3221833.333333333</v>
      </c>
      <c r="W30" s="436">
        <f t="shared" ref="W30:W34" si="4">U30*V30</f>
        <v>6443666.666666666</v>
      </c>
      <c r="X30" s="436">
        <f t="shared" ref="X30:X34" si="5">O30-W30</f>
        <v>25774666.666666664</v>
      </c>
      <c r="Y30" s="468">
        <f t="shared" ref="Y30:Y34" si="6">2017-M30+1</f>
        <v>3</v>
      </c>
      <c r="Z30" s="436">
        <f t="shared" ref="Z30:Z34" si="7">O30/T30</f>
        <v>3221833.333333333</v>
      </c>
      <c r="AA30" s="436">
        <f t="shared" ref="AA30:AA34" si="8">Y30*Z30</f>
        <v>9665500</v>
      </c>
      <c r="AB30" s="436">
        <f t="shared" ref="AB30:AB34" si="9">O30-AA30</f>
        <v>22552833.333333332</v>
      </c>
    </row>
    <row r="31" spans="1:29" s="564" customFormat="1" ht="15" customHeight="1">
      <c r="A31" s="452" t="s">
        <v>809</v>
      </c>
      <c r="B31" s="664">
        <v>3</v>
      </c>
      <c r="C31" s="1291" t="s">
        <v>810</v>
      </c>
      <c r="D31" s="796" t="s">
        <v>812</v>
      </c>
      <c r="E31" s="608" t="s">
        <v>813</v>
      </c>
      <c r="F31" s="798" t="s">
        <v>219</v>
      </c>
      <c r="G31" s="798" t="s">
        <v>811</v>
      </c>
      <c r="H31" s="798" t="s">
        <v>213</v>
      </c>
      <c r="I31" s="798" t="s">
        <v>212</v>
      </c>
      <c r="J31" s="600">
        <v>1</v>
      </c>
      <c r="K31" s="798" t="s">
        <v>974</v>
      </c>
      <c r="L31" s="1298">
        <v>32218333.329999998</v>
      </c>
      <c r="M31" s="798">
        <v>2015</v>
      </c>
      <c r="N31" s="798" t="s">
        <v>815</v>
      </c>
      <c r="O31" s="2072">
        <f t="shared" si="1"/>
        <v>32218333.333333332</v>
      </c>
      <c r="P31" s="1518" t="s">
        <v>99</v>
      </c>
      <c r="Q31" s="798"/>
      <c r="R31" s="798"/>
      <c r="S31" s="798"/>
      <c r="T31" s="468">
        <v>10</v>
      </c>
      <c r="U31" s="468">
        <f t="shared" si="2"/>
        <v>2</v>
      </c>
      <c r="V31" s="436">
        <f t="shared" si="3"/>
        <v>3221833.333333333</v>
      </c>
      <c r="W31" s="436">
        <f t="shared" si="4"/>
        <v>6443666.666666666</v>
      </c>
      <c r="X31" s="436">
        <f t="shared" si="5"/>
        <v>25774666.666666664</v>
      </c>
      <c r="Y31" s="468">
        <f t="shared" si="6"/>
        <v>3</v>
      </c>
      <c r="Z31" s="436">
        <f t="shared" si="7"/>
        <v>3221833.333333333</v>
      </c>
      <c r="AA31" s="436">
        <f t="shared" si="8"/>
        <v>9665500</v>
      </c>
      <c r="AB31" s="436">
        <f t="shared" si="9"/>
        <v>22552833.333333332</v>
      </c>
    </row>
    <row r="32" spans="1:29" s="564" customFormat="1" ht="15" customHeight="1">
      <c r="A32" s="452" t="s">
        <v>809</v>
      </c>
      <c r="B32" s="664">
        <v>4</v>
      </c>
      <c r="C32" s="1291" t="s">
        <v>810</v>
      </c>
      <c r="D32" s="796" t="s">
        <v>812</v>
      </c>
      <c r="E32" s="608" t="s">
        <v>813</v>
      </c>
      <c r="F32" s="798" t="s">
        <v>219</v>
      </c>
      <c r="G32" s="798" t="s">
        <v>811</v>
      </c>
      <c r="H32" s="798" t="s">
        <v>213</v>
      </c>
      <c r="I32" s="798" t="s">
        <v>212</v>
      </c>
      <c r="J32" s="600">
        <v>1</v>
      </c>
      <c r="K32" s="798" t="s">
        <v>974</v>
      </c>
      <c r="L32" s="1298">
        <v>32218333.329999998</v>
      </c>
      <c r="M32" s="798">
        <v>2015</v>
      </c>
      <c r="N32" s="798" t="s">
        <v>815</v>
      </c>
      <c r="O32" s="2072">
        <f t="shared" si="1"/>
        <v>32218333.333333332</v>
      </c>
      <c r="P32" s="1518" t="s">
        <v>99</v>
      </c>
      <c r="Q32" s="798"/>
      <c r="R32" s="798"/>
      <c r="S32" s="798"/>
      <c r="T32" s="468">
        <v>10</v>
      </c>
      <c r="U32" s="468">
        <f t="shared" si="2"/>
        <v>2</v>
      </c>
      <c r="V32" s="436">
        <f t="shared" si="3"/>
        <v>3221833.333333333</v>
      </c>
      <c r="W32" s="436">
        <f t="shared" si="4"/>
        <v>6443666.666666666</v>
      </c>
      <c r="X32" s="436">
        <f t="shared" si="5"/>
        <v>25774666.666666664</v>
      </c>
      <c r="Y32" s="468">
        <f t="shared" si="6"/>
        <v>3</v>
      </c>
      <c r="Z32" s="436">
        <f t="shared" si="7"/>
        <v>3221833.333333333</v>
      </c>
      <c r="AA32" s="436">
        <f t="shared" si="8"/>
        <v>9665500</v>
      </c>
      <c r="AB32" s="436">
        <f t="shared" si="9"/>
        <v>22552833.333333332</v>
      </c>
    </row>
    <row r="33" spans="1:29" s="564" customFormat="1" ht="15" customHeight="1">
      <c r="A33" s="452" t="s">
        <v>809</v>
      </c>
      <c r="B33" s="664">
        <v>5</v>
      </c>
      <c r="C33" s="1291" t="s">
        <v>810</v>
      </c>
      <c r="D33" s="796" t="s">
        <v>812</v>
      </c>
      <c r="E33" s="608" t="s">
        <v>813</v>
      </c>
      <c r="F33" s="798" t="s">
        <v>219</v>
      </c>
      <c r="G33" s="798" t="s">
        <v>811</v>
      </c>
      <c r="H33" s="798" t="s">
        <v>213</v>
      </c>
      <c r="I33" s="798" t="s">
        <v>212</v>
      </c>
      <c r="J33" s="600">
        <v>1</v>
      </c>
      <c r="K33" s="798" t="s">
        <v>974</v>
      </c>
      <c r="L33" s="1298">
        <v>32218333.329999998</v>
      </c>
      <c r="M33" s="798">
        <v>2015</v>
      </c>
      <c r="N33" s="798" t="s">
        <v>815</v>
      </c>
      <c r="O33" s="2072">
        <f t="shared" si="1"/>
        <v>32218333.333333332</v>
      </c>
      <c r="P33" s="1518" t="s">
        <v>99</v>
      </c>
      <c r="Q33" s="798"/>
      <c r="R33" s="798"/>
      <c r="S33" s="798"/>
      <c r="T33" s="468">
        <v>10</v>
      </c>
      <c r="U33" s="468">
        <f t="shared" si="2"/>
        <v>2</v>
      </c>
      <c r="V33" s="436">
        <f t="shared" si="3"/>
        <v>3221833.333333333</v>
      </c>
      <c r="W33" s="436">
        <f t="shared" si="4"/>
        <v>6443666.666666666</v>
      </c>
      <c r="X33" s="436">
        <f t="shared" si="5"/>
        <v>25774666.666666664</v>
      </c>
      <c r="Y33" s="468">
        <f t="shared" si="6"/>
        <v>3</v>
      </c>
      <c r="Z33" s="436">
        <f t="shared" si="7"/>
        <v>3221833.333333333</v>
      </c>
      <c r="AA33" s="436">
        <f t="shared" si="8"/>
        <v>9665500</v>
      </c>
      <c r="AB33" s="436">
        <f t="shared" si="9"/>
        <v>22552833.333333332</v>
      </c>
    </row>
    <row r="34" spans="1:29" s="564" customFormat="1" ht="15" customHeight="1">
      <c r="A34" s="452" t="s">
        <v>809</v>
      </c>
      <c r="B34" s="664">
        <v>6</v>
      </c>
      <c r="C34" s="1291" t="s">
        <v>810</v>
      </c>
      <c r="D34" s="796" t="s">
        <v>812</v>
      </c>
      <c r="E34" s="608" t="s">
        <v>813</v>
      </c>
      <c r="F34" s="798" t="s">
        <v>219</v>
      </c>
      <c r="G34" s="798" t="s">
        <v>811</v>
      </c>
      <c r="H34" s="798" t="s">
        <v>213</v>
      </c>
      <c r="I34" s="798" t="s">
        <v>212</v>
      </c>
      <c r="J34" s="600">
        <v>1</v>
      </c>
      <c r="K34" s="798" t="s">
        <v>974</v>
      </c>
      <c r="L34" s="1298">
        <v>32218333.329999998</v>
      </c>
      <c r="M34" s="798">
        <v>2015</v>
      </c>
      <c r="N34" s="798" t="s">
        <v>815</v>
      </c>
      <c r="O34" s="2072">
        <f t="shared" si="1"/>
        <v>32218333.333333332</v>
      </c>
      <c r="P34" s="1518" t="s">
        <v>99</v>
      </c>
      <c r="Q34" s="798"/>
      <c r="R34" s="798"/>
      <c r="S34" s="798"/>
      <c r="T34" s="468">
        <v>10</v>
      </c>
      <c r="U34" s="468">
        <f t="shared" si="2"/>
        <v>2</v>
      </c>
      <c r="V34" s="436">
        <f t="shared" si="3"/>
        <v>3221833.333333333</v>
      </c>
      <c r="W34" s="436">
        <f t="shared" si="4"/>
        <v>6443666.666666666</v>
      </c>
      <c r="X34" s="436">
        <f t="shared" si="5"/>
        <v>25774666.666666664</v>
      </c>
      <c r="Y34" s="468">
        <f t="shared" si="6"/>
        <v>3</v>
      </c>
      <c r="Z34" s="436">
        <f t="shared" si="7"/>
        <v>3221833.333333333</v>
      </c>
      <c r="AA34" s="436">
        <f t="shared" si="8"/>
        <v>9665500</v>
      </c>
      <c r="AB34" s="436">
        <f t="shared" si="9"/>
        <v>22552833.333333332</v>
      </c>
    </row>
    <row r="35" spans="1:29" s="564" customFormat="1" ht="15" customHeight="1">
      <c r="A35" s="452"/>
      <c r="B35" s="664"/>
      <c r="C35" s="1291"/>
      <c r="D35" s="796"/>
      <c r="E35" s="608"/>
      <c r="F35" s="798"/>
      <c r="G35" s="798"/>
      <c r="H35" s="798"/>
      <c r="I35" s="798"/>
      <c r="J35" s="600"/>
      <c r="K35" s="798"/>
      <c r="L35" s="1298"/>
      <c r="M35" s="798"/>
      <c r="N35" s="798"/>
      <c r="O35" s="2072"/>
      <c r="P35" s="798"/>
      <c r="Q35" s="798"/>
      <c r="R35" s="798"/>
      <c r="S35" s="798"/>
      <c r="T35" s="468"/>
      <c r="U35" s="468"/>
      <c r="V35" s="436"/>
      <c r="W35" s="436"/>
      <c r="X35" s="436"/>
      <c r="Y35" s="468"/>
      <c r="Z35" s="436"/>
      <c r="AA35" s="436"/>
      <c r="AB35" s="436"/>
    </row>
    <row r="36" spans="1:29" s="564" customFormat="1" ht="15" customHeight="1">
      <c r="A36" s="452"/>
      <c r="B36" s="1299"/>
      <c r="C36" s="1299"/>
      <c r="D36" s="1299"/>
      <c r="E36" s="1300"/>
      <c r="F36" s="1301"/>
      <c r="G36" s="1301"/>
      <c r="H36" s="1301"/>
      <c r="I36" s="1301"/>
      <c r="J36" s="1301"/>
      <c r="K36" s="1301"/>
      <c r="L36" s="1301"/>
      <c r="M36" s="1301"/>
      <c r="N36" s="1301"/>
      <c r="O36" s="2073"/>
      <c r="P36" s="1257"/>
      <c r="Q36" s="1257"/>
      <c r="R36" s="1257"/>
      <c r="S36" s="1301"/>
      <c r="T36" s="495"/>
      <c r="U36" s="495"/>
      <c r="V36" s="436"/>
      <c r="W36" s="436"/>
      <c r="X36" s="436"/>
      <c r="Y36" s="495"/>
      <c r="Z36" s="436"/>
      <c r="AA36" s="436"/>
      <c r="AB36" s="436"/>
      <c r="AC36" s="564" t="b">
        <f t="shared" si="0"/>
        <v>1</v>
      </c>
    </row>
    <row r="37" spans="1:29" s="564" customFormat="1" ht="15" customHeight="1">
      <c r="A37" s="452"/>
      <c r="B37" s="862"/>
      <c r="C37" s="1646" t="s">
        <v>174</v>
      </c>
      <c r="D37" s="1646"/>
      <c r="E37" s="1646"/>
      <c r="F37" s="1646"/>
      <c r="G37" s="1646"/>
      <c r="H37" s="1646"/>
      <c r="I37" s="1646"/>
      <c r="J37" s="1519">
        <v>9</v>
      </c>
      <c r="K37" s="1519" t="s">
        <v>207</v>
      </c>
      <c r="L37" s="863"/>
      <c r="M37" s="863"/>
      <c r="N37" s="863"/>
      <c r="O37" s="2074">
        <f>SUM(O18:O34)</f>
        <v>252122500.00000003</v>
      </c>
      <c r="P37" s="864"/>
      <c r="Q37" s="864"/>
      <c r="R37" s="864"/>
      <c r="S37" s="863"/>
      <c r="T37" s="495"/>
      <c r="U37" s="495"/>
      <c r="V37" s="994">
        <f>SUM(V18:V35)</f>
        <v>31093499.999999993</v>
      </c>
      <c r="W37" s="994">
        <f>SUM(W18:W35)</f>
        <v>94312000.000000015</v>
      </c>
      <c r="X37" s="1304">
        <f>SUM(X18:X35)</f>
        <v>157810499.99999997</v>
      </c>
      <c r="Y37" s="495"/>
      <c r="Z37" s="1303">
        <f>SUM(Z18:Z35)</f>
        <v>31093499.999999993</v>
      </c>
      <c r="AA37" s="994">
        <f>SUM(AA18:AA35)</f>
        <v>116805500</v>
      </c>
      <c r="AB37" s="1304">
        <f>SUM(AB18:AB35)</f>
        <v>135317000</v>
      </c>
      <c r="AC37" s="564" t="b">
        <f t="shared" si="0"/>
        <v>1</v>
      </c>
    </row>
    <row r="38" spans="1:29" s="564" customFormat="1" ht="11.1" customHeight="1">
      <c r="A38" s="452"/>
      <c r="B38" s="856"/>
      <c r="C38" s="857"/>
      <c r="D38" s="857"/>
      <c r="E38" s="858"/>
      <c r="F38" s="859"/>
      <c r="G38" s="859"/>
      <c r="H38" s="859"/>
      <c r="I38" s="859"/>
      <c r="J38" s="859"/>
      <c r="K38" s="859"/>
      <c r="L38" s="859"/>
      <c r="M38" s="859"/>
      <c r="N38" s="859"/>
      <c r="O38" s="2075"/>
      <c r="P38" s="699"/>
      <c r="Q38" s="699"/>
      <c r="R38" s="699"/>
      <c r="S38" s="860"/>
      <c r="T38" s="495"/>
      <c r="U38" s="495"/>
      <c r="V38" s="436"/>
      <c r="W38" s="436"/>
      <c r="X38" s="436"/>
      <c r="Y38" s="495"/>
      <c r="Z38" s="436"/>
      <c r="AA38" s="436"/>
      <c r="AB38" s="436"/>
    </row>
    <row r="39" spans="1:29" s="564" customFormat="1" ht="11.1" customHeight="1">
      <c r="A39" s="452"/>
      <c r="B39" s="856"/>
      <c r="C39" s="857"/>
      <c r="D39" s="857"/>
      <c r="E39" s="858"/>
      <c r="F39" s="859"/>
      <c r="G39" s="859"/>
      <c r="H39" s="859"/>
      <c r="I39" s="859"/>
      <c r="J39" s="859"/>
      <c r="K39" s="859"/>
      <c r="L39" s="859"/>
      <c r="M39" s="859"/>
      <c r="N39" s="859"/>
      <c r="O39" s="2075"/>
      <c r="P39" s="699"/>
      <c r="Q39" s="699"/>
      <c r="R39" s="699"/>
      <c r="S39" s="860"/>
      <c r="T39" s="495"/>
      <c r="U39" s="495"/>
      <c r="V39" s="436"/>
      <c r="W39" s="436"/>
      <c r="X39" s="436"/>
      <c r="Y39" s="495"/>
      <c r="Z39" s="436"/>
      <c r="AA39" s="436"/>
      <c r="AB39" s="436"/>
    </row>
    <row r="40" spans="1:29" s="564" customFormat="1" ht="11.1" customHeight="1">
      <c r="A40" s="452"/>
      <c r="B40" s="856"/>
      <c r="C40" s="857"/>
      <c r="D40" s="857"/>
      <c r="E40" s="858"/>
      <c r="F40" s="859"/>
      <c r="G40" s="859"/>
      <c r="H40" s="859"/>
      <c r="I40" s="859"/>
      <c r="J40" s="859"/>
      <c r="K40" s="859"/>
      <c r="L40" s="859"/>
      <c r="M40" s="859"/>
      <c r="N40" s="859"/>
      <c r="O40" s="2075"/>
      <c r="P40" s="699"/>
      <c r="Q40" s="699"/>
      <c r="R40" s="699"/>
      <c r="S40" s="860"/>
      <c r="T40" s="495"/>
      <c r="U40" s="495"/>
      <c r="V40" s="436"/>
      <c r="W40" s="436"/>
      <c r="X40" s="436"/>
      <c r="Y40" s="495"/>
      <c r="Z40" s="436"/>
      <c r="AA40" s="436"/>
      <c r="AB40" s="436"/>
    </row>
    <row r="41" spans="1:29" s="564" customFormat="1" ht="11.1" customHeight="1">
      <c r="A41" s="452"/>
      <c r="B41" s="856"/>
      <c r="C41" s="857"/>
      <c r="D41" s="857"/>
      <c r="E41" s="858"/>
      <c r="F41" s="859"/>
      <c r="G41" s="859"/>
      <c r="H41" s="859"/>
      <c r="I41" s="859"/>
      <c r="J41" s="859"/>
      <c r="K41" s="859"/>
      <c r="L41" s="859"/>
      <c r="M41" s="859"/>
      <c r="N41" s="859"/>
      <c r="O41" s="2075"/>
      <c r="P41" s="699"/>
      <c r="Q41" s="699"/>
      <c r="R41" s="699"/>
      <c r="S41" s="860"/>
      <c r="T41" s="495"/>
      <c r="U41" s="495"/>
      <c r="V41" s="436"/>
      <c r="W41" s="436"/>
      <c r="X41" s="495"/>
      <c r="Y41" s="436"/>
      <c r="Z41" s="436"/>
      <c r="AA41" s="436"/>
      <c r="AB41" s="436"/>
    </row>
    <row r="42" spans="1:29" s="564" customFormat="1" ht="11.1" customHeight="1">
      <c r="A42" s="452"/>
      <c r="B42" s="856"/>
      <c r="C42" s="857"/>
      <c r="D42" s="857"/>
      <c r="E42" s="858"/>
      <c r="F42" s="859"/>
      <c r="G42" s="859"/>
      <c r="H42" s="859"/>
      <c r="I42" s="859"/>
      <c r="J42" s="859"/>
      <c r="K42" s="859"/>
      <c r="L42" s="859"/>
      <c r="M42" s="859"/>
      <c r="N42" s="859"/>
      <c r="O42" s="2075"/>
      <c r="P42" s="699"/>
      <c r="Q42" s="699"/>
      <c r="R42" s="699"/>
      <c r="S42" s="860"/>
      <c r="T42" s="495"/>
      <c r="U42" s="495"/>
      <c r="V42" s="436"/>
      <c r="W42" s="436"/>
      <c r="X42" s="495"/>
      <c r="Y42" s="436"/>
      <c r="Z42" s="436"/>
      <c r="AA42" s="436"/>
      <c r="AB42" s="436"/>
    </row>
    <row r="43" spans="1:29" s="564" customFormat="1" ht="11.1" customHeight="1">
      <c r="A43" s="452"/>
      <c r="B43" s="856"/>
      <c r="C43" s="857"/>
      <c r="D43" s="857"/>
      <c r="E43" s="858"/>
      <c r="F43" s="859"/>
      <c r="G43" s="859"/>
      <c r="H43" s="859"/>
      <c r="I43" s="859"/>
      <c r="J43" s="859"/>
      <c r="K43" s="859"/>
      <c r="L43" s="859"/>
      <c r="M43" s="859"/>
      <c r="N43" s="859"/>
      <c r="O43" s="2075"/>
      <c r="P43" s="699"/>
      <c r="Q43" s="699"/>
      <c r="R43" s="699"/>
      <c r="S43" s="860"/>
      <c r="T43" s="495"/>
      <c r="U43" s="495"/>
      <c r="V43" s="436"/>
      <c r="W43" s="436"/>
      <c r="X43" s="436"/>
      <c r="AA43" s="436"/>
      <c r="AB43" s="436"/>
    </row>
    <row r="44" spans="1:29" s="564" customFormat="1" ht="11.1" customHeight="1">
      <c r="A44" s="452"/>
      <c r="B44" s="856"/>
      <c r="C44" s="857"/>
      <c r="D44" s="857"/>
      <c r="E44" s="858"/>
      <c r="F44" s="859"/>
      <c r="G44" s="859"/>
      <c r="H44" s="859"/>
      <c r="I44" s="859"/>
      <c r="J44" s="859"/>
      <c r="K44" s="859"/>
      <c r="L44" s="859"/>
      <c r="M44" s="859"/>
      <c r="N44" s="859"/>
      <c r="O44" s="2075"/>
      <c r="P44" s="699"/>
      <c r="Q44" s="699"/>
      <c r="R44" s="699"/>
      <c r="S44" s="860"/>
      <c r="T44" s="495"/>
      <c r="U44" s="495"/>
      <c r="V44" s="436"/>
      <c r="W44" s="436"/>
      <c r="X44" s="436"/>
      <c r="AA44" s="436"/>
      <c r="AB44" s="436"/>
    </row>
    <row r="45" spans="1:29" s="564" customFormat="1" ht="11.1" customHeight="1">
      <c r="A45" s="452"/>
      <c r="B45" s="856"/>
      <c r="C45" s="857"/>
      <c r="D45" s="857"/>
      <c r="E45" s="858"/>
      <c r="F45" s="859"/>
      <c r="G45" s="859"/>
      <c r="H45" s="859"/>
      <c r="I45" s="859"/>
      <c r="J45" s="859"/>
      <c r="K45" s="859"/>
      <c r="L45" s="859"/>
      <c r="M45" s="859"/>
      <c r="N45" s="859"/>
      <c r="O45" s="2075"/>
      <c r="P45" s="699"/>
      <c r="Q45" s="699"/>
      <c r="R45" s="699"/>
      <c r="S45" s="860"/>
      <c r="T45" s="495"/>
      <c r="U45" s="495"/>
      <c r="V45" s="436"/>
      <c r="W45" s="436"/>
      <c r="X45" s="436"/>
      <c r="Y45" s="495"/>
      <c r="Z45" s="436"/>
      <c r="AA45" s="436"/>
      <c r="AB45" s="436"/>
    </row>
    <row r="46" spans="1:29" s="453" customFormat="1">
      <c r="A46" s="452" t="s">
        <v>270</v>
      </c>
      <c r="B46" s="1640" t="s">
        <v>94</v>
      </c>
      <c r="C46" s="1641"/>
      <c r="D46" s="1641"/>
      <c r="E46" s="1641"/>
      <c r="F46" s="1641"/>
      <c r="G46" s="1641"/>
      <c r="H46" s="1641"/>
      <c r="I46" s="1642"/>
      <c r="J46" s="696"/>
      <c r="K46" s="696"/>
      <c r="L46" s="1640"/>
      <c r="M46" s="1641"/>
      <c r="N46" s="1642"/>
      <c r="O46" s="2076">
        <f>SUM(O18:O21)</f>
        <v>43000000</v>
      </c>
      <c r="P46" s="1643"/>
      <c r="Q46" s="1644"/>
      <c r="R46" s="1644"/>
      <c r="S46" s="1645"/>
      <c r="T46" s="495"/>
      <c r="U46" s="495"/>
      <c r="V46" s="843">
        <f>SUM(V18:V19)</f>
        <v>8600000</v>
      </c>
      <c r="W46" s="844">
        <f>SUM(W18:W19)</f>
        <v>43000000</v>
      </c>
      <c r="X46" s="845">
        <f>SUM(X18:X19)</f>
        <v>0</v>
      </c>
      <c r="Y46" s="495"/>
      <c r="Z46" s="761">
        <f>SUM(Z18:Z19)</f>
        <v>8600000</v>
      </c>
      <c r="AA46" s="762">
        <f>SUM(AA18:AA19)</f>
        <v>43000000</v>
      </c>
      <c r="AB46" s="763">
        <f>SUM(AB18:AB19)</f>
        <v>0</v>
      </c>
    </row>
    <row r="47" spans="1:29" s="453" customFormat="1">
      <c r="A47" s="452" t="s">
        <v>671</v>
      </c>
      <c r="B47" s="1640" t="s">
        <v>94</v>
      </c>
      <c r="C47" s="1641"/>
      <c r="D47" s="1641"/>
      <c r="E47" s="1641"/>
      <c r="F47" s="1641"/>
      <c r="G47" s="1641"/>
      <c r="H47" s="1641"/>
      <c r="I47" s="1642"/>
      <c r="J47" s="696"/>
      <c r="K47" s="696"/>
      <c r="L47" s="1640"/>
      <c r="M47" s="1641"/>
      <c r="N47" s="1642"/>
      <c r="O47" s="2076">
        <f>SUM(O23:O26)</f>
        <v>15812500</v>
      </c>
      <c r="P47" s="1643"/>
      <c r="Q47" s="1644"/>
      <c r="R47" s="1644"/>
      <c r="S47" s="1645"/>
      <c r="T47" s="495"/>
      <c r="U47" s="495"/>
      <c r="V47" s="843">
        <f>SUM(V24)</f>
        <v>3162500</v>
      </c>
      <c r="W47" s="844">
        <f>SUM(W23:W25)</f>
        <v>12650000</v>
      </c>
      <c r="X47" s="845">
        <f>SUM(X23:X25)</f>
        <v>3162500</v>
      </c>
      <c r="Y47" s="495"/>
      <c r="Z47" s="761">
        <f>SUM(Z24)</f>
        <v>3162500</v>
      </c>
      <c r="AA47" s="762">
        <f>AA24</f>
        <v>15812500</v>
      </c>
      <c r="AB47" s="763">
        <f>AB24</f>
        <v>0</v>
      </c>
    </row>
    <row r="48" spans="1:29" s="453" customFormat="1">
      <c r="A48" s="452" t="s">
        <v>809</v>
      </c>
      <c r="B48" s="1640" t="s">
        <v>94</v>
      </c>
      <c r="C48" s="1641"/>
      <c r="D48" s="1641"/>
      <c r="E48" s="1641"/>
      <c r="F48" s="1641"/>
      <c r="G48" s="1641"/>
      <c r="H48" s="1641"/>
      <c r="I48" s="1642"/>
      <c r="J48" s="696"/>
      <c r="K48" s="696"/>
      <c r="L48" s="1640"/>
      <c r="M48" s="1641"/>
      <c r="N48" s="1642"/>
      <c r="O48" s="2076">
        <f>SUM(O29)</f>
        <v>32218333.333333332</v>
      </c>
      <c r="P48" s="1643"/>
      <c r="Q48" s="1644"/>
      <c r="R48" s="1644"/>
      <c r="S48" s="1645"/>
      <c r="T48" s="495"/>
      <c r="U48" s="495"/>
      <c r="V48" s="843">
        <f>SUM(V29)</f>
        <v>3221833.333333333</v>
      </c>
      <c r="W48" s="844">
        <f>SUM(W29)</f>
        <v>6443666.666666666</v>
      </c>
      <c r="X48" s="845">
        <f>SUM(X29)</f>
        <v>25774666.666666664</v>
      </c>
      <c r="Y48" s="495"/>
      <c r="Z48" s="761">
        <f>SUM(Z29)</f>
        <v>3221833.333333333</v>
      </c>
      <c r="AA48" s="762">
        <f>SUM(AA29)</f>
        <v>9665500</v>
      </c>
      <c r="AB48" s="763">
        <f>SUM(AB29)</f>
        <v>22552833.333333332</v>
      </c>
    </row>
    <row r="49" spans="1:28" s="453" customFormat="1">
      <c r="A49" s="452"/>
      <c r="B49" s="852"/>
      <c r="C49" s="852"/>
      <c r="D49" s="852"/>
      <c r="E49" s="852"/>
      <c r="F49" s="852"/>
      <c r="G49" s="852"/>
      <c r="H49" s="852"/>
      <c r="I49" s="852"/>
      <c r="J49" s="668"/>
      <c r="K49" s="668"/>
      <c r="L49" s="852"/>
      <c r="M49" s="852"/>
      <c r="N49" s="852"/>
      <c r="O49" s="2077"/>
      <c r="P49" s="619"/>
      <c r="Q49" s="619"/>
      <c r="R49" s="619"/>
      <c r="S49" s="619"/>
      <c r="T49" s="495"/>
      <c r="U49" s="495"/>
      <c r="V49" s="854"/>
      <c r="W49" s="855"/>
      <c r="X49" s="855"/>
      <c r="Y49" s="495"/>
      <c r="Z49" s="839"/>
      <c r="AA49" s="839"/>
      <c r="AB49" s="839"/>
    </row>
    <row r="50" spans="1:28" s="453" customFormat="1">
      <c r="H50" s="848"/>
      <c r="I50" s="848"/>
      <c r="J50" s="848"/>
      <c r="K50" s="848"/>
      <c r="L50" s="848"/>
      <c r="O50" s="1302"/>
      <c r="T50" s="495"/>
      <c r="U50" s="495"/>
      <c r="V50" s="436"/>
      <c r="W50" s="436"/>
      <c r="X50" s="436"/>
      <c r="Y50" s="495"/>
      <c r="Z50" s="436"/>
      <c r="AA50" s="436"/>
      <c r="AB50" s="436"/>
    </row>
    <row r="51" spans="1:28" s="320" customFormat="1">
      <c r="H51" s="323"/>
      <c r="I51" s="323"/>
      <c r="J51" s="323"/>
      <c r="K51" s="323"/>
      <c r="L51" s="323"/>
      <c r="O51" s="1952"/>
      <c r="T51" s="321"/>
      <c r="U51" s="321"/>
      <c r="V51" s="548"/>
      <c r="W51" s="548"/>
      <c r="X51" s="548"/>
      <c r="Y51" s="321"/>
      <c r="Z51" s="548"/>
      <c r="AA51" s="548"/>
      <c r="AB51" s="548"/>
    </row>
  </sheetData>
  <autoFilter ref="A16:AB48"/>
  <mergeCells count="36">
    <mergeCell ref="C23:E23"/>
    <mergeCell ref="B17:D17"/>
    <mergeCell ref="B48:I48"/>
    <mergeCell ref="L48:N48"/>
    <mergeCell ref="P48:S48"/>
    <mergeCell ref="P47:S47"/>
    <mergeCell ref="L47:N47"/>
    <mergeCell ref="B47:I47"/>
    <mergeCell ref="B46:I46"/>
    <mergeCell ref="L46:N46"/>
    <mergeCell ref="P46:S46"/>
    <mergeCell ref="C37:I37"/>
    <mergeCell ref="C28:E28"/>
    <mergeCell ref="B1:S1"/>
    <mergeCell ref="B2:S2"/>
    <mergeCell ref="B3:S3"/>
    <mergeCell ref="B4:S4"/>
    <mergeCell ref="B14:B15"/>
    <mergeCell ref="M14:M15"/>
    <mergeCell ref="J14:L14"/>
    <mergeCell ref="C14:C15"/>
    <mergeCell ref="S14:S15"/>
    <mergeCell ref="G14:G15"/>
    <mergeCell ref="O14:O15"/>
    <mergeCell ref="P14:R14"/>
    <mergeCell ref="D14:E14"/>
    <mergeCell ref="F14:F15"/>
    <mergeCell ref="H14:H15"/>
    <mergeCell ref="U14:U15"/>
    <mergeCell ref="V14:X14"/>
    <mergeCell ref="Y14:Y15"/>
    <mergeCell ref="Z14:AB14"/>
    <mergeCell ref="I14:I15"/>
    <mergeCell ref="N14:N15"/>
    <mergeCell ref="J15:K15"/>
    <mergeCell ref="T14:T15"/>
  </mergeCells>
  <printOptions horizontalCentered="1"/>
  <pageMargins left="0.7" right="0.27" top="0.75" bottom="0.75" header="0.3" footer="0.3"/>
  <pageSetup paperSize="512" scale="70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AC62"/>
  <sheetViews>
    <sheetView view="pageBreakPreview" topLeftCell="K30" zoomScale="90" zoomScaleSheetLayoutView="90" workbookViewId="0">
      <selection activeCell="AA45" sqref="AA45:AB45"/>
    </sheetView>
  </sheetViews>
  <sheetFormatPr defaultRowHeight="12.75"/>
  <cols>
    <col min="1" max="1" width="18.85546875" customWidth="1"/>
    <col min="2" max="2" width="6.140625" customWidth="1"/>
    <col min="3" max="3" width="18.140625" customWidth="1"/>
    <col min="4" max="5" width="14" customWidth="1"/>
    <col min="6" max="6" width="12.42578125" customWidth="1"/>
    <col min="10" max="11" width="7.140625" customWidth="1"/>
    <col min="12" max="12" width="13.42578125" style="547" customWidth="1"/>
    <col min="13" max="13" width="8.7109375" customWidth="1"/>
    <col min="14" max="14" width="12.140625" customWidth="1"/>
    <col min="15" max="15" width="18.28515625" customWidth="1"/>
    <col min="16" max="16" width="4.85546875" customWidth="1"/>
    <col min="17" max="17" width="4.7109375" customWidth="1"/>
    <col min="18" max="18" width="4.28515625" customWidth="1"/>
    <col min="19" max="19" width="11.85546875" customWidth="1"/>
    <col min="21" max="21" width="16.28515625" customWidth="1"/>
    <col min="22" max="22" width="15.28515625" style="547" customWidth="1"/>
    <col min="23" max="23" width="13.140625" style="547" customWidth="1"/>
    <col min="24" max="24" width="11.140625" style="547" customWidth="1"/>
    <col min="25" max="25" width="12.42578125" customWidth="1"/>
    <col min="26" max="26" width="11.5703125" style="547" customWidth="1"/>
    <col min="27" max="27" width="13" style="547" customWidth="1"/>
    <col min="28" max="28" width="11.42578125" style="547" customWidth="1"/>
  </cols>
  <sheetData>
    <row r="1" spans="1:28" s="516" customFormat="1">
      <c r="B1" s="1647" t="s">
        <v>136</v>
      </c>
      <c r="C1" s="1647"/>
      <c r="D1" s="1647"/>
      <c r="E1" s="1647"/>
      <c r="F1" s="1647"/>
      <c r="G1" s="1647"/>
      <c r="H1" s="1647"/>
      <c r="I1" s="1647"/>
      <c r="J1" s="1647"/>
      <c r="K1" s="1647"/>
      <c r="L1" s="1647"/>
      <c r="M1" s="1647"/>
      <c r="N1" s="1647"/>
      <c r="O1" s="1647"/>
      <c r="P1" s="1647"/>
      <c r="Q1" s="1647"/>
      <c r="R1" s="1647"/>
      <c r="S1" s="1647"/>
      <c r="T1" s="866"/>
      <c r="U1" s="867"/>
      <c r="V1" s="872"/>
      <c r="W1" s="811"/>
      <c r="X1" s="811"/>
      <c r="Z1" s="811"/>
      <c r="AA1" s="811"/>
      <c r="AB1" s="811"/>
    </row>
    <row r="2" spans="1:28" s="516" customFormat="1">
      <c r="B2" s="1647" t="s">
        <v>66</v>
      </c>
      <c r="C2" s="1647"/>
      <c r="D2" s="1647"/>
      <c r="E2" s="1647"/>
      <c r="F2" s="1647"/>
      <c r="G2" s="1647"/>
      <c r="H2" s="1647"/>
      <c r="I2" s="1647"/>
      <c r="J2" s="1647"/>
      <c r="K2" s="1647"/>
      <c r="L2" s="1647"/>
      <c r="M2" s="1647"/>
      <c r="N2" s="1647"/>
      <c r="O2" s="1647"/>
      <c r="P2" s="1647"/>
      <c r="Q2" s="1647"/>
      <c r="R2" s="1647"/>
      <c r="S2" s="1647"/>
      <c r="T2" s="866"/>
      <c r="U2" s="867"/>
      <c r="V2" s="872"/>
      <c r="W2" s="811"/>
      <c r="X2" s="811"/>
      <c r="Z2" s="811"/>
      <c r="AA2" s="811"/>
      <c r="AB2" s="811"/>
    </row>
    <row r="3" spans="1:28" s="516" customFormat="1">
      <c r="B3" s="1647" t="s">
        <v>67</v>
      </c>
      <c r="C3" s="1647"/>
      <c r="D3" s="1647"/>
      <c r="E3" s="1647"/>
      <c r="F3" s="1647"/>
      <c r="G3" s="1647"/>
      <c r="H3" s="1647"/>
      <c r="I3" s="1647"/>
      <c r="J3" s="1647"/>
      <c r="K3" s="1647"/>
      <c r="L3" s="1647"/>
      <c r="M3" s="1647"/>
      <c r="N3" s="1647"/>
      <c r="O3" s="1647"/>
      <c r="P3" s="1647"/>
      <c r="Q3" s="1647"/>
      <c r="R3" s="1647"/>
      <c r="S3" s="1647"/>
      <c r="T3" s="866"/>
      <c r="U3" s="867"/>
      <c r="V3" s="872"/>
      <c r="W3" s="811"/>
      <c r="X3" s="811"/>
      <c r="Z3" s="811"/>
      <c r="AA3" s="811"/>
      <c r="AB3" s="811"/>
    </row>
    <row r="4" spans="1:28" s="516" customFormat="1">
      <c r="B4" s="1647" t="s">
        <v>1029</v>
      </c>
      <c r="C4" s="1647"/>
      <c r="D4" s="1647"/>
      <c r="E4" s="1647"/>
      <c r="F4" s="1647"/>
      <c r="G4" s="1647"/>
      <c r="H4" s="1647"/>
      <c r="I4" s="1647"/>
      <c r="J4" s="1647"/>
      <c r="K4" s="1647"/>
      <c r="L4" s="1647"/>
      <c r="M4" s="1647"/>
      <c r="N4" s="1647"/>
      <c r="O4" s="1647"/>
      <c r="P4" s="1647"/>
      <c r="Q4" s="1647"/>
      <c r="R4" s="1647"/>
      <c r="S4" s="1647"/>
      <c r="T4" s="866"/>
      <c r="U4" s="867"/>
      <c r="V4" s="872"/>
      <c r="W4" s="811"/>
      <c r="X4" s="811"/>
      <c r="Z4" s="811"/>
      <c r="AA4" s="811"/>
      <c r="AB4" s="811"/>
    </row>
    <row r="5" spans="1:28" s="516" customFormat="1">
      <c r="B5" s="792"/>
      <c r="C5" s="792"/>
      <c r="D5" s="792"/>
      <c r="E5" s="792"/>
      <c r="F5" s="792"/>
      <c r="G5" s="792"/>
      <c r="H5" s="792"/>
      <c r="I5" s="792"/>
      <c r="J5" s="792"/>
      <c r="K5" s="792"/>
      <c r="L5" s="689"/>
      <c r="M5" s="792"/>
      <c r="N5" s="792"/>
      <c r="O5" s="792"/>
      <c r="P5" s="792"/>
      <c r="Q5" s="792"/>
      <c r="R5" s="792"/>
      <c r="S5" s="792"/>
      <c r="T5" s="866"/>
      <c r="U5" s="867"/>
      <c r="V5" s="872"/>
      <c r="W5" s="811"/>
      <c r="X5" s="811"/>
      <c r="Z5" s="811"/>
      <c r="AA5" s="811"/>
      <c r="AB5" s="811"/>
    </row>
    <row r="6" spans="1:28" s="516" customFormat="1">
      <c r="B6" s="362" t="s">
        <v>68</v>
      </c>
      <c r="C6" s="363"/>
      <c r="D6" s="362" t="s">
        <v>69</v>
      </c>
      <c r="E6" s="363"/>
      <c r="F6" s="363"/>
      <c r="G6" s="363"/>
      <c r="H6" s="363"/>
      <c r="I6" s="363"/>
      <c r="J6" s="363"/>
      <c r="K6" s="363"/>
      <c r="L6" s="690"/>
      <c r="M6" s="363"/>
      <c r="N6" s="363"/>
      <c r="O6" s="363"/>
      <c r="P6" s="691"/>
      <c r="Q6" s="691"/>
      <c r="R6" s="691"/>
      <c r="S6" s="363"/>
      <c r="V6" s="811"/>
      <c r="W6" s="811"/>
      <c r="X6" s="811"/>
      <c r="Z6" s="811"/>
      <c r="AA6" s="811"/>
      <c r="AB6" s="811"/>
    </row>
    <row r="7" spans="1:28" s="516" customFormat="1">
      <c r="B7" s="362" t="s">
        <v>70</v>
      </c>
      <c r="C7" s="363"/>
      <c r="D7" s="362" t="s">
        <v>71</v>
      </c>
      <c r="E7" s="363"/>
      <c r="F7" s="363"/>
      <c r="G7" s="363"/>
      <c r="H7" s="363"/>
      <c r="I7" s="363"/>
      <c r="J7" s="363"/>
      <c r="K7" s="363"/>
      <c r="L7" s="690"/>
      <c r="M7" s="363"/>
      <c r="N7" s="363"/>
      <c r="O7" s="363"/>
      <c r="P7" s="691"/>
      <c r="Q7" s="691"/>
      <c r="R7" s="691"/>
      <c r="S7" s="363"/>
      <c r="V7" s="811"/>
      <c r="W7" s="811"/>
      <c r="X7" s="811"/>
      <c r="Z7" s="811"/>
      <c r="AA7" s="811"/>
      <c r="AB7" s="811"/>
    </row>
    <row r="8" spans="1:28" s="516" customFormat="1">
      <c r="B8" s="362" t="s">
        <v>72</v>
      </c>
      <c r="C8" s="363"/>
      <c r="D8" s="393" t="s">
        <v>899</v>
      </c>
      <c r="E8" s="363"/>
      <c r="F8" s="363"/>
      <c r="G8" s="363"/>
      <c r="H8" s="363"/>
      <c r="I8" s="363"/>
      <c r="J8" s="363"/>
      <c r="K8" s="363"/>
      <c r="L8" s="690"/>
      <c r="M8" s="363"/>
      <c r="N8" s="363"/>
      <c r="O8" s="363"/>
      <c r="P8" s="691"/>
      <c r="Q8" s="691"/>
      <c r="R8" s="691"/>
      <c r="S8" s="363"/>
      <c r="V8" s="811"/>
      <c r="W8" s="811"/>
      <c r="X8" s="811"/>
      <c r="Z8" s="811"/>
      <c r="AA8" s="811"/>
      <c r="AB8" s="811"/>
    </row>
    <row r="9" spans="1:28" s="516" customFormat="1">
      <c r="B9" s="362" t="s">
        <v>73</v>
      </c>
      <c r="C9" s="363"/>
      <c r="D9" s="393" t="s">
        <v>900</v>
      </c>
      <c r="E9" s="363"/>
      <c r="F9" s="363"/>
      <c r="G9" s="363"/>
      <c r="H9" s="363"/>
      <c r="I9" s="363"/>
      <c r="J9" s="363"/>
      <c r="K9" s="363"/>
      <c r="L9" s="690"/>
      <c r="M9" s="363"/>
      <c r="N9" s="363"/>
      <c r="O9" s="363"/>
      <c r="P9" s="691"/>
      <c r="Q9" s="691"/>
      <c r="R9" s="691"/>
      <c r="S9" s="363"/>
      <c r="V9" s="811"/>
      <c r="W9" s="811"/>
      <c r="X9" s="811"/>
      <c r="Z9" s="811"/>
      <c r="AA9" s="811"/>
      <c r="AB9" s="811"/>
    </row>
    <row r="10" spans="1:28" s="516" customFormat="1">
      <c r="B10" s="362" t="s">
        <v>74</v>
      </c>
      <c r="C10" s="363"/>
      <c r="D10" s="362" t="s">
        <v>75</v>
      </c>
      <c r="E10" s="363"/>
      <c r="F10" s="363"/>
      <c r="G10" s="363"/>
      <c r="H10" s="363"/>
      <c r="I10" s="363"/>
      <c r="J10" s="363"/>
      <c r="K10" s="363"/>
      <c r="L10" s="690"/>
      <c r="M10" s="363"/>
      <c r="N10" s="363"/>
      <c r="O10" s="363"/>
      <c r="P10" s="691"/>
      <c r="Q10" s="691"/>
      <c r="R10" s="691"/>
      <c r="S10" s="363"/>
      <c r="V10" s="811"/>
      <c r="W10" s="811"/>
      <c r="X10" s="811"/>
      <c r="Z10" s="811"/>
      <c r="AA10" s="811"/>
      <c r="AB10" s="811"/>
    </row>
    <row r="11" spans="1:28" s="516" customFormat="1">
      <c r="B11" s="362" t="s">
        <v>76</v>
      </c>
      <c r="C11" s="363"/>
      <c r="D11" s="362" t="s">
        <v>161</v>
      </c>
      <c r="E11" s="363"/>
      <c r="F11" s="363"/>
      <c r="G11" s="363"/>
      <c r="H11" s="363"/>
      <c r="I11" s="363"/>
      <c r="J11" s="363"/>
      <c r="K11" s="363"/>
      <c r="L11" s="690"/>
      <c r="M11" s="363"/>
      <c r="N11" s="363"/>
      <c r="O11" s="363"/>
      <c r="P11" s="691"/>
      <c r="Q11" s="691"/>
      <c r="R11" s="691"/>
      <c r="S11" s="363"/>
      <c r="V11" s="811"/>
      <c r="W11" s="811"/>
      <c r="X11" s="811"/>
      <c r="Z11" s="811"/>
      <c r="AA11" s="811"/>
      <c r="AB11" s="811"/>
    </row>
    <row r="12" spans="1:28" s="516" customFormat="1">
      <c r="B12" s="362" t="s">
        <v>36</v>
      </c>
      <c r="C12" s="363"/>
      <c r="D12" s="362" t="s">
        <v>162</v>
      </c>
      <c r="E12" s="363"/>
      <c r="F12" s="363"/>
      <c r="G12" s="363"/>
      <c r="H12" s="363"/>
      <c r="I12" s="363"/>
      <c r="J12" s="363"/>
      <c r="K12" s="363"/>
      <c r="L12" s="690"/>
      <c r="M12" s="363"/>
      <c r="N12" s="363"/>
      <c r="O12" s="363"/>
      <c r="P12" s="691"/>
      <c r="Q12" s="691"/>
      <c r="R12" s="691"/>
      <c r="S12" s="363"/>
      <c r="V12" s="811"/>
      <c r="W12" s="811"/>
      <c r="X12" s="811"/>
      <c r="Z12" s="811"/>
      <c r="AA12" s="811"/>
      <c r="AB12" s="811"/>
    </row>
    <row r="13" spans="1:28" s="516" customFormat="1">
      <c r="B13" s="692"/>
      <c r="C13" s="693"/>
      <c r="D13" s="692"/>
      <c r="E13" s="693"/>
      <c r="F13" s="693"/>
      <c r="G13" s="693"/>
      <c r="H13" s="693"/>
      <c r="I13" s="693"/>
      <c r="J13" s="693"/>
      <c r="K13" s="693"/>
      <c r="L13" s="694"/>
      <c r="M13" s="693"/>
      <c r="N13" s="693"/>
      <c r="O13" s="693"/>
      <c r="P13" s="695"/>
      <c r="Q13" s="695"/>
      <c r="R13" s="695"/>
      <c r="S13" s="693"/>
      <c r="V13" s="811"/>
      <c r="W13" s="811"/>
      <c r="X13" s="811"/>
      <c r="Z13" s="811"/>
      <c r="AA13" s="811"/>
      <c r="AB13" s="811"/>
    </row>
    <row r="14" spans="1:28" s="516" customFormat="1" ht="33" customHeight="1">
      <c r="B14" s="1654" t="s">
        <v>16</v>
      </c>
      <c r="C14" s="1648" t="s">
        <v>179</v>
      </c>
      <c r="D14" s="1654" t="s">
        <v>0</v>
      </c>
      <c r="E14" s="1654"/>
      <c r="F14" s="1648" t="s">
        <v>95</v>
      </c>
      <c r="G14" s="1648" t="s">
        <v>96</v>
      </c>
      <c r="H14" s="1648" t="s">
        <v>97</v>
      </c>
      <c r="I14" s="1648" t="s">
        <v>9</v>
      </c>
      <c r="J14" s="1648" t="s">
        <v>98</v>
      </c>
      <c r="K14" s="1648"/>
      <c r="L14" s="1648"/>
      <c r="M14" s="1648" t="s">
        <v>81</v>
      </c>
      <c r="N14" s="1651" t="s">
        <v>156</v>
      </c>
      <c r="O14" s="1651" t="s">
        <v>168</v>
      </c>
      <c r="P14" s="1648" t="s">
        <v>7</v>
      </c>
      <c r="Q14" s="1648"/>
      <c r="R14" s="1648"/>
      <c r="S14" s="1648" t="s">
        <v>2</v>
      </c>
      <c r="T14" s="1650" t="s">
        <v>214</v>
      </c>
      <c r="U14" s="1650" t="s">
        <v>215</v>
      </c>
      <c r="V14" s="1655" t="s">
        <v>216</v>
      </c>
      <c r="W14" s="1655"/>
      <c r="X14" s="1655"/>
      <c r="Y14" s="1650" t="s">
        <v>215</v>
      </c>
      <c r="Z14" s="1655" t="s">
        <v>1038</v>
      </c>
      <c r="AA14" s="1655"/>
      <c r="AB14" s="1655"/>
    </row>
    <row r="15" spans="1:28" s="516" customFormat="1" ht="50.25" customHeight="1">
      <c r="B15" s="1654"/>
      <c r="C15" s="1648"/>
      <c r="D15" s="868" t="s">
        <v>5</v>
      </c>
      <c r="E15" s="793" t="s">
        <v>23</v>
      </c>
      <c r="F15" s="1648"/>
      <c r="G15" s="1648"/>
      <c r="H15" s="1648"/>
      <c r="I15" s="1648"/>
      <c r="J15" s="1648" t="s">
        <v>37</v>
      </c>
      <c r="K15" s="1648"/>
      <c r="L15" s="467" t="s">
        <v>176</v>
      </c>
      <c r="M15" s="1648"/>
      <c r="N15" s="1653"/>
      <c r="O15" s="1652"/>
      <c r="P15" s="793" t="s">
        <v>99</v>
      </c>
      <c r="Q15" s="793" t="s">
        <v>100</v>
      </c>
      <c r="R15" s="793" t="s">
        <v>101</v>
      </c>
      <c r="S15" s="1648"/>
      <c r="T15" s="1650"/>
      <c r="U15" s="1650"/>
      <c r="V15" s="873" t="s">
        <v>218</v>
      </c>
      <c r="W15" s="873" t="s">
        <v>1035</v>
      </c>
      <c r="X15" s="873" t="s">
        <v>1036</v>
      </c>
      <c r="Y15" s="1650"/>
      <c r="Z15" s="873" t="s">
        <v>1037</v>
      </c>
      <c r="AA15" s="875" t="s">
        <v>1039</v>
      </c>
      <c r="AB15" s="873" t="s">
        <v>1040</v>
      </c>
    </row>
    <row r="16" spans="1:28" s="453" customFormat="1" ht="11.1" customHeight="1">
      <c r="A16" s="453" t="s">
        <v>270</v>
      </c>
      <c r="B16" s="696" t="s">
        <v>84</v>
      </c>
      <c r="C16" s="697" t="s">
        <v>85</v>
      </c>
      <c r="D16" s="696" t="s">
        <v>86</v>
      </c>
      <c r="E16" s="697" t="s">
        <v>87</v>
      </c>
      <c r="F16" s="697" t="s">
        <v>88</v>
      </c>
      <c r="G16" s="697" t="s">
        <v>89</v>
      </c>
      <c r="H16" s="697" t="s">
        <v>90</v>
      </c>
      <c r="I16" s="697" t="s">
        <v>20</v>
      </c>
      <c r="J16" s="697" t="s">
        <v>17</v>
      </c>
      <c r="K16" s="697" t="s">
        <v>15</v>
      </c>
      <c r="L16" s="698" t="s">
        <v>91</v>
      </c>
      <c r="M16" s="696" t="s">
        <v>92</v>
      </c>
      <c r="N16" s="697" t="s">
        <v>93</v>
      </c>
      <c r="O16" s="696" t="s">
        <v>18</v>
      </c>
      <c r="P16" s="697" t="s">
        <v>21</v>
      </c>
      <c r="Q16" s="697" t="s">
        <v>22</v>
      </c>
      <c r="R16" s="697" t="s">
        <v>19</v>
      </c>
      <c r="S16" s="697" t="s">
        <v>114</v>
      </c>
      <c r="T16" s="869">
        <v>19</v>
      </c>
      <c r="U16" s="869"/>
      <c r="V16" s="874"/>
      <c r="W16" s="874"/>
      <c r="X16" s="874"/>
      <c r="Y16" s="869"/>
      <c r="Z16" s="874"/>
      <c r="AA16" s="874"/>
      <c r="AB16" s="874"/>
    </row>
    <row r="17" spans="1:29" s="453" customFormat="1" ht="15" customHeight="1">
      <c r="A17" s="453" t="s">
        <v>270</v>
      </c>
      <c r="B17" s="648"/>
      <c r="C17" s="1290" t="s">
        <v>450</v>
      </c>
      <c r="D17" s="648"/>
      <c r="E17" s="671"/>
      <c r="F17" s="671"/>
      <c r="G17" s="671"/>
      <c r="H17" s="671"/>
      <c r="I17" s="671"/>
      <c r="J17" s="671"/>
      <c r="K17" s="671"/>
      <c r="L17" s="672"/>
      <c r="M17" s="648"/>
      <c r="N17" s="671"/>
      <c r="O17" s="648"/>
      <c r="P17" s="671"/>
      <c r="Q17" s="671"/>
      <c r="R17" s="671"/>
      <c r="S17" s="671"/>
    </row>
    <row r="18" spans="1:29" s="452" customFormat="1" ht="15" customHeight="1">
      <c r="A18" s="452" t="s">
        <v>270</v>
      </c>
      <c r="B18" s="1271">
        <v>1</v>
      </c>
      <c r="C18" s="1523" t="s">
        <v>283</v>
      </c>
      <c r="D18" s="1271" t="s">
        <v>284</v>
      </c>
      <c r="E18" s="1269" t="s">
        <v>285</v>
      </c>
      <c r="F18" s="1265" t="s">
        <v>219</v>
      </c>
      <c r="G18" s="1265" t="s">
        <v>213</v>
      </c>
      <c r="H18" s="1265" t="s">
        <v>213</v>
      </c>
      <c r="I18" s="1265" t="s">
        <v>221</v>
      </c>
      <c r="J18" s="1265">
        <v>1</v>
      </c>
      <c r="K18" s="1265" t="s">
        <v>207</v>
      </c>
      <c r="L18" s="1524">
        <v>24915000</v>
      </c>
      <c r="M18" s="1265">
        <v>2008</v>
      </c>
      <c r="N18" s="1265" t="s">
        <v>275</v>
      </c>
      <c r="O18" s="1525">
        <f>J18*L18</f>
        <v>24915000</v>
      </c>
      <c r="P18" s="1265" t="s">
        <v>99</v>
      </c>
      <c r="Q18" s="1265"/>
      <c r="R18" s="1265"/>
      <c r="S18" s="1430"/>
      <c r="T18" s="450">
        <v>4</v>
      </c>
      <c r="U18" s="450">
        <f>2011-M18+1</f>
        <v>4</v>
      </c>
      <c r="V18" s="451">
        <f>O18/T18</f>
        <v>6228750</v>
      </c>
      <c r="W18" s="451">
        <f>U18*V18</f>
        <v>24915000</v>
      </c>
      <c r="X18" s="451">
        <f>O18-W18</f>
        <v>0</v>
      </c>
      <c r="Y18" s="450">
        <f>2011-M18+1</f>
        <v>4</v>
      </c>
      <c r="Z18" s="451">
        <f>O18/T18</f>
        <v>6228750</v>
      </c>
      <c r="AA18" s="451">
        <f>Y18*Z18</f>
        <v>24915000</v>
      </c>
      <c r="AB18" s="451">
        <f>O18-AA18</f>
        <v>0</v>
      </c>
      <c r="AC18" s="452" t="b">
        <f>AA18+AB18=O18</f>
        <v>1</v>
      </c>
    </row>
    <row r="19" spans="1:29" s="453" customFormat="1" ht="15" customHeight="1">
      <c r="A19" s="453" t="s">
        <v>270</v>
      </c>
      <c r="B19" s="1271">
        <v>2</v>
      </c>
      <c r="C19" s="1523" t="s">
        <v>283</v>
      </c>
      <c r="D19" s="1271" t="s">
        <v>284</v>
      </c>
      <c r="E19" s="1269" t="s">
        <v>285</v>
      </c>
      <c r="F19" s="1265" t="s">
        <v>219</v>
      </c>
      <c r="G19" s="1265" t="s">
        <v>213</v>
      </c>
      <c r="H19" s="1265" t="s">
        <v>213</v>
      </c>
      <c r="I19" s="1265" t="s">
        <v>221</v>
      </c>
      <c r="J19" s="1265">
        <v>1</v>
      </c>
      <c r="K19" s="1265" t="s">
        <v>207</v>
      </c>
      <c r="L19" s="1524">
        <v>24915000</v>
      </c>
      <c r="M19" s="1265">
        <v>2008</v>
      </c>
      <c r="N19" s="1265" t="s">
        <v>275</v>
      </c>
      <c r="O19" s="1525">
        <f>J19*L19</f>
        <v>24915000</v>
      </c>
      <c r="P19" s="1265" t="s">
        <v>99</v>
      </c>
      <c r="Q19" s="1265"/>
      <c r="R19" s="1265"/>
      <c r="S19" s="1430"/>
      <c r="T19" s="450">
        <v>4</v>
      </c>
      <c r="U19" s="450">
        <f>2011-M19+1</f>
        <v>4</v>
      </c>
      <c r="V19" s="451">
        <f>O19/T19</f>
        <v>6228750</v>
      </c>
      <c r="W19" s="451">
        <f>U19*V19</f>
        <v>24915000</v>
      </c>
      <c r="X19" s="451">
        <f>O19-W19</f>
        <v>0</v>
      </c>
      <c r="Y19" s="450">
        <f>2011-M19+1</f>
        <v>4</v>
      </c>
      <c r="Z19" s="451">
        <f>O19/T19</f>
        <v>6228750</v>
      </c>
      <c r="AA19" s="451">
        <f>Y19*Z19</f>
        <v>24915000</v>
      </c>
      <c r="AB19" s="451">
        <f>O19-AA19</f>
        <v>0</v>
      </c>
    </row>
    <row r="20" spans="1:29" s="453" customFormat="1" ht="15" customHeight="1">
      <c r="A20" s="453" t="s">
        <v>270</v>
      </c>
      <c r="B20" s="1271"/>
      <c r="C20" s="1523"/>
      <c r="D20" s="1271"/>
      <c r="E20" s="1269"/>
      <c r="F20" s="1265"/>
      <c r="G20" s="1265"/>
      <c r="H20" s="1265"/>
      <c r="I20" s="1265"/>
      <c r="J20" s="1265"/>
      <c r="K20" s="1265"/>
      <c r="L20" s="1524"/>
      <c r="M20" s="1265"/>
      <c r="N20" s="1265"/>
      <c r="O20" s="1525"/>
      <c r="P20" s="1265"/>
      <c r="Q20" s="1265"/>
      <c r="R20" s="1265"/>
      <c r="S20" s="1430"/>
      <c r="T20" s="495"/>
      <c r="U20" s="495"/>
      <c r="V20" s="439"/>
      <c r="W20" s="439"/>
      <c r="X20" s="439"/>
      <c r="Y20" s="495"/>
      <c r="Z20" s="439"/>
      <c r="AA20" s="439"/>
      <c r="AB20" s="439"/>
    </row>
    <row r="21" spans="1:29" s="453" customFormat="1" ht="15" customHeight="1">
      <c r="A21" s="453" t="s">
        <v>421</v>
      </c>
      <c r="B21" s="1271"/>
      <c r="C21" s="1523"/>
      <c r="D21" s="1271"/>
      <c r="E21" s="1269"/>
      <c r="F21" s="1265"/>
      <c r="G21" s="1265"/>
      <c r="H21" s="1265"/>
      <c r="I21" s="1265"/>
      <c r="J21" s="1265"/>
      <c r="K21" s="1265"/>
      <c r="L21" s="1524"/>
      <c r="M21" s="1265"/>
      <c r="N21" s="1265"/>
      <c r="O21" s="1525"/>
      <c r="P21" s="1265"/>
      <c r="Q21" s="1265"/>
      <c r="R21" s="1265"/>
      <c r="S21" s="1430"/>
      <c r="T21" s="495"/>
      <c r="U21" s="495"/>
      <c r="V21" s="439"/>
      <c r="W21" s="439"/>
      <c r="X21" s="439"/>
      <c r="Y21" s="495"/>
      <c r="Z21" s="439"/>
      <c r="AA21" s="439"/>
      <c r="AB21" s="439"/>
    </row>
    <row r="22" spans="1:29" s="453" customFormat="1" ht="15" customHeight="1">
      <c r="A22" s="453" t="s">
        <v>421</v>
      </c>
      <c r="B22" s="1271"/>
      <c r="C22" s="1526" t="s">
        <v>450</v>
      </c>
      <c r="D22" s="1271"/>
      <c r="E22" s="1269"/>
      <c r="F22" s="1265"/>
      <c r="G22" s="1265"/>
      <c r="H22" s="1265"/>
      <c r="I22" s="1265"/>
      <c r="J22" s="1265"/>
      <c r="K22" s="1265"/>
      <c r="L22" s="1524"/>
      <c r="M22" s="1265"/>
      <c r="N22" s="1265"/>
      <c r="O22" s="1525"/>
      <c r="P22" s="1265"/>
      <c r="Q22" s="1265"/>
      <c r="R22" s="1265"/>
      <c r="S22" s="1430"/>
      <c r="T22" s="495"/>
      <c r="U22" s="495"/>
      <c r="V22" s="436"/>
      <c r="W22" s="436"/>
      <c r="X22" s="436"/>
      <c r="Y22" s="495"/>
      <c r="Z22" s="436"/>
      <c r="AA22" s="436"/>
      <c r="AB22" s="436"/>
    </row>
    <row r="23" spans="1:29" s="453" customFormat="1" ht="15" customHeight="1">
      <c r="A23" s="453" t="s">
        <v>421</v>
      </c>
      <c r="B23" s="1271">
        <v>1</v>
      </c>
      <c r="C23" s="1527" t="s">
        <v>423</v>
      </c>
      <c r="D23" s="1528" t="s">
        <v>426</v>
      </c>
      <c r="E23" s="1529" t="s">
        <v>487</v>
      </c>
      <c r="F23" s="1530" t="s">
        <v>424</v>
      </c>
      <c r="G23" s="1531" t="s">
        <v>213</v>
      </c>
      <c r="H23" s="1532" t="s">
        <v>213</v>
      </c>
      <c r="I23" s="1531" t="s">
        <v>221</v>
      </c>
      <c r="J23" s="1265">
        <v>1</v>
      </c>
      <c r="K23" s="1265" t="s">
        <v>207</v>
      </c>
      <c r="L23" s="1524">
        <v>36277880</v>
      </c>
      <c r="M23" s="1265">
        <v>2009</v>
      </c>
      <c r="N23" s="1265" t="s">
        <v>415</v>
      </c>
      <c r="O23" s="1533">
        <f>J23*L23</f>
        <v>36277880</v>
      </c>
      <c r="P23" s="1265" t="s">
        <v>99</v>
      </c>
      <c r="Q23" s="1265"/>
      <c r="R23" s="1265"/>
      <c r="S23" s="1430"/>
      <c r="T23" s="495">
        <v>4</v>
      </c>
      <c r="U23" s="495">
        <f>2012-M23+1</f>
        <v>4</v>
      </c>
      <c r="V23" s="436">
        <f>O23/T23</f>
        <v>9069470</v>
      </c>
      <c r="W23" s="436">
        <f>U23*V23</f>
        <v>36277880</v>
      </c>
      <c r="X23" s="436">
        <f>O23-W23</f>
        <v>0</v>
      </c>
      <c r="Y23" s="495">
        <f>2012-M23+1</f>
        <v>4</v>
      </c>
      <c r="Z23" s="436">
        <f>O23/T23</f>
        <v>9069470</v>
      </c>
      <c r="AA23" s="436">
        <f>Y23*Z23</f>
        <v>36277880</v>
      </c>
      <c r="AB23" s="436">
        <f>O23-AA23</f>
        <v>0</v>
      </c>
      <c r="AC23" s="452" t="b">
        <f t="shared" ref="AC23:AC26" si="0">AA23+AB23=O23</f>
        <v>1</v>
      </c>
    </row>
    <row r="24" spans="1:29" s="453" customFormat="1" ht="15" customHeight="1">
      <c r="A24" s="453" t="s">
        <v>421</v>
      </c>
      <c r="B24" s="1271">
        <v>2</v>
      </c>
      <c r="C24" s="1527" t="s">
        <v>423</v>
      </c>
      <c r="D24" s="1528" t="s">
        <v>426</v>
      </c>
      <c r="E24" s="1529" t="s">
        <v>487</v>
      </c>
      <c r="F24" s="1530" t="s">
        <v>424</v>
      </c>
      <c r="G24" s="1531" t="s">
        <v>213</v>
      </c>
      <c r="H24" s="1532" t="s">
        <v>213</v>
      </c>
      <c r="I24" s="1531" t="s">
        <v>221</v>
      </c>
      <c r="J24" s="1265">
        <v>1</v>
      </c>
      <c r="K24" s="1265" t="s">
        <v>207</v>
      </c>
      <c r="L24" s="1524">
        <v>36277880</v>
      </c>
      <c r="M24" s="1265">
        <v>2009</v>
      </c>
      <c r="N24" s="1265" t="s">
        <v>415</v>
      </c>
      <c r="O24" s="1533">
        <f t="shared" ref="O24:O25" si="1">J24*L24</f>
        <v>36277880</v>
      </c>
      <c r="P24" s="1265" t="s">
        <v>99</v>
      </c>
      <c r="Q24" s="1265"/>
      <c r="R24" s="1265"/>
      <c r="S24" s="1430"/>
      <c r="T24" s="495">
        <v>4</v>
      </c>
      <c r="U24" s="495">
        <f t="shared" ref="U24:U25" si="2">2012-M24+1</f>
        <v>4</v>
      </c>
      <c r="V24" s="436">
        <f t="shared" ref="V24:V25" si="3">O24/T24</f>
        <v>9069470</v>
      </c>
      <c r="W24" s="436">
        <f t="shared" ref="W24:W25" si="4">U24*V24</f>
        <v>36277880</v>
      </c>
      <c r="X24" s="436">
        <f t="shared" ref="X24:X25" si="5">O24-W24</f>
        <v>0</v>
      </c>
      <c r="Y24" s="495">
        <f t="shared" ref="Y24:Y25" si="6">2012-M24+1</f>
        <v>4</v>
      </c>
      <c r="Z24" s="436">
        <f t="shared" ref="Z24:Z25" si="7">O24/T24</f>
        <v>9069470</v>
      </c>
      <c r="AA24" s="436">
        <f t="shared" ref="AA24:AA25" si="8">Y24*Z24</f>
        <v>36277880</v>
      </c>
      <c r="AB24" s="436">
        <f t="shared" ref="AB24:AB25" si="9">O24-AA24</f>
        <v>0</v>
      </c>
      <c r="AC24" s="452"/>
    </row>
    <row r="25" spans="1:29" s="453" customFormat="1" ht="15" customHeight="1">
      <c r="A25" s="453" t="s">
        <v>421</v>
      </c>
      <c r="B25" s="1271">
        <v>3</v>
      </c>
      <c r="C25" s="1527" t="s">
        <v>423</v>
      </c>
      <c r="D25" s="1528" t="s">
        <v>426</v>
      </c>
      <c r="E25" s="1529" t="s">
        <v>487</v>
      </c>
      <c r="F25" s="1530" t="s">
        <v>424</v>
      </c>
      <c r="G25" s="1531" t="s">
        <v>213</v>
      </c>
      <c r="H25" s="1532" t="s">
        <v>213</v>
      </c>
      <c r="I25" s="1531" t="s">
        <v>221</v>
      </c>
      <c r="J25" s="1265">
        <v>1</v>
      </c>
      <c r="K25" s="1265" t="s">
        <v>207</v>
      </c>
      <c r="L25" s="1524">
        <v>36277880</v>
      </c>
      <c r="M25" s="1265">
        <v>2009</v>
      </c>
      <c r="N25" s="1265" t="s">
        <v>415</v>
      </c>
      <c r="O25" s="1533">
        <f t="shared" si="1"/>
        <v>36277880</v>
      </c>
      <c r="P25" s="1265" t="s">
        <v>99</v>
      </c>
      <c r="Q25" s="1265"/>
      <c r="R25" s="1265"/>
      <c r="S25" s="1430"/>
      <c r="T25" s="495">
        <v>4</v>
      </c>
      <c r="U25" s="495">
        <f t="shared" si="2"/>
        <v>4</v>
      </c>
      <c r="V25" s="436">
        <f t="shared" si="3"/>
        <v>9069470</v>
      </c>
      <c r="W25" s="436">
        <f t="shared" si="4"/>
        <v>36277880</v>
      </c>
      <c r="X25" s="436">
        <f t="shared" si="5"/>
        <v>0</v>
      </c>
      <c r="Y25" s="495">
        <f t="shared" si="6"/>
        <v>4</v>
      </c>
      <c r="Z25" s="436">
        <f t="shared" si="7"/>
        <v>9069470</v>
      </c>
      <c r="AA25" s="436">
        <f t="shared" si="8"/>
        <v>36277880</v>
      </c>
      <c r="AB25" s="436">
        <f t="shared" si="9"/>
        <v>0</v>
      </c>
      <c r="AC25" s="452"/>
    </row>
    <row r="26" spans="1:29" s="453" customFormat="1" ht="15" customHeight="1">
      <c r="A26" s="453" t="s">
        <v>421</v>
      </c>
      <c r="B26" s="1271">
        <v>4</v>
      </c>
      <c r="C26" s="1527" t="s">
        <v>425</v>
      </c>
      <c r="D26" s="1271" t="s">
        <v>284</v>
      </c>
      <c r="E26" s="1529" t="s">
        <v>487</v>
      </c>
      <c r="F26" s="701" t="s">
        <v>219</v>
      </c>
      <c r="G26" s="1531" t="s">
        <v>213</v>
      </c>
      <c r="H26" s="745" t="s">
        <v>213</v>
      </c>
      <c r="I26" s="1531" t="s">
        <v>221</v>
      </c>
      <c r="J26" s="1265">
        <v>1</v>
      </c>
      <c r="K26" s="1265" t="s">
        <v>207</v>
      </c>
      <c r="L26" s="1524">
        <v>24487902</v>
      </c>
      <c r="M26" s="1265">
        <v>2009</v>
      </c>
      <c r="N26" s="1265" t="s">
        <v>415</v>
      </c>
      <c r="O26" s="1533">
        <f>73463707/3</f>
        <v>24487902.333333332</v>
      </c>
      <c r="P26" s="1265" t="s">
        <v>99</v>
      </c>
      <c r="Q26" s="1265"/>
      <c r="R26" s="1265"/>
      <c r="S26" s="1430"/>
      <c r="T26" s="495">
        <v>4</v>
      </c>
      <c r="U26" s="495">
        <f>2012-M26+1</f>
        <v>4</v>
      </c>
      <c r="V26" s="436">
        <f>O26/T26</f>
        <v>6121975.583333333</v>
      </c>
      <c r="W26" s="436">
        <f>U26*V26</f>
        <v>24487902.333333332</v>
      </c>
      <c r="X26" s="436">
        <f>O26-W26</f>
        <v>0</v>
      </c>
      <c r="Y26" s="495">
        <f>2012-M26+1</f>
        <v>4</v>
      </c>
      <c r="Z26" s="436">
        <f>O26/T26</f>
        <v>6121975.583333333</v>
      </c>
      <c r="AA26" s="436">
        <f>Y26*Z26</f>
        <v>24487902.333333332</v>
      </c>
      <c r="AB26" s="436">
        <f>O26-AA26</f>
        <v>0</v>
      </c>
      <c r="AC26" s="452" t="b">
        <f t="shared" si="0"/>
        <v>1</v>
      </c>
    </row>
    <row r="27" spans="1:29" s="453" customFormat="1" ht="15" customHeight="1">
      <c r="A27" s="453" t="s">
        <v>421</v>
      </c>
      <c r="B27" s="1271">
        <v>5</v>
      </c>
      <c r="C27" s="1527" t="s">
        <v>425</v>
      </c>
      <c r="D27" s="1271" t="s">
        <v>284</v>
      </c>
      <c r="E27" s="1529" t="s">
        <v>487</v>
      </c>
      <c r="F27" s="701" t="s">
        <v>219</v>
      </c>
      <c r="G27" s="1531" t="s">
        <v>213</v>
      </c>
      <c r="H27" s="745" t="s">
        <v>213</v>
      </c>
      <c r="I27" s="1531" t="s">
        <v>221</v>
      </c>
      <c r="J27" s="1265">
        <v>1</v>
      </c>
      <c r="K27" s="1265" t="s">
        <v>207</v>
      </c>
      <c r="L27" s="1524">
        <v>24487902</v>
      </c>
      <c r="M27" s="1265">
        <v>2009</v>
      </c>
      <c r="N27" s="1265" t="s">
        <v>415</v>
      </c>
      <c r="O27" s="1533">
        <f t="shared" ref="O27:O28" si="10">73463707/3</f>
        <v>24487902.333333332</v>
      </c>
      <c r="P27" s="1265" t="s">
        <v>99</v>
      </c>
      <c r="Q27" s="1265"/>
      <c r="R27" s="1265"/>
      <c r="S27" s="1430"/>
      <c r="T27" s="495">
        <v>4</v>
      </c>
      <c r="U27" s="495">
        <f t="shared" ref="U27:U28" si="11">2012-M27+1</f>
        <v>4</v>
      </c>
      <c r="V27" s="436">
        <f t="shared" ref="V27:V28" si="12">O27/T27</f>
        <v>6121975.583333333</v>
      </c>
      <c r="W27" s="436">
        <f t="shared" ref="W27:W28" si="13">U27*V27</f>
        <v>24487902.333333332</v>
      </c>
      <c r="X27" s="436">
        <f t="shared" ref="X27:X28" si="14">O27-W27</f>
        <v>0</v>
      </c>
      <c r="Y27" s="495">
        <f t="shared" ref="Y27:Y28" si="15">2012-M27+1</f>
        <v>4</v>
      </c>
      <c r="Z27" s="436">
        <f t="shared" ref="Z27:Z28" si="16">O27/T27</f>
        <v>6121975.583333333</v>
      </c>
      <c r="AA27" s="436">
        <f t="shared" ref="AA27:AA28" si="17">Y27*Z27</f>
        <v>24487902.333333332</v>
      </c>
      <c r="AB27" s="436">
        <f t="shared" ref="AB27:AB28" si="18">O27-AA27</f>
        <v>0</v>
      </c>
    </row>
    <row r="28" spans="1:29" s="453" customFormat="1" ht="15" customHeight="1">
      <c r="A28" s="453" t="s">
        <v>421</v>
      </c>
      <c r="B28" s="1271">
        <v>6</v>
      </c>
      <c r="C28" s="1527" t="s">
        <v>425</v>
      </c>
      <c r="D28" s="1271" t="s">
        <v>284</v>
      </c>
      <c r="E28" s="1529" t="s">
        <v>487</v>
      </c>
      <c r="F28" s="701" t="s">
        <v>219</v>
      </c>
      <c r="G28" s="1531" t="s">
        <v>213</v>
      </c>
      <c r="H28" s="745" t="s">
        <v>213</v>
      </c>
      <c r="I28" s="1531" t="s">
        <v>221</v>
      </c>
      <c r="J28" s="1265">
        <v>1</v>
      </c>
      <c r="K28" s="1265" t="s">
        <v>207</v>
      </c>
      <c r="L28" s="1524">
        <v>24487902</v>
      </c>
      <c r="M28" s="1265">
        <v>2009</v>
      </c>
      <c r="N28" s="1265" t="s">
        <v>415</v>
      </c>
      <c r="O28" s="1533">
        <f t="shared" si="10"/>
        <v>24487902.333333332</v>
      </c>
      <c r="P28" s="1265" t="s">
        <v>99</v>
      </c>
      <c r="Q28" s="1265"/>
      <c r="R28" s="1265"/>
      <c r="S28" s="1430"/>
      <c r="T28" s="495">
        <v>4</v>
      </c>
      <c r="U28" s="495">
        <f t="shared" si="11"/>
        <v>4</v>
      </c>
      <c r="V28" s="436">
        <f t="shared" si="12"/>
        <v>6121975.583333333</v>
      </c>
      <c r="W28" s="436">
        <f t="shared" si="13"/>
        <v>24487902.333333332</v>
      </c>
      <c r="X28" s="436">
        <f t="shared" si="14"/>
        <v>0</v>
      </c>
      <c r="Y28" s="495">
        <f t="shared" si="15"/>
        <v>4</v>
      </c>
      <c r="Z28" s="436">
        <f t="shared" si="16"/>
        <v>6121975.583333333</v>
      </c>
      <c r="AA28" s="436">
        <f t="shared" si="17"/>
        <v>24487902.333333332</v>
      </c>
      <c r="AB28" s="436">
        <f t="shared" si="18"/>
        <v>0</v>
      </c>
    </row>
    <row r="29" spans="1:29" s="453" customFormat="1" ht="15" customHeight="1">
      <c r="A29" s="453" t="s">
        <v>484</v>
      </c>
      <c r="B29" s="1271"/>
      <c r="C29" s="1527"/>
      <c r="D29" s="1271"/>
      <c r="E29" s="1529"/>
      <c r="F29" s="701"/>
      <c r="G29" s="1531"/>
      <c r="H29" s="745"/>
      <c r="I29" s="1531"/>
      <c r="J29" s="1265"/>
      <c r="K29" s="1265"/>
      <c r="L29" s="1524"/>
      <c r="M29" s="1265"/>
      <c r="N29" s="1265"/>
      <c r="O29" s="1533"/>
      <c r="P29" s="1265"/>
      <c r="Q29" s="1265"/>
      <c r="R29" s="1265"/>
      <c r="S29" s="1430"/>
      <c r="T29" s="495"/>
      <c r="U29" s="495"/>
      <c r="V29" s="436"/>
      <c r="W29" s="436"/>
      <c r="X29" s="436"/>
      <c r="Y29" s="495"/>
      <c r="Z29" s="436"/>
      <c r="AA29" s="436"/>
      <c r="AB29" s="436"/>
    </row>
    <row r="30" spans="1:29" s="453" customFormat="1" ht="15" customHeight="1">
      <c r="A30" s="453" t="s">
        <v>484</v>
      </c>
      <c r="B30" s="1271"/>
      <c r="C30" s="1534" t="s">
        <v>450</v>
      </c>
      <c r="D30" s="1534"/>
      <c r="E30" s="1535"/>
      <c r="F30" s="1430"/>
      <c r="G30" s="1430"/>
      <c r="H30" s="1430"/>
      <c r="I30" s="1430"/>
      <c r="J30" s="1265"/>
      <c r="K30" s="1265"/>
      <c r="L30" s="1524"/>
      <c r="M30" s="1430"/>
      <c r="N30" s="1430"/>
      <c r="O30" s="1430"/>
      <c r="P30" s="1265"/>
      <c r="Q30" s="1265"/>
      <c r="R30" s="1265"/>
      <c r="S30" s="1430"/>
      <c r="U30" s="495"/>
      <c r="Y30" s="495"/>
    </row>
    <row r="31" spans="1:29" s="453" customFormat="1" ht="15" customHeight="1">
      <c r="A31" s="453" t="s">
        <v>484</v>
      </c>
      <c r="B31" s="1271">
        <v>1</v>
      </c>
      <c r="C31" s="702" t="s">
        <v>483</v>
      </c>
      <c r="D31" s="702" t="s">
        <v>426</v>
      </c>
      <c r="E31" s="1269" t="s">
        <v>486</v>
      </c>
      <c r="F31" s="1536" t="s">
        <v>485</v>
      </c>
      <c r="G31" s="1265" t="s">
        <v>213</v>
      </c>
      <c r="H31" s="1265" t="s">
        <v>213</v>
      </c>
      <c r="I31" s="1265" t="s">
        <v>221</v>
      </c>
      <c r="J31" s="1265">
        <v>1</v>
      </c>
      <c r="K31" s="1265" t="s">
        <v>207</v>
      </c>
      <c r="L31" s="1524">
        <f>O31/J31</f>
        <v>159500000</v>
      </c>
      <c r="M31" s="1265">
        <v>2010</v>
      </c>
      <c r="N31" s="1531" t="s">
        <v>211</v>
      </c>
      <c r="O31" s="1537">
        <v>159500000</v>
      </c>
      <c r="P31" s="1265" t="s">
        <v>99</v>
      </c>
      <c r="Q31" s="1265"/>
      <c r="R31" s="1265"/>
      <c r="S31" s="1430"/>
      <c r="T31" s="495">
        <v>4</v>
      </c>
      <c r="U31" s="495">
        <f>2013-M31+1</f>
        <v>4</v>
      </c>
      <c r="V31" s="876">
        <f>O31/T31</f>
        <v>39875000</v>
      </c>
      <c r="W31" s="876">
        <f>U31*V31</f>
        <v>159500000</v>
      </c>
      <c r="X31" s="876">
        <f>O31-W31</f>
        <v>0</v>
      </c>
      <c r="Y31" s="495">
        <f>2013-M31+1</f>
        <v>4</v>
      </c>
      <c r="Z31" s="876">
        <f>O31/T31</f>
        <v>39875000</v>
      </c>
      <c r="AA31" s="876">
        <f>Y31*Z31</f>
        <v>159500000</v>
      </c>
      <c r="AB31" s="876">
        <f>O31-AA31</f>
        <v>0</v>
      </c>
      <c r="AC31" s="452" t="b">
        <f>AA31+AB31=O31</f>
        <v>1</v>
      </c>
    </row>
    <row r="32" spans="1:29" s="453" customFormat="1" ht="15" customHeight="1">
      <c r="A32" s="453" t="s">
        <v>484</v>
      </c>
      <c r="B32" s="702"/>
      <c r="C32" s="702"/>
      <c r="D32" s="702"/>
      <c r="E32" s="1269"/>
      <c r="F32" s="1536"/>
      <c r="G32" s="1265"/>
      <c r="H32" s="1265"/>
      <c r="I32" s="1265"/>
      <c r="J32" s="1265"/>
      <c r="K32" s="1265"/>
      <c r="L32" s="1524"/>
      <c r="M32" s="1265"/>
      <c r="N32" s="1531"/>
      <c r="O32" s="1537"/>
      <c r="P32" s="1265"/>
      <c r="Q32" s="1265"/>
      <c r="R32" s="1265"/>
      <c r="S32" s="1430"/>
      <c r="T32" s="495"/>
      <c r="U32" s="495"/>
      <c r="V32" s="876"/>
      <c r="W32" s="876"/>
      <c r="X32" s="876"/>
      <c r="Y32" s="495"/>
      <c r="Z32" s="876"/>
      <c r="AA32" s="876"/>
      <c r="AB32" s="876"/>
      <c r="AC32" s="495"/>
    </row>
    <row r="33" spans="1:29" s="453" customFormat="1" ht="24" customHeight="1">
      <c r="A33" s="453" t="s">
        <v>987</v>
      </c>
      <c r="B33" s="190">
        <v>1</v>
      </c>
      <c r="C33" s="702" t="s">
        <v>483</v>
      </c>
      <c r="D33" s="702" t="s">
        <v>977</v>
      </c>
      <c r="E33" s="1269" t="s">
        <v>978</v>
      </c>
      <c r="F33" s="1265" t="s">
        <v>979</v>
      </c>
      <c r="G33" s="1265" t="s">
        <v>424</v>
      </c>
      <c r="H33" s="1265" t="s">
        <v>980</v>
      </c>
      <c r="I33" s="1265" t="s">
        <v>221</v>
      </c>
      <c r="J33" s="1265">
        <v>1</v>
      </c>
      <c r="K33" s="1265" t="s">
        <v>974</v>
      </c>
      <c r="L33" s="1431">
        <v>34500000</v>
      </c>
      <c r="M33" s="1265">
        <v>2017</v>
      </c>
      <c r="N33" s="1265" t="s">
        <v>494</v>
      </c>
      <c r="O33" s="1431">
        <f>J33*L33</f>
        <v>34500000</v>
      </c>
      <c r="P33" s="1265" t="s">
        <v>99</v>
      </c>
      <c r="Q33" s="198"/>
      <c r="R33" s="198"/>
      <c r="S33" s="1370" t="s">
        <v>981</v>
      </c>
      <c r="T33" s="495">
        <v>4</v>
      </c>
      <c r="U33" s="495"/>
      <c r="V33" s="876"/>
      <c r="W33" s="876"/>
      <c r="X33" s="876"/>
      <c r="Y33" s="495">
        <f>2017-M33+1</f>
        <v>1</v>
      </c>
      <c r="Z33" s="876">
        <f>O33/T33</f>
        <v>8625000</v>
      </c>
      <c r="AA33" s="876">
        <f>Y33*Z33</f>
        <v>8625000</v>
      </c>
      <c r="AB33" s="876">
        <f>O33-AA33</f>
        <v>25875000</v>
      </c>
      <c r="AC33" s="452" t="b">
        <f t="shared" ref="AC33:AC35" si="19">AA33+AB33=O33</f>
        <v>1</v>
      </c>
    </row>
    <row r="34" spans="1:29" s="453" customFormat="1" ht="15" customHeight="1">
      <c r="A34" s="453" t="s">
        <v>987</v>
      </c>
      <c r="B34" s="190">
        <v>2</v>
      </c>
      <c r="C34" s="702" t="s">
        <v>483</v>
      </c>
      <c r="D34" s="702" t="s">
        <v>977</v>
      </c>
      <c r="E34" s="1269" t="s">
        <v>978</v>
      </c>
      <c r="F34" s="1265" t="s">
        <v>979</v>
      </c>
      <c r="G34" s="1265" t="s">
        <v>424</v>
      </c>
      <c r="H34" s="1265" t="s">
        <v>980</v>
      </c>
      <c r="I34" s="1265" t="s">
        <v>221</v>
      </c>
      <c r="J34" s="1265">
        <v>1</v>
      </c>
      <c r="K34" s="1265" t="s">
        <v>974</v>
      </c>
      <c r="L34" s="1431">
        <v>34500000</v>
      </c>
      <c r="M34" s="1265">
        <v>2017</v>
      </c>
      <c r="N34" s="1265" t="s">
        <v>494</v>
      </c>
      <c r="O34" s="1431">
        <f>J34*L34</f>
        <v>34500000</v>
      </c>
      <c r="P34" s="1265" t="s">
        <v>99</v>
      </c>
      <c r="Q34" s="198"/>
      <c r="R34" s="198"/>
      <c r="S34" s="1370"/>
      <c r="T34" s="495">
        <v>4</v>
      </c>
      <c r="U34" s="495"/>
      <c r="V34" s="876"/>
      <c r="W34" s="876"/>
      <c r="X34" s="876"/>
      <c r="Y34" s="495">
        <f>2017-M34+1</f>
        <v>1</v>
      </c>
      <c r="Z34" s="876">
        <f>O34/T34</f>
        <v>8625000</v>
      </c>
      <c r="AA34" s="876">
        <f>Y34*Z34</f>
        <v>8625000</v>
      </c>
      <c r="AB34" s="876">
        <f>O34-AA34</f>
        <v>25875000</v>
      </c>
      <c r="AC34" s="452"/>
    </row>
    <row r="35" spans="1:29" s="453" customFormat="1" ht="38.25" customHeight="1">
      <c r="A35" s="453" t="s">
        <v>987</v>
      </c>
      <c r="B35" s="190">
        <v>3</v>
      </c>
      <c r="C35" s="1277" t="s">
        <v>982</v>
      </c>
      <c r="D35" s="702" t="s">
        <v>983</v>
      </c>
      <c r="E35" s="1269" t="s">
        <v>978</v>
      </c>
      <c r="F35" s="1265" t="s">
        <v>219</v>
      </c>
      <c r="G35" s="1265" t="s">
        <v>984</v>
      </c>
      <c r="H35" s="1265" t="s">
        <v>985</v>
      </c>
      <c r="I35" s="1265" t="s">
        <v>221</v>
      </c>
      <c r="J35" s="1265">
        <v>1</v>
      </c>
      <c r="K35" s="1265" t="s">
        <v>974</v>
      </c>
      <c r="L35" s="1431">
        <v>84800000</v>
      </c>
      <c r="M35" s="1265">
        <v>2017</v>
      </c>
      <c r="N35" s="1265" t="s">
        <v>494</v>
      </c>
      <c r="O35" s="1431">
        <f>J35*L35</f>
        <v>84800000</v>
      </c>
      <c r="P35" s="1265" t="s">
        <v>99</v>
      </c>
      <c r="Q35" s="198"/>
      <c r="R35" s="198"/>
      <c r="S35" s="1370" t="s">
        <v>986</v>
      </c>
      <c r="T35" s="495">
        <v>4</v>
      </c>
      <c r="U35" s="495"/>
      <c r="V35" s="876"/>
      <c r="W35" s="876"/>
      <c r="X35" s="876"/>
      <c r="Y35" s="495">
        <f>2017-M35+1</f>
        <v>1</v>
      </c>
      <c r="Z35" s="876">
        <f>O35/T35</f>
        <v>21200000</v>
      </c>
      <c r="AA35" s="876">
        <f>Y35*Z35</f>
        <v>21200000</v>
      </c>
      <c r="AB35" s="876">
        <f>O35-AA35</f>
        <v>63600000</v>
      </c>
      <c r="AC35" s="452" t="b">
        <f t="shared" si="19"/>
        <v>1</v>
      </c>
    </row>
    <row r="36" spans="1:29" s="453" customFormat="1" ht="28.5" customHeight="1">
      <c r="A36" s="453" t="s">
        <v>987</v>
      </c>
      <c r="B36" s="190">
        <v>4</v>
      </c>
      <c r="C36" s="1277" t="s">
        <v>982</v>
      </c>
      <c r="D36" s="702" t="s">
        <v>983</v>
      </c>
      <c r="E36" s="1269" t="s">
        <v>978</v>
      </c>
      <c r="F36" s="1265" t="s">
        <v>219</v>
      </c>
      <c r="G36" s="1265" t="s">
        <v>984</v>
      </c>
      <c r="H36" s="1265" t="s">
        <v>985</v>
      </c>
      <c r="I36" s="1265" t="s">
        <v>221</v>
      </c>
      <c r="J36" s="1265">
        <v>1</v>
      </c>
      <c r="K36" s="1265" t="s">
        <v>974</v>
      </c>
      <c r="L36" s="1431">
        <v>84800000</v>
      </c>
      <c r="M36" s="1265">
        <v>2017</v>
      </c>
      <c r="N36" s="1265" t="s">
        <v>494</v>
      </c>
      <c r="O36" s="1431">
        <f>J36*L36</f>
        <v>84800000</v>
      </c>
      <c r="P36" s="1265" t="s">
        <v>99</v>
      </c>
      <c r="Q36" s="1265"/>
      <c r="R36" s="1265"/>
      <c r="S36" s="1430"/>
      <c r="T36" s="495">
        <v>4</v>
      </c>
      <c r="U36" s="495"/>
      <c r="V36" s="876"/>
      <c r="W36" s="876"/>
      <c r="X36" s="876"/>
      <c r="Y36" s="495">
        <f>2017-M36+1</f>
        <v>1</v>
      </c>
      <c r="Z36" s="876">
        <f>O36/T36</f>
        <v>21200000</v>
      </c>
      <c r="AA36" s="876">
        <f>Y36*Z36</f>
        <v>21200000</v>
      </c>
      <c r="AB36" s="876">
        <f>O36-AA36</f>
        <v>63600000</v>
      </c>
      <c r="AC36" s="495"/>
    </row>
    <row r="37" spans="1:29" s="453" customFormat="1" ht="15" customHeight="1">
      <c r="B37" s="1294"/>
      <c r="C37" s="1294"/>
      <c r="D37" s="1294"/>
      <c r="E37" s="795"/>
      <c r="F37" s="593"/>
      <c r="G37" s="798"/>
      <c r="H37" s="798"/>
      <c r="I37" s="798"/>
      <c r="J37" s="798"/>
      <c r="K37" s="798"/>
      <c r="L37" s="1292"/>
      <c r="M37" s="798"/>
      <c r="N37" s="568"/>
      <c r="O37" s="919"/>
      <c r="P37" s="798"/>
      <c r="Q37" s="798"/>
      <c r="R37" s="798"/>
      <c r="S37" s="603"/>
      <c r="T37" s="495"/>
      <c r="U37" s="495"/>
      <c r="V37" s="876"/>
      <c r="W37" s="876"/>
      <c r="X37" s="876"/>
      <c r="Y37" s="495"/>
      <c r="Z37" s="876"/>
      <c r="AA37" s="876"/>
      <c r="AB37" s="876"/>
      <c r="AC37" s="495"/>
    </row>
    <row r="38" spans="1:29" s="453" customFormat="1" ht="15" customHeight="1">
      <c r="B38" s="1294"/>
      <c r="C38" s="1294"/>
      <c r="D38" s="1294"/>
      <c r="E38" s="795"/>
      <c r="F38" s="593"/>
      <c r="G38" s="798"/>
      <c r="H38" s="798"/>
      <c r="I38" s="798"/>
      <c r="J38" s="798"/>
      <c r="K38" s="798"/>
      <c r="L38" s="1292"/>
      <c r="M38" s="798"/>
      <c r="N38" s="568"/>
      <c r="O38" s="919"/>
      <c r="P38" s="798"/>
      <c r="Q38" s="798"/>
      <c r="R38" s="798"/>
      <c r="S38" s="603"/>
      <c r="T38" s="495"/>
      <c r="U38" s="495"/>
      <c r="V38" s="876"/>
      <c r="W38" s="876"/>
      <c r="X38" s="876"/>
      <c r="Y38" s="495"/>
      <c r="Z38" s="876"/>
      <c r="AA38" s="876"/>
      <c r="AB38" s="876"/>
      <c r="AC38" s="495"/>
    </row>
    <row r="39" spans="1:29" s="453" customFormat="1" ht="15" customHeight="1">
      <c r="B39" s="1294"/>
      <c r="C39" s="1294"/>
      <c r="D39" s="1294"/>
      <c r="E39" s="795"/>
      <c r="F39" s="593"/>
      <c r="G39" s="798"/>
      <c r="H39" s="798"/>
      <c r="I39" s="798"/>
      <c r="J39" s="798"/>
      <c r="K39" s="798"/>
      <c r="L39" s="1292"/>
      <c r="M39" s="798"/>
      <c r="N39" s="568"/>
      <c r="O39" s="919"/>
      <c r="P39" s="798"/>
      <c r="Q39" s="798"/>
      <c r="R39" s="798"/>
      <c r="S39" s="603"/>
      <c r="T39" s="495"/>
      <c r="U39" s="495"/>
      <c r="V39" s="876"/>
      <c r="W39" s="876"/>
      <c r="X39" s="876"/>
      <c r="Y39" s="495"/>
      <c r="Z39" s="876"/>
      <c r="AA39" s="876"/>
      <c r="AB39" s="876"/>
      <c r="AC39" s="495"/>
    </row>
    <row r="40" spans="1:29" s="453" customFormat="1" ht="15" customHeight="1">
      <c r="B40" s="1294"/>
      <c r="C40" s="1294"/>
      <c r="D40" s="1294"/>
      <c r="E40" s="795"/>
      <c r="F40" s="593"/>
      <c r="G40" s="798"/>
      <c r="H40" s="798"/>
      <c r="I40" s="798"/>
      <c r="J40" s="798"/>
      <c r="K40" s="798"/>
      <c r="L40" s="1292"/>
      <c r="M40" s="798"/>
      <c r="N40" s="568"/>
      <c r="O40" s="919"/>
      <c r="P40" s="798"/>
      <c r="Q40" s="798"/>
      <c r="R40" s="798"/>
      <c r="S40" s="603"/>
      <c r="T40" s="495"/>
      <c r="U40" s="495"/>
      <c r="V40" s="876"/>
      <c r="W40" s="876"/>
      <c r="X40" s="876"/>
      <c r="Y40" s="495"/>
      <c r="Z40" s="876"/>
      <c r="AA40" s="876"/>
      <c r="AB40" s="876"/>
      <c r="AC40" s="495"/>
    </row>
    <row r="41" spans="1:29" s="453" customFormat="1" ht="15" customHeight="1">
      <c r="B41" s="1294"/>
      <c r="C41" s="1294"/>
      <c r="D41" s="1294"/>
      <c r="E41" s="795"/>
      <c r="F41" s="593"/>
      <c r="G41" s="798"/>
      <c r="H41" s="798"/>
      <c r="I41" s="798"/>
      <c r="J41" s="798"/>
      <c r="K41" s="798"/>
      <c r="L41" s="1292"/>
      <c r="M41" s="798"/>
      <c r="N41" s="568"/>
      <c r="O41" s="919"/>
      <c r="P41" s="798"/>
      <c r="Q41" s="798"/>
      <c r="R41" s="798"/>
      <c r="S41" s="603"/>
      <c r="T41" s="495"/>
      <c r="U41" s="495"/>
      <c r="V41" s="876"/>
      <c r="W41" s="876"/>
      <c r="X41" s="876"/>
      <c r="Y41" s="495"/>
      <c r="Z41" s="876"/>
      <c r="AA41" s="876"/>
      <c r="AB41" s="876"/>
      <c r="AC41" s="495"/>
    </row>
    <row r="42" spans="1:29" s="453" customFormat="1" ht="15" customHeight="1">
      <c r="B42" s="1294"/>
      <c r="C42" s="1294"/>
      <c r="D42" s="1294"/>
      <c r="E42" s="795"/>
      <c r="F42" s="593"/>
      <c r="G42" s="798"/>
      <c r="H42" s="798"/>
      <c r="I42" s="798"/>
      <c r="J42" s="798"/>
      <c r="K42" s="798"/>
      <c r="L42" s="1292"/>
      <c r="M42" s="798"/>
      <c r="N42" s="568"/>
      <c r="O42" s="919"/>
      <c r="P42" s="798"/>
      <c r="Q42" s="798"/>
      <c r="R42" s="798"/>
      <c r="S42" s="603"/>
      <c r="T42" s="495"/>
      <c r="U42" s="495"/>
      <c r="V42" s="876"/>
      <c r="W42" s="876"/>
      <c r="X42" s="876"/>
      <c r="Y42" s="495"/>
      <c r="Z42" s="876"/>
      <c r="AA42" s="876"/>
      <c r="AB42" s="876"/>
      <c r="AC42" s="495"/>
    </row>
    <row r="43" spans="1:29" s="453" customFormat="1" ht="15" customHeight="1">
      <c r="B43" s="1294"/>
      <c r="C43" s="1294"/>
      <c r="D43" s="1294"/>
      <c r="E43" s="795"/>
      <c r="F43" s="593"/>
      <c r="G43" s="798"/>
      <c r="H43" s="798"/>
      <c r="I43" s="798"/>
      <c r="J43" s="798"/>
      <c r="K43" s="798"/>
      <c r="L43" s="1292"/>
      <c r="M43" s="798"/>
      <c r="N43" s="568"/>
      <c r="O43" s="919"/>
      <c r="P43" s="798"/>
      <c r="Q43" s="798"/>
      <c r="R43" s="798"/>
      <c r="S43" s="603"/>
      <c r="T43" s="495"/>
      <c r="U43" s="495"/>
      <c r="V43" s="876"/>
      <c r="W43" s="876"/>
      <c r="X43" s="876"/>
      <c r="Y43" s="495"/>
      <c r="Z43" s="876"/>
      <c r="AA43" s="876"/>
      <c r="AB43" s="876"/>
      <c r="AC43" s="495"/>
    </row>
    <row r="44" spans="1:29" s="453" customFormat="1" ht="15" customHeight="1">
      <c r="B44" s="1195"/>
      <c r="C44" s="879"/>
      <c r="D44" s="912"/>
      <c r="E44" s="879"/>
      <c r="F44" s="879"/>
      <c r="G44" s="879"/>
      <c r="H44" s="879"/>
      <c r="I44" s="879"/>
      <c r="J44" s="1295"/>
      <c r="K44" s="879"/>
      <c r="L44" s="1296"/>
      <c r="M44" s="879"/>
      <c r="N44" s="879"/>
      <c r="O44" s="879"/>
      <c r="P44" s="1257"/>
      <c r="Q44" s="1257"/>
      <c r="R44" s="1257"/>
      <c r="S44" s="1257"/>
    </row>
    <row r="45" spans="1:29" s="453" customFormat="1" ht="15" customHeight="1">
      <c r="B45" s="1643" t="s">
        <v>94</v>
      </c>
      <c r="C45" s="1644"/>
      <c r="D45" s="1644"/>
      <c r="E45" s="1644"/>
      <c r="F45" s="1644"/>
      <c r="G45" s="1644"/>
      <c r="H45" s="1644"/>
      <c r="I45" s="1644"/>
      <c r="J45" s="1520">
        <v>13</v>
      </c>
      <c r="K45" s="1520" t="s">
        <v>207</v>
      </c>
      <c r="L45" s="887"/>
      <c r="M45" s="697"/>
      <c r="N45" s="697"/>
      <c r="O45" s="888">
        <f>SUM(O18:O44)</f>
        <v>630227347</v>
      </c>
      <c r="P45" s="864"/>
      <c r="Q45" s="864"/>
      <c r="R45" s="864"/>
      <c r="S45" s="864"/>
      <c r="V45" s="871">
        <f>SUM(V18:V31)</f>
        <v>97906836.75</v>
      </c>
      <c r="W45" s="871">
        <f>SUM(W18:W31)</f>
        <v>391627347</v>
      </c>
      <c r="X45" s="871">
        <f>SUM(X18:X31)</f>
        <v>0</v>
      </c>
      <c r="Z45" s="871">
        <f>SUM(Z18:Z35)</f>
        <v>136356836.75</v>
      </c>
      <c r="AA45" s="871">
        <f>SUM(AA18:AA44)</f>
        <v>451277347</v>
      </c>
      <c r="AB45" s="871">
        <f>SUM(AB18:AB44)</f>
        <v>178950000</v>
      </c>
      <c r="AC45" s="452" t="b">
        <f>AA45+AB45=O45</f>
        <v>1</v>
      </c>
    </row>
    <row r="46" spans="1:29" s="453" customFormat="1" ht="15" customHeight="1">
      <c r="B46" s="880"/>
      <c r="C46" s="881"/>
      <c r="D46" s="668"/>
      <c r="E46" s="881"/>
      <c r="F46" s="881"/>
      <c r="G46" s="881"/>
      <c r="H46" s="881"/>
      <c r="I46" s="881"/>
      <c r="J46" s="882"/>
      <c r="K46" s="881"/>
      <c r="L46" s="883"/>
      <c r="M46" s="881"/>
      <c r="N46" s="881"/>
      <c r="O46" s="881"/>
      <c r="P46" s="699"/>
      <c r="Q46" s="699"/>
      <c r="R46" s="699"/>
      <c r="S46" s="699"/>
    </row>
    <row r="47" spans="1:29" s="453" customFormat="1" ht="15" customHeight="1">
      <c r="B47" s="880"/>
      <c r="C47" s="881"/>
      <c r="D47" s="668"/>
      <c r="E47" s="881"/>
      <c r="F47" s="881"/>
      <c r="G47" s="881"/>
      <c r="H47" s="881"/>
      <c r="I47" s="881"/>
      <c r="J47" s="882"/>
      <c r="K47" s="881"/>
      <c r="L47" s="883"/>
      <c r="M47" s="881"/>
      <c r="N47" s="881"/>
      <c r="O47" s="881"/>
      <c r="P47" s="699"/>
      <c r="Q47" s="699"/>
      <c r="R47" s="699"/>
      <c r="S47" s="699"/>
    </row>
    <row r="48" spans="1:29" s="453" customFormat="1" ht="15" customHeight="1">
      <c r="B48" s="880"/>
      <c r="C48" s="881"/>
      <c r="D48" s="668"/>
      <c r="E48" s="881"/>
      <c r="F48" s="881"/>
      <c r="G48" s="881"/>
      <c r="H48" s="881"/>
      <c r="I48" s="881"/>
      <c r="J48" s="882"/>
      <c r="K48" s="881"/>
      <c r="L48" s="883"/>
      <c r="M48" s="881"/>
      <c r="N48" s="881"/>
      <c r="O48" s="881"/>
      <c r="P48" s="699"/>
      <c r="Q48" s="699"/>
      <c r="R48" s="699"/>
      <c r="S48" s="699"/>
    </row>
    <row r="49" spans="1:28" s="453" customFormat="1" ht="15" customHeight="1">
      <c r="B49" s="880"/>
      <c r="C49" s="881"/>
      <c r="D49" s="668"/>
      <c r="E49" s="881"/>
      <c r="F49" s="881"/>
      <c r="G49" s="881"/>
      <c r="H49" s="881"/>
      <c r="I49" s="881"/>
      <c r="J49" s="882"/>
      <c r="K49" s="881"/>
      <c r="L49" s="883"/>
      <c r="M49" s="881"/>
      <c r="N49" s="881"/>
      <c r="O49" s="881"/>
      <c r="P49" s="699"/>
      <c r="Q49" s="699"/>
      <c r="R49" s="699"/>
      <c r="S49" s="699"/>
    </row>
    <row r="50" spans="1:28" s="453" customFormat="1" ht="15" customHeight="1">
      <c r="B50" s="884"/>
      <c r="C50" s="877"/>
      <c r="D50" s="878"/>
      <c r="E50" s="877"/>
      <c r="F50" s="877"/>
      <c r="G50" s="877"/>
      <c r="H50" s="877"/>
      <c r="I50" s="877"/>
      <c r="J50" s="885"/>
      <c r="K50" s="877"/>
      <c r="L50" s="886"/>
      <c r="M50" s="877"/>
      <c r="N50" s="877"/>
      <c r="O50" s="877"/>
      <c r="P50" s="861"/>
      <c r="Q50" s="861"/>
      <c r="R50" s="861"/>
      <c r="S50" s="861"/>
    </row>
    <row r="51" spans="1:28" s="453" customFormat="1" ht="15" customHeight="1">
      <c r="A51" s="453" t="s">
        <v>270</v>
      </c>
      <c r="B51" s="1640" t="s">
        <v>94</v>
      </c>
      <c r="C51" s="1641"/>
      <c r="D51" s="1641"/>
      <c r="E51" s="1641"/>
      <c r="F51" s="1641"/>
      <c r="G51" s="1641"/>
      <c r="H51" s="1641"/>
      <c r="I51" s="1641"/>
      <c r="J51" s="865"/>
      <c r="K51" s="865"/>
      <c r="L51" s="1640"/>
      <c r="M51" s="1641"/>
      <c r="N51" s="1641"/>
      <c r="O51" s="870">
        <f>SUM(O18)</f>
        <v>24915000</v>
      </c>
      <c r="P51" s="1643"/>
      <c r="Q51" s="1644"/>
      <c r="R51" s="1644"/>
      <c r="S51" s="1645"/>
      <c r="V51" s="871">
        <f>SUM(V18)</f>
        <v>6228750</v>
      </c>
      <c r="W51" s="871">
        <f>SUM(W18)</f>
        <v>24915000</v>
      </c>
      <c r="X51" s="871">
        <v>0</v>
      </c>
      <c r="Z51" s="871">
        <f>SUM(Z18)</f>
        <v>6228750</v>
      </c>
      <c r="AA51" s="871">
        <f>SUM(AA18)</f>
        <v>24915000</v>
      </c>
      <c r="AB51" s="871">
        <v>0</v>
      </c>
    </row>
    <row r="52" spans="1:28" s="453" customFormat="1" ht="15" customHeight="1">
      <c r="A52" s="453" t="s">
        <v>421</v>
      </c>
      <c r="B52" s="1646" t="s">
        <v>94</v>
      </c>
      <c r="C52" s="1646"/>
      <c r="D52" s="1646"/>
      <c r="E52" s="1646"/>
      <c r="F52" s="1646"/>
      <c r="G52" s="1646"/>
      <c r="H52" s="1646"/>
      <c r="I52" s="1646"/>
      <c r="J52" s="696"/>
      <c r="K52" s="696"/>
      <c r="L52" s="1646"/>
      <c r="M52" s="1646"/>
      <c r="N52" s="1646"/>
      <c r="O52" s="842">
        <f>SUM(O23:O26)</f>
        <v>133321542.33333333</v>
      </c>
      <c r="P52" s="1649"/>
      <c r="Q52" s="1649"/>
      <c r="R52" s="1649"/>
      <c r="S52" s="1649"/>
      <c r="T52" s="495"/>
      <c r="U52" s="495"/>
      <c r="V52" s="843">
        <f>SUM(V23:V26)</f>
        <v>33330385.583333332</v>
      </c>
      <c r="W52" s="844">
        <f>SUM(W23:W26)</f>
        <v>133321542.33333333</v>
      </c>
      <c r="X52" s="845">
        <f>SUM(X23:X26)</f>
        <v>0</v>
      </c>
      <c r="Y52" s="495"/>
      <c r="Z52" s="761">
        <f>SUM(Z23:Z26)</f>
        <v>33330385.583333332</v>
      </c>
      <c r="AA52" s="762">
        <f>SUM(AA23:AA26)</f>
        <v>133321542.33333333</v>
      </c>
      <c r="AB52" s="763">
        <f>SUM(AB23:AB26)</f>
        <v>0</v>
      </c>
    </row>
    <row r="53" spans="1:28" s="453" customFormat="1" ht="15" customHeight="1">
      <c r="A53" s="453" t="s">
        <v>484</v>
      </c>
      <c r="B53" s="1640" t="s">
        <v>94</v>
      </c>
      <c r="C53" s="1641"/>
      <c r="D53" s="1641"/>
      <c r="E53" s="1641"/>
      <c r="F53" s="1641"/>
      <c r="G53" s="1641"/>
      <c r="H53" s="1641"/>
      <c r="I53" s="1642"/>
      <c r="J53" s="696"/>
      <c r="K53" s="696"/>
      <c r="L53" s="1640"/>
      <c r="M53" s="1641"/>
      <c r="N53" s="1642"/>
      <c r="O53" s="842">
        <f>SUM(O31)</f>
        <v>159500000</v>
      </c>
      <c r="P53" s="1643"/>
      <c r="Q53" s="1644"/>
      <c r="R53" s="1644"/>
      <c r="S53" s="1645"/>
      <c r="T53" s="495"/>
      <c r="U53" s="495"/>
      <c r="V53" s="843">
        <f t="shared" ref="V53:X54" si="20">SUM(V31)</f>
        <v>39875000</v>
      </c>
      <c r="W53" s="844">
        <f t="shared" si="20"/>
        <v>159500000</v>
      </c>
      <c r="X53" s="845">
        <f t="shared" si="20"/>
        <v>0</v>
      </c>
      <c r="Y53" s="495"/>
      <c r="Z53" s="761">
        <f t="shared" ref="Z53:AB54" si="21">SUM(Z31)</f>
        <v>39875000</v>
      </c>
      <c r="AA53" s="762">
        <f t="shared" si="21"/>
        <v>159500000</v>
      </c>
      <c r="AB53" s="763">
        <f t="shared" si="21"/>
        <v>0</v>
      </c>
    </row>
    <row r="54" spans="1:28" s="453" customFormat="1" ht="15" customHeight="1">
      <c r="A54" s="453" t="s">
        <v>987</v>
      </c>
      <c r="B54" s="1640" t="s">
        <v>94</v>
      </c>
      <c r="C54" s="1641"/>
      <c r="D54" s="1641"/>
      <c r="E54" s="1641"/>
      <c r="F54" s="1641"/>
      <c r="G54" s="1641"/>
      <c r="H54" s="1641"/>
      <c r="I54" s="1642"/>
      <c r="J54" s="696"/>
      <c r="K54" s="696"/>
      <c r="L54" s="1640"/>
      <c r="M54" s="1641"/>
      <c r="N54" s="1642"/>
      <c r="O54" s="842">
        <f>SUM(O33:O35)</f>
        <v>153800000</v>
      </c>
      <c r="P54" s="1643"/>
      <c r="Q54" s="1644"/>
      <c r="R54" s="1644"/>
      <c r="S54" s="1645"/>
      <c r="T54" s="495"/>
      <c r="U54" s="495"/>
      <c r="V54" s="843">
        <f t="shared" si="20"/>
        <v>0</v>
      </c>
      <c r="W54" s="844">
        <f t="shared" si="20"/>
        <v>0</v>
      </c>
      <c r="X54" s="845">
        <f t="shared" si="20"/>
        <v>0</v>
      </c>
      <c r="Y54" s="495"/>
      <c r="Z54" s="761">
        <f t="shared" si="21"/>
        <v>0</v>
      </c>
      <c r="AA54" s="762">
        <f t="shared" si="21"/>
        <v>0</v>
      </c>
      <c r="AB54" s="763">
        <f t="shared" si="21"/>
        <v>0</v>
      </c>
    </row>
    <row r="55" spans="1:28" s="453" customFormat="1">
      <c r="B55" s="852"/>
      <c r="C55" s="852"/>
      <c r="D55" s="852"/>
      <c r="E55" s="852"/>
      <c r="F55" s="852"/>
      <c r="G55" s="852"/>
      <c r="H55" s="852"/>
      <c r="I55" s="852"/>
      <c r="J55" s="668"/>
      <c r="K55" s="668"/>
      <c r="L55" s="852"/>
      <c r="M55" s="852"/>
      <c r="N55" s="852"/>
      <c r="O55" s="853">
        <f>SUM(O51:O54)</f>
        <v>471536542.33333331</v>
      </c>
      <c r="P55" s="619"/>
      <c r="Q55" s="619"/>
      <c r="R55" s="619"/>
      <c r="S55" s="619"/>
      <c r="T55" s="495"/>
      <c r="U55" s="495"/>
      <c r="V55" s="854"/>
      <c r="W55" s="855"/>
      <c r="X55" s="855"/>
      <c r="Y55" s="495"/>
      <c r="Z55" s="839"/>
      <c r="AA55" s="839"/>
      <c r="AB55" s="839"/>
    </row>
    <row r="56" spans="1:28" s="453" customFormat="1">
      <c r="B56" s="852"/>
      <c r="C56" s="852"/>
      <c r="D56" s="852"/>
      <c r="E56" s="852"/>
      <c r="F56" s="852"/>
      <c r="G56" s="852"/>
      <c r="H56" s="852"/>
      <c r="I56" s="852"/>
      <c r="J56" s="668"/>
      <c r="K56" s="668"/>
      <c r="L56" s="852"/>
      <c r="M56" s="852"/>
      <c r="N56" s="852"/>
      <c r="O56" s="853"/>
      <c r="P56" s="619"/>
      <c r="Q56" s="619"/>
      <c r="R56" s="619"/>
      <c r="S56" s="619"/>
      <c r="T56" s="495"/>
      <c r="U56" s="495"/>
      <c r="V56" s="854"/>
      <c r="W56" s="855"/>
      <c r="X56" s="855"/>
      <c r="Y56" s="495"/>
      <c r="Z56" s="839"/>
      <c r="AA56" s="839"/>
      <c r="AB56" s="839"/>
    </row>
    <row r="57" spans="1:28" s="320" customFormat="1">
      <c r="H57" s="323"/>
      <c r="I57" s="323"/>
      <c r="J57" s="323"/>
      <c r="K57" s="323"/>
      <c r="L57" s="548"/>
      <c r="V57" s="548"/>
      <c r="W57" s="548"/>
      <c r="X57" s="548"/>
      <c r="Z57" s="548"/>
      <c r="AA57" s="548"/>
      <c r="AB57" s="548"/>
    </row>
    <row r="58" spans="1:28" s="320" customFormat="1">
      <c r="H58" s="323"/>
      <c r="I58" s="323"/>
      <c r="J58" s="323"/>
      <c r="K58" s="323"/>
      <c r="L58" s="548"/>
      <c r="V58" s="548"/>
      <c r="W58" s="548"/>
      <c r="X58" s="548"/>
      <c r="Z58" s="548"/>
      <c r="AA58" s="548"/>
      <c r="AB58" s="548"/>
    </row>
    <row r="59" spans="1:28" s="320" customFormat="1">
      <c r="H59" s="323"/>
      <c r="I59" s="323"/>
      <c r="J59" s="323"/>
      <c r="K59" s="323"/>
      <c r="L59" s="548"/>
      <c r="V59" s="548"/>
      <c r="W59" s="548"/>
      <c r="X59" s="548"/>
      <c r="Z59" s="548"/>
      <c r="AA59" s="548"/>
      <c r="AB59" s="548"/>
    </row>
    <row r="62" spans="1:28">
      <c r="L62" s="547">
        <f>L18*J18</f>
        <v>24915000</v>
      </c>
    </row>
  </sheetData>
  <autoFilter ref="A16:V54"/>
  <mergeCells count="36">
    <mergeCell ref="V14:X14"/>
    <mergeCell ref="Y14:Y15"/>
    <mergeCell ref="Z14:AB14"/>
    <mergeCell ref="U14:U15"/>
    <mergeCell ref="B14:B15"/>
    <mergeCell ref="S14:S15"/>
    <mergeCell ref="M14:M15"/>
    <mergeCell ref="C14:C15"/>
    <mergeCell ref="P14:R14"/>
    <mergeCell ref="F14:F15"/>
    <mergeCell ref="G14:G15"/>
    <mergeCell ref="B52:I52"/>
    <mergeCell ref="L52:N52"/>
    <mergeCell ref="P52:S52"/>
    <mergeCell ref="T14:T15"/>
    <mergeCell ref="O14:O15"/>
    <mergeCell ref="H14:H15"/>
    <mergeCell ref="B51:I51"/>
    <mergeCell ref="L51:N51"/>
    <mergeCell ref="P51:S51"/>
    <mergeCell ref="I14:I15"/>
    <mergeCell ref="J14:L14"/>
    <mergeCell ref="N14:N15"/>
    <mergeCell ref="D14:E14"/>
    <mergeCell ref="B45:I45"/>
    <mergeCell ref="B1:S1"/>
    <mergeCell ref="B2:S2"/>
    <mergeCell ref="B3:S3"/>
    <mergeCell ref="B4:S4"/>
    <mergeCell ref="J15:K15"/>
    <mergeCell ref="B54:I54"/>
    <mergeCell ref="L54:N54"/>
    <mergeCell ref="P54:S54"/>
    <mergeCell ref="B53:I53"/>
    <mergeCell ref="L53:N53"/>
    <mergeCell ref="P53:S53"/>
  </mergeCells>
  <printOptions horizontalCentered="1"/>
  <pageMargins left="0.7" right="0.7" top="0.75" bottom="0.75" header="0.3" footer="0.3"/>
  <pageSetup paperSize="512" scale="67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AN681"/>
  <sheetViews>
    <sheetView view="pageBreakPreview" topLeftCell="A632" zoomScale="93" zoomScaleSheetLayoutView="93" workbookViewId="0">
      <pane xSplit="3" topLeftCell="W1" activePane="topRight" state="frozen"/>
      <selection activeCell="A13" sqref="A13"/>
      <selection pane="topRight" activeCell="AA654" sqref="AA654"/>
    </sheetView>
  </sheetViews>
  <sheetFormatPr defaultColWidth="9.140625" defaultRowHeight="16.5"/>
  <cols>
    <col min="1" max="1" width="16.5703125" style="5" bestFit="1" customWidth="1"/>
    <col min="2" max="2" width="5.7109375" style="114" customWidth="1"/>
    <col min="3" max="3" width="31.28515625" style="88" customWidth="1"/>
    <col min="4" max="4" width="15.28515625" style="103" customWidth="1"/>
    <col min="5" max="5" width="12.5703125" style="76" customWidth="1"/>
    <col min="6" max="6" width="14.5703125" style="76" customWidth="1"/>
    <col min="7" max="7" width="12.140625" style="76" customWidth="1"/>
    <col min="8" max="8" width="10" style="76" customWidth="1"/>
    <col min="9" max="9" width="10.5703125" style="269" customWidth="1"/>
    <col min="10" max="10" width="6.140625" style="103" customWidth="1"/>
    <col min="11" max="11" width="7.85546875" style="76" customWidth="1"/>
    <col min="12" max="12" width="15.140625" style="29" customWidth="1"/>
    <col min="13" max="13" width="9.5703125" style="76" customWidth="1"/>
    <col min="14" max="14" width="12.42578125" style="76" customWidth="1"/>
    <col min="15" max="15" width="16.28515625" style="1971" customWidth="1"/>
    <col min="16" max="16" width="4.42578125" style="115" customWidth="1"/>
    <col min="17" max="18" width="4.140625" style="76" customWidth="1"/>
    <col min="19" max="19" width="23.42578125" style="116" customWidth="1"/>
    <col min="20" max="21" width="16" style="5" customWidth="1"/>
    <col min="22" max="22" width="16.42578125" style="708" customWidth="1"/>
    <col min="23" max="23" width="16.140625" style="5" customWidth="1"/>
    <col min="24" max="24" width="15" style="5" customWidth="1"/>
    <col min="25" max="25" width="14.42578125" style="5" customWidth="1"/>
    <col min="26" max="26" width="14.140625" style="5" customWidth="1"/>
    <col min="27" max="27" width="15" style="1986" customWidth="1"/>
    <col min="28" max="28" width="14.140625" style="1986" customWidth="1"/>
    <col min="29" max="16384" width="9.140625" style="5"/>
  </cols>
  <sheetData>
    <row r="1" spans="1:28" ht="12.75">
      <c r="B1" s="1666" t="s">
        <v>136</v>
      </c>
      <c r="C1" s="1666"/>
      <c r="D1" s="1666"/>
      <c r="E1" s="1666"/>
      <c r="F1" s="1666"/>
      <c r="G1" s="1666"/>
      <c r="H1" s="1666"/>
      <c r="I1" s="1666"/>
      <c r="J1" s="1666"/>
      <c r="K1" s="1666"/>
      <c r="L1" s="1666"/>
      <c r="M1" s="1666"/>
      <c r="N1" s="1666"/>
      <c r="O1" s="1666"/>
      <c r="P1" s="1666"/>
      <c r="Q1" s="1666"/>
      <c r="R1" s="1666"/>
      <c r="S1" s="1666"/>
    </row>
    <row r="2" spans="1:28" s="120" customFormat="1" ht="15.75">
      <c r="B2" s="1666" t="s">
        <v>66</v>
      </c>
      <c r="C2" s="1666"/>
      <c r="D2" s="1666"/>
      <c r="E2" s="1666"/>
      <c r="F2" s="1666"/>
      <c r="G2" s="1666"/>
      <c r="H2" s="1666"/>
      <c r="I2" s="1666"/>
      <c r="J2" s="1666"/>
      <c r="K2" s="1666"/>
      <c r="L2" s="1666"/>
      <c r="M2" s="1666"/>
      <c r="N2" s="1666"/>
      <c r="O2" s="1666"/>
      <c r="P2" s="1666"/>
      <c r="Q2" s="1666"/>
      <c r="R2" s="1666"/>
      <c r="S2" s="1666"/>
      <c r="V2" s="602"/>
      <c r="AA2" s="1987"/>
      <c r="AB2" s="1987"/>
    </row>
    <row r="3" spans="1:28" s="120" customFormat="1" ht="15.75">
      <c r="B3" s="1666" t="s">
        <v>67</v>
      </c>
      <c r="C3" s="1666"/>
      <c r="D3" s="1666"/>
      <c r="E3" s="1666"/>
      <c r="F3" s="1666"/>
      <c r="G3" s="1666"/>
      <c r="H3" s="1666"/>
      <c r="I3" s="1666"/>
      <c r="J3" s="1666"/>
      <c r="K3" s="1666"/>
      <c r="L3" s="1666"/>
      <c r="M3" s="1666"/>
      <c r="N3" s="1666"/>
      <c r="O3" s="1666"/>
      <c r="P3" s="1666"/>
      <c r="Q3" s="1666"/>
      <c r="R3" s="1666"/>
      <c r="S3" s="1666"/>
      <c r="V3" s="602"/>
      <c r="AA3" s="1987"/>
      <c r="AB3" s="1987"/>
    </row>
    <row r="4" spans="1:28" s="120" customFormat="1" ht="15.75">
      <c r="B4" s="1666" t="s">
        <v>1029</v>
      </c>
      <c r="C4" s="1666"/>
      <c r="D4" s="1666"/>
      <c r="E4" s="1666"/>
      <c r="F4" s="1666"/>
      <c r="G4" s="1666"/>
      <c r="H4" s="1666"/>
      <c r="I4" s="1666"/>
      <c r="J4" s="1666"/>
      <c r="K4" s="1666"/>
      <c r="L4" s="1666"/>
      <c r="M4" s="1666"/>
      <c r="N4" s="1666"/>
      <c r="O4" s="1666"/>
      <c r="P4" s="1666"/>
      <c r="Q4" s="1666"/>
      <c r="R4" s="1666"/>
      <c r="S4" s="1666"/>
      <c r="V4" s="602"/>
      <c r="AA4" s="1987"/>
      <c r="AB4" s="1987"/>
    </row>
    <row r="5" spans="1:28" s="120" customFormat="1">
      <c r="B5" s="319"/>
      <c r="C5" s="521"/>
      <c r="D5" s="319"/>
      <c r="E5" s="319"/>
      <c r="F5" s="319"/>
      <c r="G5" s="319"/>
      <c r="H5" s="542"/>
      <c r="I5" s="266"/>
      <c r="J5" s="129"/>
      <c r="K5" s="319"/>
      <c r="L5" s="1931"/>
      <c r="M5" s="319"/>
      <c r="N5" s="319"/>
      <c r="O5" s="1957"/>
      <c r="P5" s="319"/>
      <c r="Q5" s="319"/>
      <c r="R5" s="319"/>
      <c r="S5" s="319"/>
      <c r="V5" s="602"/>
      <c r="AA5" s="1987"/>
      <c r="AB5" s="1987"/>
    </row>
    <row r="6" spans="1:28" s="120" customFormat="1">
      <c r="B6" s="614" t="s">
        <v>68</v>
      </c>
      <c r="C6" s="615"/>
      <c r="D6" s="103"/>
      <c r="E6" s="362" t="s">
        <v>69</v>
      </c>
      <c r="F6" s="130"/>
      <c r="G6" s="130"/>
      <c r="H6" s="130"/>
      <c r="I6" s="267"/>
      <c r="J6" s="130"/>
      <c r="K6" s="130"/>
      <c r="L6" s="1974"/>
      <c r="M6" s="130"/>
      <c r="N6" s="130"/>
      <c r="O6" s="1958"/>
      <c r="P6" s="130"/>
      <c r="Q6" s="130"/>
      <c r="R6" s="130"/>
      <c r="S6" s="130"/>
      <c r="V6" s="602"/>
      <c r="AA6" s="1987"/>
      <c r="AB6" s="1987"/>
    </row>
    <row r="7" spans="1:28" s="120" customFormat="1">
      <c r="B7" s="614" t="s">
        <v>70</v>
      </c>
      <c r="C7" s="615"/>
      <c r="D7" s="103"/>
      <c r="E7" s="362" t="s">
        <v>71</v>
      </c>
      <c r="F7" s="130"/>
      <c r="G7" s="130"/>
      <c r="H7" s="130"/>
      <c r="I7" s="267"/>
      <c r="J7" s="130"/>
      <c r="K7" s="130"/>
      <c r="L7" s="1974"/>
      <c r="M7" s="130"/>
      <c r="N7" s="130"/>
      <c r="O7" s="1958"/>
      <c r="P7" s="130"/>
      <c r="Q7" s="130"/>
      <c r="R7" s="130"/>
      <c r="S7" s="130"/>
      <c r="V7" s="602"/>
      <c r="AA7" s="1987"/>
      <c r="AB7" s="1987"/>
    </row>
    <row r="8" spans="1:28" s="120" customFormat="1">
      <c r="B8" s="614" t="s">
        <v>72</v>
      </c>
      <c r="C8" s="615"/>
      <c r="D8" s="103"/>
      <c r="E8" s="364" t="s">
        <v>899</v>
      </c>
      <c r="F8" s="130"/>
      <c r="G8" s="130"/>
      <c r="H8" s="130"/>
      <c r="I8" s="267"/>
      <c r="J8" s="130"/>
      <c r="K8" s="130"/>
      <c r="L8" s="1974"/>
      <c r="M8" s="130"/>
      <c r="N8" s="130"/>
      <c r="O8" s="1958"/>
      <c r="P8" s="130"/>
      <c r="Q8" s="130"/>
      <c r="R8" s="130"/>
      <c r="S8" s="130"/>
      <c r="V8" s="602"/>
      <c r="AA8" s="1987"/>
      <c r="AB8" s="1987"/>
    </row>
    <row r="9" spans="1:28" s="120" customFormat="1">
      <c r="B9" s="614" t="s">
        <v>73</v>
      </c>
      <c r="C9" s="615"/>
      <c r="D9" s="103"/>
      <c r="E9" s="364" t="s">
        <v>900</v>
      </c>
      <c r="F9" s="130"/>
      <c r="G9" s="130"/>
      <c r="H9" s="130"/>
      <c r="I9" s="267"/>
      <c r="J9" s="130"/>
      <c r="K9" s="130"/>
      <c r="L9" s="1974"/>
      <c r="M9" s="130"/>
      <c r="N9" s="130"/>
      <c r="O9" s="1958"/>
      <c r="P9" s="130"/>
      <c r="Q9" s="130"/>
      <c r="R9" s="130"/>
      <c r="S9" s="130"/>
      <c r="V9" s="602"/>
      <c r="AA9" s="1987"/>
      <c r="AB9" s="1987"/>
    </row>
    <row r="10" spans="1:28" s="120" customFormat="1">
      <c r="B10" s="614" t="s">
        <v>74</v>
      </c>
      <c r="C10" s="615"/>
      <c r="D10" s="103"/>
      <c r="E10" s="362" t="s">
        <v>75</v>
      </c>
      <c r="F10" s="130"/>
      <c r="G10" s="130"/>
      <c r="H10" s="130"/>
      <c r="I10" s="267"/>
      <c r="J10" s="130"/>
      <c r="K10" s="130"/>
      <c r="L10" s="1974"/>
      <c r="M10" s="130"/>
      <c r="N10" s="130"/>
      <c r="O10" s="1958"/>
      <c r="P10" s="130"/>
      <c r="Q10" s="130"/>
      <c r="R10" s="130"/>
      <c r="S10" s="130"/>
      <c r="V10" s="602"/>
      <c r="AA10" s="1987"/>
      <c r="AB10" s="1987"/>
    </row>
    <row r="11" spans="1:28" s="120" customFormat="1">
      <c r="B11" s="614" t="s">
        <v>76</v>
      </c>
      <c r="C11" s="615"/>
      <c r="D11" s="103"/>
      <c r="E11" s="362" t="s">
        <v>202</v>
      </c>
      <c r="F11" s="130"/>
      <c r="G11" s="130"/>
      <c r="H11" s="130"/>
      <c r="I11" s="267"/>
      <c r="J11" s="130"/>
      <c r="K11" s="130"/>
      <c r="L11" s="1974"/>
      <c r="M11" s="130"/>
      <c r="N11" s="130"/>
      <c r="O11" s="1958"/>
      <c r="P11" s="130"/>
      <c r="Q11" s="130"/>
      <c r="R11" s="130"/>
      <c r="S11" s="130"/>
      <c r="V11" s="602"/>
      <c r="AA11" s="1987"/>
      <c r="AB11" s="1987"/>
    </row>
    <row r="12" spans="1:28" s="120" customFormat="1">
      <c r="B12" s="614" t="s">
        <v>36</v>
      </c>
      <c r="C12" s="615"/>
      <c r="D12" s="76"/>
      <c r="E12" s="362" t="s">
        <v>104</v>
      </c>
      <c r="F12" s="130"/>
      <c r="G12" s="130"/>
      <c r="H12" s="130"/>
      <c r="I12" s="267"/>
      <c r="J12" s="130"/>
      <c r="K12" s="130"/>
      <c r="L12" s="1974"/>
      <c r="M12" s="130"/>
      <c r="N12" s="130"/>
      <c r="O12" s="1958"/>
      <c r="P12" s="130"/>
      <c r="Q12" s="130"/>
      <c r="R12" s="130"/>
      <c r="S12" s="130"/>
      <c r="V12" s="602"/>
      <c r="AA12" s="1987"/>
      <c r="AB12" s="1987"/>
    </row>
    <row r="13" spans="1:28">
      <c r="B13" s="104"/>
      <c r="C13" s="522"/>
      <c r="D13" s="106"/>
      <c r="E13" s="105"/>
      <c r="F13" s="105"/>
      <c r="G13" s="105"/>
      <c r="H13" s="105"/>
      <c r="I13" s="268"/>
      <c r="J13" s="105"/>
      <c r="K13" s="105"/>
      <c r="L13" s="1975"/>
      <c r="M13" s="105"/>
      <c r="N13" s="105"/>
      <c r="O13" s="1933"/>
      <c r="P13" s="105"/>
      <c r="Q13" s="105"/>
      <c r="R13" s="105"/>
      <c r="S13" s="105"/>
    </row>
    <row r="14" spans="1:28" s="107" customFormat="1" ht="20.25" customHeight="1">
      <c r="B14" s="1675" t="s">
        <v>16</v>
      </c>
      <c r="C14" s="1677" t="s">
        <v>78</v>
      </c>
      <c r="D14" s="1679" t="s">
        <v>0</v>
      </c>
      <c r="E14" s="1680"/>
      <c r="F14" s="1674" t="s">
        <v>95</v>
      </c>
      <c r="G14" s="1674" t="s">
        <v>96</v>
      </c>
      <c r="H14" s="1674" t="s">
        <v>97</v>
      </c>
      <c r="I14" s="1667" t="s">
        <v>9</v>
      </c>
      <c r="J14" s="1648" t="s">
        <v>98</v>
      </c>
      <c r="K14" s="1648"/>
      <c r="L14" s="1648"/>
      <c r="M14" s="1671" t="s">
        <v>184</v>
      </c>
      <c r="N14" s="1673" t="s">
        <v>156</v>
      </c>
      <c r="O14" s="1959" t="s">
        <v>209</v>
      </c>
      <c r="P14" s="1663" t="s">
        <v>7</v>
      </c>
      <c r="Q14" s="1663"/>
      <c r="R14" s="1663"/>
      <c r="S14" s="1648" t="s">
        <v>2</v>
      </c>
      <c r="T14" s="1664" t="s">
        <v>214</v>
      </c>
      <c r="U14" s="1650" t="s">
        <v>215</v>
      </c>
      <c r="V14" s="1387" t="s">
        <v>216</v>
      </c>
      <c r="W14" s="1387"/>
      <c r="X14" s="1387"/>
      <c r="Y14" s="1650" t="s">
        <v>215</v>
      </c>
      <c r="Z14" s="1387" t="s">
        <v>1038</v>
      </c>
      <c r="AA14" s="1988"/>
      <c r="AB14" s="1988"/>
    </row>
    <row r="15" spans="1:28" s="107" customFormat="1" ht="42" customHeight="1">
      <c r="B15" s="1676"/>
      <c r="C15" s="1678"/>
      <c r="D15" s="360" t="s">
        <v>5</v>
      </c>
      <c r="E15" s="543" t="s">
        <v>23</v>
      </c>
      <c r="F15" s="1672"/>
      <c r="G15" s="1672"/>
      <c r="H15" s="1672"/>
      <c r="I15" s="1668"/>
      <c r="J15" s="1669" t="s">
        <v>37</v>
      </c>
      <c r="K15" s="1670"/>
      <c r="L15" s="1976" t="s">
        <v>176</v>
      </c>
      <c r="M15" s="1672"/>
      <c r="N15" s="1669"/>
      <c r="O15" s="1960"/>
      <c r="P15" s="544" t="s">
        <v>99</v>
      </c>
      <c r="Q15" s="543" t="s">
        <v>100</v>
      </c>
      <c r="R15" s="543" t="s">
        <v>101</v>
      </c>
      <c r="S15" s="1648"/>
      <c r="T15" s="1665"/>
      <c r="U15" s="1650"/>
      <c r="V15" s="873" t="s">
        <v>218</v>
      </c>
      <c r="W15" s="873" t="s">
        <v>1035</v>
      </c>
      <c r="X15" s="873" t="s">
        <v>1036</v>
      </c>
      <c r="Y15" s="1650"/>
      <c r="Z15" s="873" t="s">
        <v>1037</v>
      </c>
      <c r="AA15" s="1989" t="s">
        <v>1039</v>
      </c>
      <c r="AB15" s="1990" t="s">
        <v>1040</v>
      </c>
    </row>
    <row r="16" spans="1:28" s="107" customFormat="1" ht="19.5" customHeight="1">
      <c r="A16" s="452" t="s">
        <v>269</v>
      </c>
      <c r="B16" s="264" t="s">
        <v>84</v>
      </c>
      <c r="C16" s="523" t="s">
        <v>85</v>
      </c>
      <c r="D16" s="152" t="s">
        <v>86</v>
      </c>
      <c r="E16" s="172" t="s">
        <v>87</v>
      </c>
      <c r="F16" s="172" t="s">
        <v>88</v>
      </c>
      <c r="G16" s="172" t="s">
        <v>89</v>
      </c>
      <c r="H16" s="172" t="s">
        <v>90</v>
      </c>
      <c r="I16" s="353" t="s">
        <v>20</v>
      </c>
      <c r="J16" s="527" t="s">
        <v>17</v>
      </c>
      <c r="K16" s="172" t="s">
        <v>15</v>
      </c>
      <c r="L16" s="1977" t="s">
        <v>91</v>
      </c>
      <c r="M16" s="172" t="s">
        <v>92</v>
      </c>
      <c r="N16" s="172" t="s">
        <v>93</v>
      </c>
      <c r="O16" s="1961">
        <v>14</v>
      </c>
      <c r="P16" s="236" t="s">
        <v>21</v>
      </c>
      <c r="Q16" s="172" t="s">
        <v>22</v>
      </c>
      <c r="R16" s="172" t="s">
        <v>19</v>
      </c>
      <c r="S16" s="172" t="s">
        <v>114</v>
      </c>
      <c r="T16" s="617">
        <v>19</v>
      </c>
      <c r="U16" s="616">
        <v>20</v>
      </c>
      <c r="V16" s="709">
        <v>21</v>
      </c>
      <c r="W16" s="618">
        <v>22</v>
      </c>
      <c r="X16" s="618">
        <v>23</v>
      </c>
      <c r="Y16" s="616">
        <v>24</v>
      </c>
      <c r="Z16" s="618">
        <v>25</v>
      </c>
      <c r="AA16" s="1991">
        <v>26</v>
      </c>
      <c r="AB16" s="1991">
        <v>27</v>
      </c>
    </row>
    <row r="17" spans="1:40">
      <c r="A17" s="452" t="s">
        <v>269</v>
      </c>
      <c r="B17" s="520"/>
      <c r="C17" s="525" t="s">
        <v>286</v>
      </c>
      <c r="D17" s="390"/>
      <c r="E17" s="390"/>
      <c r="F17" s="369"/>
      <c r="G17" s="369"/>
      <c r="H17" s="369"/>
      <c r="I17" s="391"/>
      <c r="J17" s="528"/>
      <c r="K17" s="369"/>
      <c r="L17" s="1978"/>
      <c r="M17" s="369"/>
      <c r="N17" s="369"/>
      <c r="O17" s="1962"/>
      <c r="P17" s="448"/>
      <c r="Q17" s="449"/>
      <c r="R17" s="449"/>
      <c r="S17" s="448"/>
      <c r="T17" s="450"/>
      <c r="U17" s="450"/>
      <c r="V17" s="451"/>
      <c r="W17" s="451"/>
      <c r="X17" s="451"/>
      <c r="Y17" s="450"/>
      <c r="Z17" s="452"/>
      <c r="AA17" s="1992"/>
      <c r="AB17" s="1992"/>
    </row>
    <row r="18" spans="1:40" s="1384" customFormat="1">
      <c r="A18" s="1380" t="s">
        <v>269</v>
      </c>
      <c r="B18" s="1504">
        <v>1</v>
      </c>
      <c r="C18" s="1511" t="s">
        <v>222</v>
      </c>
      <c r="D18" s="1434" t="s">
        <v>287</v>
      </c>
      <c r="E18" s="1498" t="s">
        <v>288</v>
      </c>
      <c r="F18" s="1436" t="s">
        <v>229</v>
      </c>
      <c r="G18" s="1436" t="s">
        <v>213</v>
      </c>
      <c r="H18" s="1436" t="s">
        <v>244</v>
      </c>
      <c r="I18" s="1500" t="s">
        <v>210</v>
      </c>
      <c r="J18" s="589">
        <v>1</v>
      </c>
      <c r="K18" s="1436" t="s">
        <v>207</v>
      </c>
      <c r="L18" s="1979">
        <v>652800</v>
      </c>
      <c r="M18" s="1436">
        <v>2007</v>
      </c>
      <c r="N18" s="1436" t="s">
        <v>289</v>
      </c>
      <c r="O18" s="1963">
        <f>L18*J18</f>
        <v>652800</v>
      </c>
      <c r="P18" s="1518" t="s">
        <v>99</v>
      </c>
      <c r="Q18" s="1502"/>
      <c r="R18" s="1502"/>
      <c r="S18" s="1436"/>
      <c r="T18" s="604">
        <v>5</v>
      </c>
      <c r="U18" s="604">
        <f>2011-M18+1</f>
        <v>5</v>
      </c>
      <c r="V18" s="605">
        <f>O18/T18</f>
        <v>130560</v>
      </c>
      <c r="W18" s="605">
        <f>U18*V18</f>
        <v>652800</v>
      </c>
      <c r="X18" s="605">
        <f>O18-W18</f>
        <v>0</v>
      </c>
      <c r="Y18" s="604">
        <f>2011-M18+1</f>
        <v>5</v>
      </c>
      <c r="Z18" s="605">
        <f>O18/T18</f>
        <v>130560</v>
      </c>
      <c r="AA18" s="1993">
        <f>Y18*Z18</f>
        <v>652800</v>
      </c>
      <c r="AB18" s="1993">
        <f>O18-AA18</f>
        <v>0</v>
      </c>
      <c r="AC18" s="1383" t="b">
        <f>AA18+AB18=O18</f>
        <v>1</v>
      </c>
      <c r="AD18" s="1383"/>
      <c r="AE18" s="1383"/>
      <c r="AF18" s="1383"/>
      <c r="AG18" s="1383"/>
      <c r="AH18" s="1383"/>
      <c r="AI18" s="1383"/>
      <c r="AJ18" s="1383"/>
      <c r="AK18" s="1383"/>
      <c r="AL18" s="1383"/>
      <c r="AM18" s="1383"/>
      <c r="AN18" s="1383"/>
    </row>
    <row r="19" spans="1:40" s="1384" customFormat="1">
      <c r="A19" s="1380"/>
      <c r="B19" s="1504">
        <v>2</v>
      </c>
      <c r="C19" s="1511" t="s">
        <v>222</v>
      </c>
      <c r="D19" s="1434" t="s">
        <v>287</v>
      </c>
      <c r="E19" s="1498" t="s">
        <v>288</v>
      </c>
      <c r="F19" s="1436" t="s">
        <v>229</v>
      </c>
      <c r="G19" s="1436" t="s">
        <v>213</v>
      </c>
      <c r="H19" s="1436" t="s">
        <v>244</v>
      </c>
      <c r="I19" s="1500" t="s">
        <v>210</v>
      </c>
      <c r="J19" s="589">
        <v>1</v>
      </c>
      <c r="K19" s="1436" t="s">
        <v>207</v>
      </c>
      <c r="L19" s="1979">
        <v>652800</v>
      </c>
      <c r="M19" s="1436">
        <v>2007</v>
      </c>
      <c r="N19" s="1436" t="s">
        <v>289</v>
      </c>
      <c r="O19" s="1963">
        <f>L19*J19</f>
        <v>652800</v>
      </c>
      <c r="P19" s="1518" t="s">
        <v>99</v>
      </c>
      <c r="Q19" s="1502"/>
      <c r="R19" s="1502"/>
      <c r="S19" s="1436"/>
      <c r="T19" s="604">
        <v>5</v>
      </c>
      <c r="U19" s="604">
        <f>2011-M19+1</f>
        <v>5</v>
      </c>
      <c r="V19" s="605">
        <f>O19/T19</f>
        <v>130560</v>
      </c>
      <c r="W19" s="605">
        <f>U19*V19</f>
        <v>652800</v>
      </c>
      <c r="X19" s="605">
        <f>O19-W19</f>
        <v>0</v>
      </c>
      <c r="Y19" s="604">
        <f>2011-M19+1</f>
        <v>5</v>
      </c>
      <c r="Z19" s="605">
        <f>O19/T19</f>
        <v>130560</v>
      </c>
      <c r="AA19" s="1993">
        <f>Y19*Z19</f>
        <v>652800</v>
      </c>
      <c r="AB19" s="1993">
        <f>O19-AA19</f>
        <v>0</v>
      </c>
      <c r="AC19" s="1383"/>
      <c r="AD19" s="1383"/>
      <c r="AE19" s="1383"/>
      <c r="AF19" s="1383"/>
      <c r="AG19" s="1383"/>
      <c r="AH19" s="1383"/>
      <c r="AI19" s="1383"/>
      <c r="AJ19" s="1383"/>
      <c r="AK19" s="1383"/>
      <c r="AL19" s="1383"/>
      <c r="AM19" s="1383"/>
      <c r="AN19" s="1383"/>
    </row>
    <row r="20" spans="1:40">
      <c r="A20" s="452" t="s">
        <v>269</v>
      </c>
      <c r="B20" s="506">
        <v>3</v>
      </c>
      <c r="C20" s="566" t="s">
        <v>290</v>
      </c>
      <c r="D20" s="459" t="s">
        <v>291</v>
      </c>
      <c r="E20" s="567" t="s">
        <v>292</v>
      </c>
      <c r="F20" s="457" t="s">
        <v>227</v>
      </c>
      <c r="G20" s="457" t="s">
        <v>213</v>
      </c>
      <c r="H20" s="457" t="s">
        <v>213</v>
      </c>
      <c r="I20" s="568" t="s">
        <v>221</v>
      </c>
      <c r="J20" s="589">
        <v>1</v>
      </c>
      <c r="K20" s="457" t="s">
        <v>207</v>
      </c>
      <c r="L20" s="1967">
        <v>1632000</v>
      </c>
      <c r="M20" s="457">
        <v>2007</v>
      </c>
      <c r="N20" s="457" t="s">
        <v>289</v>
      </c>
      <c r="O20" s="1964">
        <v>1632000</v>
      </c>
      <c r="P20" s="1518" t="s">
        <v>99</v>
      </c>
      <c r="Q20" s="449"/>
      <c r="R20" s="449"/>
      <c r="S20" s="457"/>
      <c r="T20" s="450">
        <v>5</v>
      </c>
      <c r="U20" s="450">
        <f t="shared" ref="U20:U111" si="0">2011-M20+1</f>
        <v>5</v>
      </c>
      <c r="V20" s="451">
        <f t="shared" ref="V20:V111" si="1">O20/T20</f>
        <v>326400</v>
      </c>
      <c r="W20" s="451">
        <f t="shared" ref="W20:W111" si="2">U20*V20</f>
        <v>1632000</v>
      </c>
      <c r="X20" s="451">
        <f t="shared" ref="X20:X111" si="3">O20-W20</f>
        <v>0</v>
      </c>
      <c r="Y20" s="450">
        <f t="shared" ref="Y20:Y111" si="4">2011-M20+1</f>
        <v>5</v>
      </c>
      <c r="Z20" s="451">
        <f t="shared" ref="Z20:Z111" si="5">O20/T20</f>
        <v>326400</v>
      </c>
      <c r="AA20" s="1992">
        <f t="shared" ref="AA20:AA111" si="6">Y20*Z20</f>
        <v>1632000</v>
      </c>
      <c r="AB20" s="1992">
        <f t="shared" ref="AB20:AB111" si="7">O20-AA20</f>
        <v>0</v>
      </c>
      <c r="AC20" s="1383" t="b">
        <f t="shared" ref="AC20:AC233" si="8">AA20+AB20=O20</f>
        <v>1</v>
      </c>
      <c r="AD20" s="569"/>
      <c r="AE20" s="569"/>
      <c r="AF20" s="569"/>
      <c r="AG20" s="569"/>
      <c r="AH20" s="569"/>
      <c r="AI20" s="569"/>
      <c r="AJ20" s="569"/>
      <c r="AK20" s="569"/>
      <c r="AL20" s="569"/>
      <c r="AM20" s="569"/>
      <c r="AN20" s="569"/>
    </row>
    <row r="21" spans="1:40">
      <c r="A21" s="452" t="s">
        <v>269</v>
      </c>
      <c r="B21" s="506">
        <v>4</v>
      </c>
      <c r="C21" s="566" t="s">
        <v>295</v>
      </c>
      <c r="D21" s="459" t="s">
        <v>296</v>
      </c>
      <c r="E21" s="570" t="s">
        <v>292</v>
      </c>
      <c r="F21" s="457" t="s">
        <v>225</v>
      </c>
      <c r="G21" s="457" t="s">
        <v>213</v>
      </c>
      <c r="H21" s="457" t="s">
        <v>213</v>
      </c>
      <c r="I21" s="568" t="s">
        <v>212</v>
      </c>
      <c r="J21" s="589">
        <v>1</v>
      </c>
      <c r="K21" s="457" t="s">
        <v>207</v>
      </c>
      <c r="L21" s="1967">
        <v>1468800</v>
      </c>
      <c r="M21" s="457">
        <v>2007</v>
      </c>
      <c r="N21" s="457" t="s">
        <v>289</v>
      </c>
      <c r="O21" s="1964">
        <v>1468800</v>
      </c>
      <c r="P21" s="1518" t="s">
        <v>99</v>
      </c>
      <c r="Q21" s="449"/>
      <c r="R21" s="449"/>
      <c r="S21" s="457"/>
      <c r="T21" s="450">
        <v>5</v>
      </c>
      <c r="U21" s="450">
        <f t="shared" si="0"/>
        <v>5</v>
      </c>
      <c r="V21" s="451">
        <f t="shared" si="1"/>
        <v>293760</v>
      </c>
      <c r="W21" s="451">
        <f t="shared" si="2"/>
        <v>1468800</v>
      </c>
      <c r="X21" s="451">
        <f t="shared" si="3"/>
        <v>0</v>
      </c>
      <c r="Y21" s="450">
        <f t="shared" si="4"/>
        <v>5</v>
      </c>
      <c r="Z21" s="451">
        <f t="shared" si="5"/>
        <v>293760</v>
      </c>
      <c r="AA21" s="1992">
        <f t="shared" si="6"/>
        <v>1468800</v>
      </c>
      <c r="AB21" s="1992">
        <f t="shared" si="7"/>
        <v>0</v>
      </c>
      <c r="AC21" s="1383" t="b">
        <f t="shared" si="8"/>
        <v>1</v>
      </c>
      <c r="AD21" s="569"/>
      <c r="AE21" s="569"/>
      <c r="AF21" s="569"/>
      <c r="AG21" s="569"/>
      <c r="AH21" s="569"/>
      <c r="AI21" s="569"/>
      <c r="AJ21" s="569"/>
      <c r="AK21" s="569"/>
      <c r="AL21" s="569"/>
      <c r="AM21" s="569"/>
      <c r="AN21" s="569"/>
    </row>
    <row r="22" spans="1:40" ht="16.5" customHeight="1">
      <c r="A22" s="452" t="s">
        <v>269</v>
      </c>
      <c r="B22" s="1687" t="s">
        <v>297</v>
      </c>
      <c r="C22" s="1688"/>
      <c r="D22" s="1689"/>
      <c r="E22" s="457"/>
      <c r="F22" s="457"/>
      <c r="G22" s="457"/>
      <c r="H22" s="457"/>
      <c r="I22" s="568"/>
      <c r="J22" s="589">
        <v>1</v>
      </c>
      <c r="K22" s="457"/>
      <c r="L22" s="1967"/>
      <c r="M22" s="457"/>
      <c r="N22" s="457"/>
      <c r="O22" s="1964"/>
      <c r="P22" s="457"/>
      <c r="Q22" s="449"/>
      <c r="R22" s="449"/>
      <c r="S22" s="457"/>
      <c r="T22" s="450"/>
      <c r="U22" s="450"/>
      <c r="V22" s="451"/>
      <c r="W22" s="451"/>
      <c r="X22" s="451"/>
      <c r="Y22" s="450"/>
      <c r="Z22" s="451"/>
      <c r="AA22" s="1992"/>
      <c r="AB22" s="1992"/>
      <c r="AC22" s="1383" t="b">
        <f t="shared" si="8"/>
        <v>1</v>
      </c>
      <c r="AD22" s="569"/>
      <c r="AE22" s="569"/>
      <c r="AF22" s="569"/>
      <c r="AG22" s="569"/>
      <c r="AH22" s="569"/>
      <c r="AI22" s="569"/>
      <c r="AJ22" s="569"/>
      <c r="AK22" s="569"/>
      <c r="AL22" s="569"/>
      <c r="AM22" s="569"/>
      <c r="AN22" s="569"/>
    </row>
    <row r="23" spans="1:40">
      <c r="A23" s="452" t="s">
        <v>269</v>
      </c>
      <c r="B23" s="506">
        <v>1</v>
      </c>
      <c r="C23" s="566" t="s">
        <v>222</v>
      </c>
      <c r="D23" s="445" t="s">
        <v>287</v>
      </c>
      <c r="E23" s="570" t="s">
        <v>298</v>
      </c>
      <c r="F23" s="457" t="s">
        <v>229</v>
      </c>
      <c r="G23" s="457" t="s">
        <v>213</v>
      </c>
      <c r="H23" s="457" t="s">
        <v>244</v>
      </c>
      <c r="I23" s="568" t="s">
        <v>210</v>
      </c>
      <c r="J23" s="589">
        <v>1</v>
      </c>
      <c r="K23" s="457" t="s">
        <v>207</v>
      </c>
      <c r="L23" s="1967">
        <v>652800</v>
      </c>
      <c r="M23" s="457">
        <v>2007</v>
      </c>
      <c r="N23" s="457" t="s">
        <v>289</v>
      </c>
      <c r="O23" s="1964">
        <f>J23*L23</f>
        <v>652800</v>
      </c>
      <c r="P23" s="1518" t="s">
        <v>99</v>
      </c>
      <c r="Q23" s="449"/>
      <c r="R23" s="449"/>
      <c r="S23" s="457"/>
      <c r="T23" s="450">
        <v>5</v>
      </c>
      <c r="U23" s="450">
        <f t="shared" si="0"/>
        <v>5</v>
      </c>
      <c r="V23" s="451">
        <f t="shared" si="1"/>
        <v>130560</v>
      </c>
      <c r="W23" s="451">
        <f t="shared" si="2"/>
        <v>652800</v>
      </c>
      <c r="X23" s="451">
        <f t="shared" si="3"/>
        <v>0</v>
      </c>
      <c r="Y23" s="450">
        <f t="shared" si="4"/>
        <v>5</v>
      </c>
      <c r="Z23" s="451">
        <f t="shared" si="5"/>
        <v>130560</v>
      </c>
      <c r="AA23" s="1992">
        <f t="shared" si="6"/>
        <v>652800</v>
      </c>
      <c r="AB23" s="1992">
        <f t="shared" si="7"/>
        <v>0</v>
      </c>
      <c r="AC23" s="1383" t="b">
        <f t="shared" si="8"/>
        <v>1</v>
      </c>
      <c r="AD23" s="569"/>
      <c r="AE23" s="569"/>
      <c r="AF23" s="569"/>
      <c r="AG23" s="569"/>
      <c r="AH23" s="569"/>
      <c r="AI23" s="569"/>
      <c r="AJ23" s="569"/>
      <c r="AK23" s="569"/>
      <c r="AL23" s="569"/>
      <c r="AM23" s="569"/>
      <c r="AN23" s="569"/>
    </row>
    <row r="24" spans="1:40">
      <c r="A24" s="452" t="s">
        <v>269</v>
      </c>
      <c r="B24" s="1476">
        <v>2</v>
      </c>
      <c r="C24" s="566" t="s">
        <v>222</v>
      </c>
      <c r="D24" s="796" t="s">
        <v>287</v>
      </c>
      <c r="E24" s="570" t="s">
        <v>298</v>
      </c>
      <c r="F24" s="798" t="s">
        <v>229</v>
      </c>
      <c r="G24" s="798" t="s">
        <v>213</v>
      </c>
      <c r="H24" s="798" t="s">
        <v>244</v>
      </c>
      <c r="I24" s="568" t="s">
        <v>210</v>
      </c>
      <c r="J24" s="589">
        <v>1</v>
      </c>
      <c r="K24" s="798" t="s">
        <v>207</v>
      </c>
      <c r="L24" s="1967">
        <v>652800</v>
      </c>
      <c r="M24" s="798">
        <v>2007</v>
      </c>
      <c r="N24" s="798" t="s">
        <v>289</v>
      </c>
      <c r="O24" s="1964">
        <f>J24*L24</f>
        <v>652800</v>
      </c>
      <c r="P24" s="1518" t="s">
        <v>99</v>
      </c>
      <c r="Q24" s="449"/>
      <c r="R24" s="449"/>
      <c r="S24" s="798"/>
      <c r="T24" s="450">
        <v>5</v>
      </c>
      <c r="U24" s="450">
        <f t="shared" ref="U24:U26" si="9">2011-M24+1</f>
        <v>5</v>
      </c>
      <c r="V24" s="451">
        <f t="shared" ref="V24:V26" si="10">O24/T24</f>
        <v>130560</v>
      </c>
      <c r="W24" s="451">
        <f t="shared" ref="W24:W26" si="11">U24*V24</f>
        <v>652800</v>
      </c>
      <c r="X24" s="451">
        <f t="shared" ref="X24:X26" si="12">O24-W24</f>
        <v>0</v>
      </c>
      <c r="Y24" s="450">
        <f t="shared" ref="Y24:Y26" si="13">2011-M24+1</f>
        <v>5</v>
      </c>
      <c r="Z24" s="451">
        <f t="shared" ref="Z24:Z26" si="14">O24/T24</f>
        <v>130560</v>
      </c>
      <c r="AA24" s="1992">
        <f t="shared" ref="AA24:AA26" si="15">Y24*Z24</f>
        <v>652800</v>
      </c>
      <c r="AB24" s="1992">
        <f t="shared" ref="AB24:AB26" si="16">O24-AA24</f>
        <v>0</v>
      </c>
      <c r="AC24" s="1383"/>
      <c r="AD24" s="569"/>
      <c r="AE24" s="569"/>
      <c r="AF24" s="569"/>
      <c r="AG24" s="569"/>
      <c r="AH24" s="569"/>
      <c r="AI24" s="569"/>
      <c r="AJ24" s="569"/>
      <c r="AK24" s="569"/>
      <c r="AL24" s="569"/>
      <c r="AM24" s="569"/>
      <c r="AN24" s="569"/>
    </row>
    <row r="25" spans="1:40">
      <c r="A25" s="452" t="s">
        <v>269</v>
      </c>
      <c r="B25" s="1476">
        <v>3</v>
      </c>
      <c r="C25" s="566" t="s">
        <v>222</v>
      </c>
      <c r="D25" s="796" t="s">
        <v>287</v>
      </c>
      <c r="E25" s="570" t="s">
        <v>298</v>
      </c>
      <c r="F25" s="798" t="s">
        <v>229</v>
      </c>
      <c r="G25" s="798" t="s">
        <v>213</v>
      </c>
      <c r="H25" s="798" t="s">
        <v>244</v>
      </c>
      <c r="I25" s="568" t="s">
        <v>210</v>
      </c>
      <c r="J25" s="589">
        <v>1</v>
      </c>
      <c r="K25" s="798" t="s">
        <v>207</v>
      </c>
      <c r="L25" s="1967">
        <v>652800</v>
      </c>
      <c r="M25" s="798">
        <v>2007</v>
      </c>
      <c r="N25" s="798" t="s">
        <v>289</v>
      </c>
      <c r="O25" s="1964">
        <f t="shared" ref="O25:O27" si="17">J25*L25</f>
        <v>652800</v>
      </c>
      <c r="P25" s="1518" t="s">
        <v>99</v>
      </c>
      <c r="Q25" s="449"/>
      <c r="R25" s="449"/>
      <c r="S25" s="798"/>
      <c r="T25" s="450">
        <v>5</v>
      </c>
      <c r="U25" s="450">
        <f t="shared" si="9"/>
        <v>5</v>
      </c>
      <c r="V25" s="451">
        <f t="shared" si="10"/>
        <v>130560</v>
      </c>
      <c r="W25" s="451">
        <f t="shared" si="11"/>
        <v>652800</v>
      </c>
      <c r="X25" s="451">
        <f t="shared" si="12"/>
        <v>0</v>
      </c>
      <c r="Y25" s="450">
        <f t="shared" si="13"/>
        <v>5</v>
      </c>
      <c r="Z25" s="451">
        <f t="shared" si="14"/>
        <v>130560</v>
      </c>
      <c r="AA25" s="1992">
        <f t="shared" si="15"/>
        <v>652800</v>
      </c>
      <c r="AB25" s="1992">
        <f t="shared" si="16"/>
        <v>0</v>
      </c>
      <c r="AC25" s="1383"/>
      <c r="AD25" s="569"/>
      <c r="AE25" s="569"/>
      <c r="AF25" s="569"/>
      <c r="AG25" s="569"/>
      <c r="AH25" s="569"/>
      <c r="AI25" s="569"/>
      <c r="AJ25" s="569"/>
      <c r="AK25" s="569"/>
      <c r="AL25" s="569"/>
      <c r="AM25" s="569"/>
      <c r="AN25" s="569"/>
    </row>
    <row r="26" spans="1:40">
      <c r="A26" s="452" t="s">
        <v>269</v>
      </c>
      <c r="B26" s="1476">
        <v>4</v>
      </c>
      <c r="C26" s="566" t="s">
        <v>222</v>
      </c>
      <c r="D26" s="796" t="s">
        <v>287</v>
      </c>
      <c r="E26" s="570" t="s">
        <v>298</v>
      </c>
      <c r="F26" s="798" t="s">
        <v>229</v>
      </c>
      <c r="G26" s="798" t="s">
        <v>213</v>
      </c>
      <c r="H26" s="798" t="s">
        <v>244</v>
      </c>
      <c r="I26" s="568" t="s">
        <v>210</v>
      </c>
      <c r="J26" s="589">
        <v>1</v>
      </c>
      <c r="K26" s="798" t="s">
        <v>207</v>
      </c>
      <c r="L26" s="1967">
        <v>652800</v>
      </c>
      <c r="M26" s="798">
        <v>2007</v>
      </c>
      <c r="N26" s="798" t="s">
        <v>289</v>
      </c>
      <c r="O26" s="1964">
        <f t="shared" si="17"/>
        <v>652800</v>
      </c>
      <c r="P26" s="1518" t="s">
        <v>99</v>
      </c>
      <c r="Q26" s="449"/>
      <c r="R26" s="449"/>
      <c r="S26" s="798"/>
      <c r="T26" s="450">
        <v>5</v>
      </c>
      <c r="U26" s="450">
        <f t="shared" si="9"/>
        <v>5</v>
      </c>
      <c r="V26" s="451">
        <f t="shared" si="10"/>
        <v>130560</v>
      </c>
      <c r="W26" s="451">
        <f t="shared" si="11"/>
        <v>652800</v>
      </c>
      <c r="X26" s="451">
        <f t="shared" si="12"/>
        <v>0</v>
      </c>
      <c r="Y26" s="450">
        <f t="shared" si="13"/>
        <v>5</v>
      </c>
      <c r="Z26" s="451">
        <f t="shared" si="14"/>
        <v>130560</v>
      </c>
      <c r="AA26" s="1992">
        <f t="shared" si="15"/>
        <v>652800</v>
      </c>
      <c r="AB26" s="1992">
        <f t="shared" si="16"/>
        <v>0</v>
      </c>
      <c r="AC26" s="1383"/>
      <c r="AD26" s="569"/>
      <c r="AE26" s="569"/>
      <c r="AF26" s="569"/>
      <c r="AG26" s="569"/>
      <c r="AH26" s="569"/>
      <c r="AI26" s="569"/>
      <c r="AJ26" s="569"/>
      <c r="AK26" s="569"/>
      <c r="AL26" s="569"/>
      <c r="AM26" s="569"/>
      <c r="AN26" s="569"/>
    </row>
    <row r="27" spans="1:40">
      <c r="A27" s="452" t="s">
        <v>269</v>
      </c>
      <c r="B27" s="1476">
        <v>5</v>
      </c>
      <c r="C27" s="566" t="s">
        <v>222</v>
      </c>
      <c r="D27" s="796" t="s">
        <v>287</v>
      </c>
      <c r="E27" s="570" t="s">
        <v>298</v>
      </c>
      <c r="F27" s="798" t="s">
        <v>229</v>
      </c>
      <c r="G27" s="798" t="s">
        <v>213</v>
      </c>
      <c r="H27" s="798" t="s">
        <v>244</v>
      </c>
      <c r="I27" s="568" t="s">
        <v>210</v>
      </c>
      <c r="J27" s="589">
        <v>1</v>
      </c>
      <c r="K27" s="798" t="s">
        <v>207</v>
      </c>
      <c r="L27" s="1967">
        <v>652800</v>
      </c>
      <c r="M27" s="798">
        <v>2007</v>
      </c>
      <c r="N27" s="798" t="s">
        <v>289</v>
      </c>
      <c r="O27" s="1964">
        <f t="shared" si="17"/>
        <v>652800</v>
      </c>
      <c r="P27" s="1518" t="s">
        <v>99</v>
      </c>
      <c r="Q27" s="449"/>
      <c r="R27" s="449"/>
      <c r="S27" s="798"/>
      <c r="T27" s="450">
        <v>5</v>
      </c>
      <c r="U27" s="450">
        <f t="shared" ref="U27" si="18">2011-M27+1</f>
        <v>5</v>
      </c>
      <c r="V27" s="451">
        <f t="shared" ref="V27" si="19">O27/T27</f>
        <v>130560</v>
      </c>
      <c r="W27" s="451">
        <f t="shared" ref="W27" si="20">U27*V27</f>
        <v>652800</v>
      </c>
      <c r="X27" s="451">
        <f t="shared" ref="X27" si="21">O27-W27</f>
        <v>0</v>
      </c>
      <c r="Y27" s="450">
        <f t="shared" ref="Y27" si="22">2011-M27+1</f>
        <v>5</v>
      </c>
      <c r="Z27" s="451">
        <f t="shared" ref="Z27" si="23">O27/T27</f>
        <v>130560</v>
      </c>
      <c r="AA27" s="1992">
        <f t="shared" ref="AA27" si="24">Y27*Z27</f>
        <v>652800</v>
      </c>
      <c r="AB27" s="1992">
        <f t="shared" ref="AB27" si="25">O27-AA27</f>
        <v>0</v>
      </c>
      <c r="AC27" s="1383"/>
      <c r="AD27" s="569"/>
      <c r="AE27" s="569"/>
      <c r="AF27" s="569"/>
      <c r="AG27" s="569"/>
      <c r="AH27" s="569"/>
      <c r="AI27" s="569"/>
      <c r="AJ27" s="569"/>
      <c r="AK27" s="569"/>
      <c r="AL27" s="569"/>
      <c r="AM27" s="569"/>
      <c r="AN27" s="569"/>
    </row>
    <row r="28" spans="1:40" s="1384" customFormat="1">
      <c r="A28" s="1380" t="s">
        <v>269</v>
      </c>
      <c r="B28" s="1504">
        <v>6</v>
      </c>
      <c r="C28" s="1512" t="s">
        <v>250</v>
      </c>
      <c r="D28" s="1497" t="s">
        <v>293</v>
      </c>
      <c r="E28" s="1498" t="s">
        <v>300</v>
      </c>
      <c r="F28" s="1435" t="s">
        <v>226</v>
      </c>
      <c r="G28" s="1506" t="s">
        <v>213</v>
      </c>
      <c r="H28" s="1436" t="s">
        <v>213</v>
      </c>
      <c r="I28" s="1501" t="s">
        <v>212</v>
      </c>
      <c r="J28" s="589">
        <v>1</v>
      </c>
      <c r="K28" s="1436" t="s">
        <v>207</v>
      </c>
      <c r="L28" s="1979">
        <v>326400</v>
      </c>
      <c r="M28" s="1436">
        <v>2007</v>
      </c>
      <c r="N28" s="1436" t="s">
        <v>289</v>
      </c>
      <c r="O28" s="1963">
        <f>J28*L28</f>
        <v>326400</v>
      </c>
      <c r="P28" s="1518" t="s">
        <v>99</v>
      </c>
      <c r="Q28" s="1502"/>
      <c r="R28" s="1502"/>
      <c r="S28" s="1436"/>
      <c r="T28" s="604">
        <v>5</v>
      </c>
      <c r="U28" s="604">
        <f t="shared" si="0"/>
        <v>5</v>
      </c>
      <c r="V28" s="605">
        <f t="shared" si="1"/>
        <v>65280</v>
      </c>
      <c r="W28" s="605">
        <f t="shared" si="2"/>
        <v>326400</v>
      </c>
      <c r="X28" s="605">
        <f t="shared" si="3"/>
        <v>0</v>
      </c>
      <c r="Y28" s="604">
        <f t="shared" si="4"/>
        <v>5</v>
      </c>
      <c r="Z28" s="605">
        <f t="shared" si="5"/>
        <v>65280</v>
      </c>
      <c r="AA28" s="1993">
        <f t="shared" si="6"/>
        <v>326400</v>
      </c>
      <c r="AB28" s="1993">
        <f t="shared" si="7"/>
        <v>0</v>
      </c>
      <c r="AC28" s="1383" t="b">
        <f t="shared" si="8"/>
        <v>1</v>
      </c>
      <c r="AD28" s="1383"/>
      <c r="AE28" s="1383"/>
      <c r="AF28" s="1383"/>
      <c r="AG28" s="1383"/>
      <c r="AH28" s="1383"/>
      <c r="AI28" s="1383"/>
      <c r="AJ28" s="1383"/>
      <c r="AK28" s="1383"/>
      <c r="AL28" s="1383"/>
      <c r="AM28" s="1383"/>
      <c r="AN28" s="1383"/>
    </row>
    <row r="29" spans="1:40">
      <c r="A29" s="452" t="s">
        <v>269</v>
      </c>
      <c r="B29" s="519">
        <v>7</v>
      </c>
      <c r="C29" s="573" t="s">
        <v>295</v>
      </c>
      <c r="D29" s="570" t="s">
        <v>296</v>
      </c>
      <c r="E29" s="567" t="s">
        <v>292</v>
      </c>
      <c r="F29" s="446" t="s">
        <v>225</v>
      </c>
      <c r="G29" s="574" t="s">
        <v>213</v>
      </c>
      <c r="H29" s="457" t="s">
        <v>213</v>
      </c>
      <c r="I29" s="572" t="s">
        <v>212</v>
      </c>
      <c r="J29" s="589">
        <v>1</v>
      </c>
      <c r="K29" s="457" t="s">
        <v>207</v>
      </c>
      <c r="L29" s="1967">
        <v>1468800</v>
      </c>
      <c r="M29" s="457">
        <v>2007</v>
      </c>
      <c r="N29" s="457" t="s">
        <v>289</v>
      </c>
      <c r="O29" s="1964">
        <v>1468800</v>
      </c>
      <c r="P29" s="1518" t="s">
        <v>99</v>
      </c>
      <c r="Q29" s="449"/>
      <c r="R29" s="449"/>
      <c r="S29" s="457"/>
      <c r="T29" s="450">
        <v>5</v>
      </c>
      <c r="U29" s="450">
        <f t="shared" si="0"/>
        <v>5</v>
      </c>
      <c r="V29" s="451">
        <f t="shared" si="1"/>
        <v>293760</v>
      </c>
      <c r="W29" s="451">
        <f t="shared" si="2"/>
        <v>1468800</v>
      </c>
      <c r="X29" s="451">
        <f t="shared" si="3"/>
        <v>0</v>
      </c>
      <c r="Y29" s="450">
        <f t="shared" si="4"/>
        <v>5</v>
      </c>
      <c r="Z29" s="451">
        <f t="shared" si="5"/>
        <v>293760</v>
      </c>
      <c r="AA29" s="1992">
        <f t="shared" si="6"/>
        <v>1468800</v>
      </c>
      <c r="AB29" s="1992">
        <f t="shared" si="7"/>
        <v>0</v>
      </c>
      <c r="AC29" s="1383" t="b">
        <f t="shared" si="8"/>
        <v>1</v>
      </c>
      <c r="AD29" s="569"/>
      <c r="AE29" s="569"/>
      <c r="AF29" s="569"/>
      <c r="AG29" s="569"/>
      <c r="AH29" s="569"/>
      <c r="AI29" s="569"/>
      <c r="AJ29" s="569"/>
      <c r="AK29" s="569"/>
      <c r="AL29" s="569"/>
      <c r="AM29" s="569"/>
      <c r="AN29" s="569"/>
    </row>
    <row r="30" spans="1:40">
      <c r="A30" s="452" t="s">
        <v>269</v>
      </c>
      <c r="B30" s="506">
        <v>8</v>
      </c>
      <c r="C30" s="566" t="s">
        <v>301</v>
      </c>
      <c r="D30" s="570" t="s">
        <v>302</v>
      </c>
      <c r="E30" s="570" t="s">
        <v>300</v>
      </c>
      <c r="F30" s="446" t="s">
        <v>303</v>
      </c>
      <c r="G30" s="457" t="s">
        <v>213</v>
      </c>
      <c r="H30" s="457" t="s">
        <v>213</v>
      </c>
      <c r="I30" s="572" t="s">
        <v>248</v>
      </c>
      <c r="J30" s="589">
        <v>1</v>
      </c>
      <c r="K30" s="457" t="s">
        <v>207</v>
      </c>
      <c r="L30" s="1967">
        <v>6528000</v>
      </c>
      <c r="M30" s="457">
        <v>2007</v>
      </c>
      <c r="N30" s="457" t="s">
        <v>289</v>
      </c>
      <c r="O30" s="1964">
        <f>J30*L30</f>
        <v>6528000</v>
      </c>
      <c r="P30" s="1518" t="s">
        <v>99</v>
      </c>
      <c r="Q30" s="449"/>
      <c r="R30" s="449"/>
      <c r="S30" s="457"/>
      <c r="T30" s="450">
        <v>4</v>
      </c>
      <c r="U30" s="450">
        <f>2010-M30+1</f>
        <v>4</v>
      </c>
      <c r="V30" s="451">
        <f t="shared" si="1"/>
        <v>1632000</v>
      </c>
      <c r="W30" s="451">
        <f t="shared" si="2"/>
        <v>6528000</v>
      </c>
      <c r="X30" s="451">
        <f t="shared" si="3"/>
        <v>0</v>
      </c>
      <c r="Y30" s="450">
        <f>2010-M30+1</f>
        <v>4</v>
      </c>
      <c r="Z30" s="451">
        <f t="shared" si="5"/>
        <v>1632000</v>
      </c>
      <c r="AA30" s="1992">
        <f t="shared" si="6"/>
        <v>6528000</v>
      </c>
      <c r="AB30" s="1992">
        <f t="shared" si="7"/>
        <v>0</v>
      </c>
      <c r="AC30" s="1383" t="b">
        <f t="shared" si="8"/>
        <v>1</v>
      </c>
      <c r="AD30" s="569"/>
      <c r="AE30" s="569"/>
      <c r="AF30" s="569"/>
      <c r="AG30" s="569"/>
      <c r="AH30" s="569"/>
      <c r="AI30" s="569"/>
      <c r="AJ30" s="569"/>
      <c r="AK30" s="569"/>
      <c r="AL30" s="569"/>
      <c r="AM30" s="569"/>
      <c r="AN30" s="569"/>
    </row>
    <row r="31" spans="1:40">
      <c r="A31" s="452" t="s">
        <v>269</v>
      </c>
      <c r="B31" s="1476">
        <v>9</v>
      </c>
      <c r="C31" s="566" t="s">
        <v>301</v>
      </c>
      <c r="D31" s="570" t="s">
        <v>302</v>
      </c>
      <c r="E31" s="570" t="s">
        <v>300</v>
      </c>
      <c r="F31" s="446" t="s">
        <v>303</v>
      </c>
      <c r="G31" s="798" t="s">
        <v>213</v>
      </c>
      <c r="H31" s="798" t="s">
        <v>213</v>
      </c>
      <c r="I31" s="572" t="s">
        <v>248</v>
      </c>
      <c r="J31" s="589">
        <v>1</v>
      </c>
      <c r="K31" s="798" t="s">
        <v>207</v>
      </c>
      <c r="L31" s="1967">
        <v>6528000</v>
      </c>
      <c r="M31" s="798">
        <v>2007</v>
      </c>
      <c r="N31" s="798" t="s">
        <v>289</v>
      </c>
      <c r="O31" s="1964">
        <f>J31*L31</f>
        <v>6528000</v>
      </c>
      <c r="P31" s="1518" t="s">
        <v>99</v>
      </c>
      <c r="Q31" s="449"/>
      <c r="R31" s="449"/>
      <c r="S31" s="798"/>
      <c r="T31" s="450">
        <v>4</v>
      </c>
      <c r="U31" s="450">
        <f>2010-M31+1</f>
        <v>4</v>
      </c>
      <c r="V31" s="451">
        <f t="shared" ref="V31" si="26">O31/T31</f>
        <v>1632000</v>
      </c>
      <c r="W31" s="451">
        <f t="shared" ref="W31" si="27">U31*V31</f>
        <v>6528000</v>
      </c>
      <c r="X31" s="451">
        <f t="shared" ref="X31" si="28">O31-W31</f>
        <v>0</v>
      </c>
      <c r="Y31" s="450">
        <f>2010-M31+1</f>
        <v>4</v>
      </c>
      <c r="Z31" s="451">
        <f t="shared" ref="Z31" si="29">O31/T31</f>
        <v>1632000</v>
      </c>
      <c r="AA31" s="1992">
        <f t="shared" ref="AA31" si="30">Y31*Z31</f>
        <v>6528000</v>
      </c>
      <c r="AB31" s="1992">
        <f t="shared" ref="AB31" si="31">O31-AA31</f>
        <v>0</v>
      </c>
      <c r="AC31" s="1383"/>
      <c r="AD31" s="569"/>
      <c r="AE31" s="569"/>
      <c r="AF31" s="569"/>
      <c r="AG31" s="569"/>
      <c r="AH31" s="569"/>
      <c r="AI31" s="569"/>
      <c r="AJ31" s="569"/>
      <c r="AK31" s="569"/>
      <c r="AL31" s="569"/>
      <c r="AM31" s="569"/>
      <c r="AN31" s="569"/>
    </row>
    <row r="32" spans="1:40">
      <c r="A32" s="452" t="s">
        <v>269</v>
      </c>
      <c r="B32" s="506">
        <v>10</v>
      </c>
      <c r="C32" s="566" t="s">
        <v>304</v>
      </c>
      <c r="D32" s="459" t="s">
        <v>287</v>
      </c>
      <c r="E32" s="570" t="s">
        <v>305</v>
      </c>
      <c r="F32" s="446" t="s">
        <v>229</v>
      </c>
      <c r="G32" s="457" t="s">
        <v>213</v>
      </c>
      <c r="H32" s="457" t="s">
        <v>244</v>
      </c>
      <c r="I32" s="572" t="s">
        <v>210</v>
      </c>
      <c r="J32" s="589">
        <v>1</v>
      </c>
      <c r="K32" s="457" t="s">
        <v>207</v>
      </c>
      <c r="L32" s="1967">
        <v>979200</v>
      </c>
      <c r="M32" s="457">
        <v>2007</v>
      </c>
      <c r="N32" s="457" t="s">
        <v>289</v>
      </c>
      <c r="O32" s="1964">
        <f>J32*L32</f>
        <v>979200</v>
      </c>
      <c r="P32" s="1518" t="s">
        <v>99</v>
      </c>
      <c r="Q32" s="449"/>
      <c r="R32" s="449"/>
      <c r="S32" s="457"/>
      <c r="T32" s="450">
        <v>5</v>
      </c>
      <c r="U32" s="450">
        <f t="shared" si="0"/>
        <v>5</v>
      </c>
      <c r="V32" s="451">
        <f t="shared" si="1"/>
        <v>195840</v>
      </c>
      <c r="W32" s="451">
        <f t="shared" si="2"/>
        <v>979200</v>
      </c>
      <c r="X32" s="451">
        <f t="shared" si="3"/>
        <v>0</v>
      </c>
      <c r="Y32" s="450">
        <f t="shared" si="4"/>
        <v>5</v>
      </c>
      <c r="Z32" s="451">
        <f t="shared" si="5"/>
        <v>195840</v>
      </c>
      <c r="AA32" s="1992">
        <f t="shared" si="6"/>
        <v>979200</v>
      </c>
      <c r="AB32" s="1992">
        <f t="shared" si="7"/>
        <v>0</v>
      </c>
      <c r="AC32" s="1383" t="b">
        <f t="shared" si="8"/>
        <v>1</v>
      </c>
      <c r="AD32" s="569"/>
      <c r="AE32" s="569"/>
      <c r="AF32" s="569"/>
      <c r="AG32" s="569"/>
      <c r="AH32" s="569"/>
      <c r="AI32" s="569"/>
      <c r="AJ32" s="569"/>
      <c r="AK32" s="569"/>
      <c r="AL32" s="569"/>
      <c r="AM32" s="569"/>
      <c r="AN32" s="569"/>
    </row>
    <row r="33" spans="1:40">
      <c r="A33" s="452" t="s">
        <v>269</v>
      </c>
      <c r="B33" s="1482">
        <v>11</v>
      </c>
      <c r="C33" s="566" t="s">
        <v>304</v>
      </c>
      <c r="D33" s="795" t="s">
        <v>287</v>
      </c>
      <c r="E33" s="570" t="s">
        <v>305</v>
      </c>
      <c r="F33" s="446" t="s">
        <v>229</v>
      </c>
      <c r="G33" s="798" t="s">
        <v>213</v>
      </c>
      <c r="H33" s="798" t="s">
        <v>244</v>
      </c>
      <c r="I33" s="572" t="s">
        <v>210</v>
      </c>
      <c r="J33" s="589">
        <v>1</v>
      </c>
      <c r="K33" s="798" t="s">
        <v>207</v>
      </c>
      <c r="L33" s="1967">
        <v>979200</v>
      </c>
      <c r="M33" s="798">
        <v>2007</v>
      </c>
      <c r="N33" s="798" t="s">
        <v>289</v>
      </c>
      <c r="O33" s="1964">
        <f t="shared" ref="O33:O34" si="32">J33*L33</f>
        <v>979200</v>
      </c>
      <c r="P33" s="1518" t="s">
        <v>99</v>
      </c>
      <c r="Q33" s="449"/>
      <c r="R33" s="449"/>
      <c r="S33" s="798"/>
      <c r="T33" s="450">
        <v>5</v>
      </c>
      <c r="U33" s="450">
        <f t="shared" ref="U33:U34" si="33">2011-M33+1</f>
        <v>5</v>
      </c>
      <c r="V33" s="451">
        <f t="shared" ref="V33:V34" si="34">O33/T33</f>
        <v>195840</v>
      </c>
      <c r="W33" s="451">
        <f t="shared" ref="W33:W34" si="35">U33*V33</f>
        <v>979200</v>
      </c>
      <c r="X33" s="451">
        <f t="shared" ref="X33:X34" si="36">O33-W33</f>
        <v>0</v>
      </c>
      <c r="Y33" s="450">
        <f t="shared" ref="Y33:Y34" si="37">2011-M33+1</f>
        <v>5</v>
      </c>
      <c r="Z33" s="451">
        <f t="shared" ref="Z33:Z34" si="38">O33/T33</f>
        <v>195840</v>
      </c>
      <c r="AA33" s="1992">
        <f t="shared" ref="AA33:AA34" si="39">Y33*Z33</f>
        <v>979200</v>
      </c>
      <c r="AB33" s="1992">
        <f t="shared" ref="AB33:AB34" si="40">O33-AA33</f>
        <v>0</v>
      </c>
      <c r="AC33" s="1383"/>
      <c r="AD33" s="569"/>
      <c r="AE33" s="569"/>
      <c r="AF33" s="569"/>
      <c r="AG33" s="569"/>
      <c r="AH33" s="569"/>
      <c r="AI33" s="569"/>
      <c r="AJ33" s="569"/>
      <c r="AK33" s="569"/>
      <c r="AL33" s="569"/>
      <c r="AM33" s="569"/>
      <c r="AN33" s="569"/>
    </row>
    <row r="34" spans="1:40">
      <c r="A34" s="452" t="s">
        <v>269</v>
      </c>
      <c r="B34" s="1482">
        <v>12</v>
      </c>
      <c r="C34" s="566" t="s">
        <v>304</v>
      </c>
      <c r="D34" s="795" t="s">
        <v>287</v>
      </c>
      <c r="E34" s="570" t="s">
        <v>305</v>
      </c>
      <c r="F34" s="446" t="s">
        <v>229</v>
      </c>
      <c r="G34" s="798" t="s">
        <v>213</v>
      </c>
      <c r="H34" s="798" t="s">
        <v>244</v>
      </c>
      <c r="I34" s="572" t="s">
        <v>210</v>
      </c>
      <c r="J34" s="589">
        <v>1</v>
      </c>
      <c r="K34" s="798" t="s">
        <v>207</v>
      </c>
      <c r="L34" s="1967">
        <v>979200</v>
      </c>
      <c r="M34" s="798">
        <v>2007</v>
      </c>
      <c r="N34" s="798" t="s">
        <v>289</v>
      </c>
      <c r="O34" s="1964">
        <f t="shared" si="32"/>
        <v>979200</v>
      </c>
      <c r="P34" s="1518" t="s">
        <v>99</v>
      </c>
      <c r="Q34" s="449"/>
      <c r="R34" s="449"/>
      <c r="S34" s="798"/>
      <c r="T34" s="450">
        <v>5</v>
      </c>
      <c r="U34" s="450">
        <f t="shared" si="33"/>
        <v>5</v>
      </c>
      <c r="V34" s="451">
        <f t="shared" si="34"/>
        <v>195840</v>
      </c>
      <c r="W34" s="451">
        <f t="shared" si="35"/>
        <v>979200</v>
      </c>
      <c r="X34" s="451">
        <f t="shared" si="36"/>
        <v>0</v>
      </c>
      <c r="Y34" s="450">
        <f t="shared" si="37"/>
        <v>5</v>
      </c>
      <c r="Z34" s="451">
        <f t="shared" si="38"/>
        <v>195840</v>
      </c>
      <c r="AA34" s="1992">
        <f t="shared" si="39"/>
        <v>979200</v>
      </c>
      <c r="AB34" s="1992">
        <f t="shared" si="40"/>
        <v>0</v>
      </c>
      <c r="AC34" s="1383"/>
      <c r="AD34" s="569"/>
      <c r="AE34" s="569"/>
      <c r="AF34" s="569"/>
      <c r="AG34" s="569"/>
      <c r="AH34" s="569"/>
      <c r="AI34" s="569"/>
      <c r="AJ34" s="569"/>
      <c r="AK34" s="569"/>
      <c r="AL34" s="569"/>
      <c r="AM34" s="569"/>
      <c r="AN34" s="569"/>
    </row>
    <row r="35" spans="1:40">
      <c r="A35" s="452"/>
      <c r="B35" s="1482"/>
      <c r="C35" s="1483"/>
      <c r="D35" s="1484"/>
      <c r="E35" s="570"/>
      <c r="F35" s="446"/>
      <c r="G35" s="798"/>
      <c r="H35" s="798"/>
      <c r="I35" s="572"/>
      <c r="J35" s="1255"/>
      <c r="K35" s="798"/>
      <c r="L35" s="1967"/>
      <c r="M35" s="798"/>
      <c r="N35" s="798"/>
      <c r="O35" s="1964"/>
      <c r="P35" s="798"/>
      <c r="Q35" s="449"/>
      <c r="R35" s="449"/>
      <c r="S35" s="798"/>
      <c r="T35" s="450"/>
      <c r="U35" s="450"/>
      <c r="V35" s="451"/>
      <c r="W35" s="451"/>
      <c r="X35" s="451"/>
      <c r="Y35" s="450"/>
      <c r="Z35" s="451"/>
      <c r="AA35" s="1992"/>
      <c r="AB35" s="1992"/>
      <c r="AC35" s="1383"/>
      <c r="AD35" s="569"/>
      <c r="AE35" s="569"/>
      <c r="AF35" s="569"/>
      <c r="AG35" s="569"/>
      <c r="AH35" s="569"/>
      <c r="AI35" s="569"/>
      <c r="AJ35" s="569"/>
      <c r="AK35" s="569"/>
      <c r="AL35" s="569"/>
      <c r="AM35" s="569"/>
      <c r="AN35" s="569"/>
    </row>
    <row r="36" spans="1:40" ht="18.75" customHeight="1">
      <c r="A36" s="452" t="s">
        <v>269</v>
      </c>
      <c r="B36" s="1687" t="s">
        <v>308</v>
      </c>
      <c r="C36" s="1688"/>
      <c r="D36" s="1689"/>
      <c r="E36" s="459"/>
      <c r="F36" s="446"/>
      <c r="G36" s="568"/>
      <c r="H36" s="457"/>
      <c r="I36" s="572"/>
      <c r="J36" s="589"/>
      <c r="K36" s="457"/>
      <c r="L36" s="1967"/>
      <c r="M36" s="457"/>
      <c r="N36" s="457"/>
      <c r="O36" s="1964"/>
      <c r="P36" s="457"/>
      <c r="Q36" s="449"/>
      <c r="R36" s="449"/>
      <c r="S36" s="457"/>
      <c r="T36" s="450"/>
      <c r="U36" s="450"/>
      <c r="V36" s="451"/>
      <c r="W36" s="451"/>
      <c r="X36" s="451"/>
      <c r="Y36" s="450"/>
      <c r="Z36" s="451"/>
      <c r="AA36" s="1992"/>
      <c r="AB36" s="1992"/>
      <c r="AC36" s="1383" t="b">
        <f t="shared" si="8"/>
        <v>1</v>
      </c>
      <c r="AD36" s="569"/>
      <c r="AE36" s="569"/>
      <c r="AF36" s="569"/>
      <c r="AG36" s="569"/>
      <c r="AH36" s="569"/>
      <c r="AI36" s="569"/>
      <c r="AJ36" s="569"/>
      <c r="AK36" s="569"/>
      <c r="AL36" s="569"/>
      <c r="AM36" s="569"/>
      <c r="AN36" s="569"/>
    </row>
    <row r="37" spans="1:40">
      <c r="A37" s="452" t="s">
        <v>269</v>
      </c>
      <c r="B37" s="1327">
        <v>1</v>
      </c>
      <c r="C37" s="566" t="s">
        <v>222</v>
      </c>
      <c r="D37" s="795" t="s">
        <v>287</v>
      </c>
      <c r="E37" s="570" t="s">
        <v>294</v>
      </c>
      <c r="F37" s="446" t="s">
        <v>229</v>
      </c>
      <c r="G37" s="568" t="s">
        <v>244</v>
      </c>
      <c r="H37" s="798" t="s">
        <v>244</v>
      </c>
      <c r="I37" s="572" t="s">
        <v>210</v>
      </c>
      <c r="J37" s="589">
        <v>1</v>
      </c>
      <c r="K37" s="798" t="s">
        <v>207</v>
      </c>
      <c r="L37" s="1967">
        <v>652800</v>
      </c>
      <c r="M37" s="798">
        <v>2007</v>
      </c>
      <c r="N37" s="798" t="s">
        <v>289</v>
      </c>
      <c r="O37" s="1964">
        <f>J37*L37</f>
        <v>652800</v>
      </c>
      <c r="P37" s="1518" t="s">
        <v>99</v>
      </c>
      <c r="Q37" s="449"/>
      <c r="R37" s="449"/>
      <c r="S37" s="798"/>
      <c r="T37" s="450">
        <v>5</v>
      </c>
      <c r="U37" s="450">
        <f t="shared" si="0"/>
        <v>5</v>
      </c>
      <c r="V37" s="451">
        <f t="shared" si="1"/>
        <v>130560</v>
      </c>
      <c r="W37" s="451">
        <f t="shared" si="2"/>
        <v>652800</v>
      </c>
      <c r="X37" s="451">
        <f t="shared" si="3"/>
        <v>0</v>
      </c>
      <c r="Y37" s="450">
        <f t="shared" si="4"/>
        <v>5</v>
      </c>
      <c r="Z37" s="451">
        <f t="shared" si="5"/>
        <v>130560</v>
      </c>
      <c r="AA37" s="1992">
        <f t="shared" si="6"/>
        <v>652800</v>
      </c>
      <c r="AB37" s="1992">
        <f t="shared" si="7"/>
        <v>0</v>
      </c>
      <c r="AC37" s="1383" t="b">
        <f t="shared" si="8"/>
        <v>1</v>
      </c>
      <c r="AD37" s="569"/>
      <c r="AE37" s="569"/>
      <c r="AF37" s="569"/>
      <c r="AG37" s="569"/>
      <c r="AH37" s="569"/>
      <c r="AI37" s="569"/>
      <c r="AJ37" s="569"/>
      <c r="AK37" s="569"/>
      <c r="AL37" s="569"/>
      <c r="AM37" s="569"/>
      <c r="AN37" s="569"/>
    </row>
    <row r="38" spans="1:40">
      <c r="A38" s="452" t="s">
        <v>269</v>
      </c>
      <c r="B38" s="1479">
        <v>2</v>
      </c>
      <c r="C38" s="566" t="s">
        <v>222</v>
      </c>
      <c r="D38" s="1487" t="s">
        <v>287</v>
      </c>
      <c r="E38" s="570" t="s">
        <v>294</v>
      </c>
      <c r="F38" s="446" t="s">
        <v>229</v>
      </c>
      <c r="G38" s="568" t="s">
        <v>244</v>
      </c>
      <c r="H38" s="798" t="s">
        <v>244</v>
      </c>
      <c r="I38" s="572" t="s">
        <v>210</v>
      </c>
      <c r="J38" s="589">
        <v>1</v>
      </c>
      <c r="K38" s="798" t="s">
        <v>207</v>
      </c>
      <c r="L38" s="1967">
        <v>652800</v>
      </c>
      <c r="M38" s="798">
        <v>2007</v>
      </c>
      <c r="N38" s="798" t="s">
        <v>289</v>
      </c>
      <c r="O38" s="1964">
        <f>J38*L38</f>
        <v>652800</v>
      </c>
      <c r="P38" s="1518" t="s">
        <v>99</v>
      </c>
      <c r="Q38" s="449"/>
      <c r="R38" s="449"/>
      <c r="S38" s="798"/>
      <c r="T38" s="450">
        <v>5</v>
      </c>
      <c r="U38" s="450">
        <f t="shared" ref="U38:U39" si="41">2011-M38+1</f>
        <v>5</v>
      </c>
      <c r="V38" s="451">
        <f t="shared" ref="V38:V39" si="42">O38/T38</f>
        <v>130560</v>
      </c>
      <c r="W38" s="451">
        <f t="shared" ref="W38:W39" si="43">U38*V38</f>
        <v>652800</v>
      </c>
      <c r="X38" s="451">
        <f t="shared" ref="X38:X39" si="44">O38-W38</f>
        <v>0</v>
      </c>
      <c r="Y38" s="450">
        <f t="shared" ref="Y38:Y39" si="45">2011-M38+1</f>
        <v>5</v>
      </c>
      <c r="Z38" s="451">
        <f t="shared" ref="Z38:Z39" si="46">O38/T38</f>
        <v>130560</v>
      </c>
      <c r="AA38" s="1992">
        <f t="shared" ref="AA38:AA39" si="47">Y38*Z38</f>
        <v>652800</v>
      </c>
      <c r="AB38" s="1992">
        <f t="shared" ref="AB38:AB39" si="48">O38-AA38</f>
        <v>0</v>
      </c>
      <c r="AC38" s="1383"/>
      <c r="AD38" s="569"/>
      <c r="AE38" s="569"/>
      <c r="AF38" s="569"/>
      <c r="AG38" s="569"/>
      <c r="AH38" s="569"/>
      <c r="AI38" s="569"/>
      <c r="AJ38" s="569"/>
      <c r="AK38" s="569"/>
      <c r="AL38" s="569"/>
      <c r="AM38" s="569"/>
      <c r="AN38" s="569"/>
    </row>
    <row r="39" spans="1:40">
      <c r="A39" s="452" t="s">
        <v>269</v>
      </c>
      <c r="B39" s="1479">
        <v>3</v>
      </c>
      <c r="C39" s="566" t="s">
        <v>222</v>
      </c>
      <c r="D39" s="1487" t="s">
        <v>287</v>
      </c>
      <c r="E39" s="570" t="s">
        <v>294</v>
      </c>
      <c r="F39" s="446" t="s">
        <v>229</v>
      </c>
      <c r="G39" s="568" t="s">
        <v>244</v>
      </c>
      <c r="H39" s="798" t="s">
        <v>244</v>
      </c>
      <c r="I39" s="572" t="s">
        <v>210</v>
      </c>
      <c r="J39" s="589">
        <v>1</v>
      </c>
      <c r="K39" s="798" t="s">
        <v>207</v>
      </c>
      <c r="L39" s="1967">
        <v>652800</v>
      </c>
      <c r="M39" s="798">
        <v>2007</v>
      </c>
      <c r="N39" s="798" t="s">
        <v>289</v>
      </c>
      <c r="O39" s="1964">
        <f>J39*L39</f>
        <v>652800</v>
      </c>
      <c r="P39" s="1518" t="s">
        <v>99</v>
      </c>
      <c r="Q39" s="449"/>
      <c r="R39" s="449"/>
      <c r="S39" s="798"/>
      <c r="T39" s="450">
        <v>5</v>
      </c>
      <c r="U39" s="450">
        <f t="shared" si="41"/>
        <v>5</v>
      </c>
      <c r="V39" s="451">
        <f t="shared" si="42"/>
        <v>130560</v>
      </c>
      <c r="W39" s="451">
        <f t="shared" si="43"/>
        <v>652800</v>
      </c>
      <c r="X39" s="451">
        <f t="shared" si="44"/>
        <v>0</v>
      </c>
      <c r="Y39" s="450">
        <f t="shared" si="45"/>
        <v>5</v>
      </c>
      <c r="Z39" s="451">
        <f t="shared" si="46"/>
        <v>130560</v>
      </c>
      <c r="AA39" s="1992">
        <f t="shared" si="47"/>
        <v>652800</v>
      </c>
      <c r="AB39" s="1992">
        <f t="shared" si="48"/>
        <v>0</v>
      </c>
      <c r="AC39" s="1383"/>
      <c r="AD39" s="569"/>
      <c r="AE39" s="569"/>
      <c r="AF39" s="569"/>
      <c r="AG39" s="569"/>
      <c r="AH39" s="569"/>
      <c r="AI39" s="569"/>
      <c r="AJ39" s="569"/>
      <c r="AK39" s="569"/>
      <c r="AL39" s="569"/>
      <c r="AM39" s="569"/>
      <c r="AN39" s="569"/>
    </row>
    <row r="40" spans="1:40">
      <c r="A40" s="452" t="s">
        <v>269</v>
      </c>
      <c r="B40" s="506">
        <v>4</v>
      </c>
      <c r="C40" s="566" t="s">
        <v>290</v>
      </c>
      <c r="D40" s="459" t="s">
        <v>291</v>
      </c>
      <c r="E40" s="570" t="s">
        <v>292</v>
      </c>
      <c r="F40" s="446" t="s">
        <v>227</v>
      </c>
      <c r="G40" s="568" t="s">
        <v>213</v>
      </c>
      <c r="H40" s="457" t="s">
        <v>309</v>
      </c>
      <c r="I40" s="572" t="s">
        <v>221</v>
      </c>
      <c r="J40" s="589">
        <v>1</v>
      </c>
      <c r="K40" s="457" t="s">
        <v>207</v>
      </c>
      <c r="L40" s="1967">
        <v>1632000</v>
      </c>
      <c r="M40" s="457">
        <v>2007</v>
      </c>
      <c r="N40" s="457" t="s">
        <v>289</v>
      </c>
      <c r="O40" s="1964">
        <v>1632000</v>
      </c>
      <c r="P40" s="1518" t="s">
        <v>99</v>
      </c>
      <c r="Q40" s="449"/>
      <c r="R40" s="449"/>
      <c r="S40" s="457"/>
      <c r="T40" s="450">
        <v>5</v>
      </c>
      <c r="U40" s="450">
        <f t="shared" si="0"/>
        <v>5</v>
      </c>
      <c r="V40" s="451">
        <f t="shared" si="1"/>
        <v>326400</v>
      </c>
      <c r="W40" s="451">
        <f t="shared" si="2"/>
        <v>1632000</v>
      </c>
      <c r="X40" s="451">
        <f t="shared" si="3"/>
        <v>0</v>
      </c>
      <c r="Y40" s="450">
        <f t="shared" si="4"/>
        <v>5</v>
      </c>
      <c r="Z40" s="451">
        <f t="shared" si="5"/>
        <v>326400</v>
      </c>
      <c r="AA40" s="1992">
        <f t="shared" si="6"/>
        <v>1632000</v>
      </c>
      <c r="AB40" s="1992">
        <f t="shared" si="7"/>
        <v>0</v>
      </c>
      <c r="AC40" s="1383" t="b">
        <f t="shared" si="8"/>
        <v>1</v>
      </c>
      <c r="AD40" s="569"/>
      <c r="AE40" s="569"/>
      <c r="AF40" s="569"/>
      <c r="AG40" s="569"/>
      <c r="AH40" s="569"/>
      <c r="AI40" s="569"/>
      <c r="AJ40" s="569"/>
      <c r="AK40" s="569"/>
      <c r="AL40" s="569"/>
      <c r="AM40" s="569"/>
      <c r="AN40" s="569"/>
    </row>
    <row r="41" spans="1:40">
      <c r="A41" s="452" t="s">
        <v>269</v>
      </c>
      <c r="B41" s="506">
        <v>5</v>
      </c>
      <c r="C41" s="566" t="s">
        <v>295</v>
      </c>
      <c r="D41" s="570" t="s">
        <v>296</v>
      </c>
      <c r="E41" s="570" t="s">
        <v>292</v>
      </c>
      <c r="F41" s="446" t="s">
        <v>225</v>
      </c>
      <c r="G41" s="568" t="s">
        <v>213</v>
      </c>
      <c r="H41" s="457" t="s">
        <v>309</v>
      </c>
      <c r="I41" s="572" t="s">
        <v>212</v>
      </c>
      <c r="J41" s="589">
        <v>1</v>
      </c>
      <c r="K41" s="457" t="s">
        <v>207</v>
      </c>
      <c r="L41" s="1967">
        <v>1468800</v>
      </c>
      <c r="M41" s="457">
        <v>2007</v>
      </c>
      <c r="N41" s="457" t="s">
        <v>289</v>
      </c>
      <c r="O41" s="1964">
        <v>1468800</v>
      </c>
      <c r="P41" s="1518" t="s">
        <v>99</v>
      </c>
      <c r="Q41" s="449"/>
      <c r="R41" s="449"/>
      <c r="S41" s="457"/>
      <c r="T41" s="450">
        <v>5</v>
      </c>
      <c r="U41" s="450">
        <f t="shared" si="0"/>
        <v>5</v>
      </c>
      <c r="V41" s="451">
        <f t="shared" si="1"/>
        <v>293760</v>
      </c>
      <c r="W41" s="451">
        <f t="shared" si="2"/>
        <v>1468800</v>
      </c>
      <c r="X41" s="451">
        <f t="shared" si="3"/>
        <v>0</v>
      </c>
      <c r="Y41" s="450">
        <f t="shared" si="4"/>
        <v>5</v>
      </c>
      <c r="Z41" s="451">
        <f t="shared" si="5"/>
        <v>293760</v>
      </c>
      <c r="AA41" s="1992">
        <f t="shared" si="6"/>
        <v>1468800</v>
      </c>
      <c r="AB41" s="1992">
        <f t="shared" si="7"/>
        <v>0</v>
      </c>
      <c r="AC41" s="1383" t="b">
        <f t="shared" si="8"/>
        <v>1</v>
      </c>
      <c r="AD41" s="569"/>
      <c r="AE41" s="569"/>
      <c r="AF41" s="569"/>
      <c r="AG41" s="569"/>
      <c r="AH41" s="569"/>
      <c r="AI41" s="569"/>
      <c r="AJ41" s="569"/>
      <c r="AK41" s="569"/>
      <c r="AL41" s="569"/>
      <c r="AM41" s="569"/>
      <c r="AN41" s="569"/>
    </row>
    <row r="42" spans="1:40">
      <c r="A42" s="452" t="s">
        <v>269</v>
      </c>
      <c r="B42" s="506"/>
      <c r="C42" s="575" t="s">
        <v>310</v>
      </c>
      <c r="D42" s="576"/>
      <c r="E42" s="459"/>
      <c r="F42" s="446"/>
      <c r="G42" s="568"/>
      <c r="H42" s="457"/>
      <c r="I42" s="500"/>
      <c r="J42" s="589"/>
      <c r="K42" s="457"/>
      <c r="L42" s="1967"/>
      <c r="M42" s="457"/>
      <c r="N42" s="457"/>
      <c r="O42" s="1964"/>
      <c r="P42" s="457"/>
      <c r="Q42" s="449"/>
      <c r="R42" s="449"/>
      <c r="S42" s="457"/>
      <c r="T42" s="450"/>
      <c r="U42" s="450"/>
      <c r="V42" s="451"/>
      <c r="W42" s="451"/>
      <c r="X42" s="451"/>
      <c r="Y42" s="450"/>
      <c r="Z42" s="451"/>
      <c r="AA42" s="1992"/>
      <c r="AB42" s="1992"/>
      <c r="AC42" s="1383" t="b">
        <f t="shared" si="8"/>
        <v>1</v>
      </c>
      <c r="AD42" s="569"/>
      <c r="AE42" s="569"/>
      <c r="AF42" s="569"/>
      <c r="AG42" s="569"/>
      <c r="AH42" s="569"/>
      <c r="AI42" s="569"/>
      <c r="AJ42" s="569"/>
      <c r="AK42" s="569"/>
      <c r="AL42" s="569"/>
      <c r="AM42" s="569"/>
      <c r="AN42" s="569"/>
    </row>
    <row r="43" spans="1:40">
      <c r="A43" s="452" t="s">
        <v>269</v>
      </c>
      <c r="B43" s="506">
        <v>1</v>
      </c>
      <c r="C43" s="577" t="s">
        <v>222</v>
      </c>
      <c r="D43" s="465" t="s">
        <v>287</v>
      </c>
      <c r="E43" s="570" t="s">
        <v>292</v>
      </c>
      <c r="F43" s="446" t="s">
        <v>229</v>
      </c>
      <c r="G43" s="568" t="s">
        <v>213</v>
      </c>
      <c r="H43" s="457" t="s">
        <v>244</v>
      </c>
      <c r="I43" s="500" t="s">
        <v>210</v>
      </c>
      <c r="J43" s="589">
        <v>1</v>
      </c>
      <c r="K43" s="457" t="s">
        <v>207</v>
      </c>
      <c r="L43" s="1967">
        <v>652800</v>
      </c>
      <c r="M43" s="457">
        <v>2007</v>
      </c>
      <c r="N43" s="457" t="s">
        <v>289</v>
      </c>
      <c r="O43" s="1964">
        <v>652800</v>
      </c>
      <c r="P43" s="1518" t="s">
        <v>99</v>
      </c>
      <c r="Q43" s="449"/>
      <c r="R43" s="449"/>
      <c r="S43" s="457"/>
      <c r="T43" s="450">
        <v>5</v>
      </c>
      <c r="U43" s="450">
        <f t="shared" si="0"/>
        <v>5</v>
      </c>
      <c r="V43" s="451">
        <f t="shared" si="1"/>
        <v>130560</v>
      </c>
      <c r="W43" s="451">
        <f t="shared" si="2"/>
        <v>652800</v>
      </c>
      <c r="X43" s="451">
        <f t="shared" si="3"/>
        <v>0</v>
      </c>
      <c r="Y43" s="450">
        <f t="shared" si="4"/>
        <v>5</v>
      </c>
      <c r="Z43" s="451">
        <f t="shared" si="5"/>
        <v>130560</v>
      </c>
      <c r="AA43" s="1992">
        <f t="shared" si="6"/>
        <v>652800</v>
      </c>
      <c r="AB43" s="1992">
        <f t="shared" si="7"/>
        <v>0</v>
      </c>
      <c r="AC43" s="1383" t="b">
        <f t="shared" si="8"/>
        <v>1</v>
      </c>
      <c r="AD43" s="569"/>
      <c r="AE43" s="569"/>
      <c r="AF43" s="569"/>
      <c r="AG43" s="569"/>
      <c r="AH43" s="569"/>
      <c r="AI43" s="569"/>
      <c r="AJ43" s="569"/>
      <c r="AK43" s="569"/>
      <c r="AL43" s="569"/>
      <c r="AM43" s="569"/>
      <c r="AN43" s="569"/>
    </row>
    <row r="44" spans="1:40">
      <c r="A44" s="452" t="s">
        <v>269</v>
      </c>
      <c r="B44" s="506">
        <v>2</v>
      </c>
      <c r="C44" s="577" t="s">
        <v>290</v>
      </c>
      <c r="D44" s="459" t="s">
        <v>291</v>
      </c>
      <c r="E44" s="570" t="s">
        <v>292</v>
      </c>
      <c r="F44" s="457" t="s">
        <v>227</v>
      </c>
      <c r="G44" s="568" t="s">
        <v>213</v>
      </c>
      <c r="H44" s="457" t="s">
        <v>213</v>
      </c>
      <c r="I44" s="572" t="s">
        <v>221</v>
      </c>
      <c r="J44" s="589">
        <v>1</v>
      </c>
      <c r="K44" s="457" t="s">
        <v>207</v>
      </c>
      <c r="L44" s="1967">
        <v>1632000</v>
      </c>
      <c r="M44" s="457">
        <v>2007</v>
      </c>
      <c r="N44" s="457" t="s">
        <v>289</v>
      </c>
      <c r="O44" s="1964">
        <v>1632000</v>
      </c>
      <c r="P44" s="1518" t="s">
        <v>99</v>
      </c>
      <c r="Q44" s="449"/>
      <c r="R44" s="449"/>
      <c r="S44" s="457"/>
      <c r="T44" s="450">
        <v>5</v>
      </c>
      <c r="U44" s="450">
        <f t="shared" si="0"/>
        <v>5</v>
      </c>
      <c r="V44" s="451">
        <f t="shared" si="1"/>
        <v>326400</v>
      </c>
      <c r="W44" s="451">
        <f t="shared" si="2"/>
        <v>1632000</v>
      </c>
      <c r="X44" s="451">
        <f t="shared" si="3"/>
        <v>0</v>
      </c>
      <c r="Y44" s="450">
        <f t="shared" si="4"/>
        <v>5</v>
      </c>
      <c r="Z44" s="451">
        <f t="shared" si="5"/>
        <v>326400</v>
      </c>
      <c r="AA44" s="1992">
        <f t="shared" si="6"/>
        <v>1632000</v>
      </c>
      <c r="AB44" s="1992">
        <f t="shared" si="7"/>
        <v>0</v>
      </c>
      <c r="AC44" s="1383" t="b">
        <f t="shared" si="8"/>
        <v>1</v>
      </c>
      <c r="AD44" s="569"/>
      <c r="AE44" s="569"/>
      <c r="AF44" s="569"/>
      <c r="AG44" s="569"/>
      <c r="AH44" s="569"/>
      <c r="AI44" s="569"/>
      <c r="AJ44" s="569"/>
      <c r="AK44" s="569"/>
      <c r="AL44" s="569"/>
      <c r="AM44" s="569"/>
      <c r="AN44" s="569"/>
    </row>
    <row r="45" spans="1:40" ht="16.5" customHeight="1">
      <c r="A45" s="452" t="s">
        <v>269</v>
      </c>
      <c r="B45" s="1323" t="s">
        <v>311</v>
      </c>
      <c r="C45" s="1324"/>
      <c r="D45" s="1325"/>
      <c r="E45" s="459"/>
      <c r="F45" s="457"/>
      <c r="G45" s="568"/>
      <c r="H45" s="457"/>
      <c r="I45" s="500"/>
      <c r="J45" s="589"/>
      <c r="K45" s="457"/>
      <c r="L45" s="1967"/>
      <c r="M45" s="457"/>
      <c r="N45" s="457"/>
      <c r="O45" s="1964"/>
      <c r="P45" s="457"/>
      <c r="Q45" s="449"/>
      <c r="R45" s="449"/>
      <c r="S45" s="457"/>
      <c r="T45" s="450"/>
      <c r="U45" s="450"/>
      <c r="V45" s="451"/>
      <c r="W45" s="451"/>
      <c r="X45" s="451"/>
      <c r="Y45" s="450"/>
      <c r="Z45" s="451"/>
      <c r="AA45" s="1992"/>
      <c r="AB45" s="1992"/>
      <c r="AC45" s="1383" t="b">
        <f t="shared" si="8"/>
        <v>1</v>
      </c>
      <c r="AD45" s="569"/>
      <c r="AE45" s="569"/>
      <c r="AF45" s="569"/>
      <c r="AG45" s="569"/>
      <c r="AH45" s="569"/>
      <c r="AI45" s="569"/>
      <c r="AJ45" s="569"/>
      <c r="AK45" s="569"/>
      <c r="AL45" s="569"/>
      <c r="AM45" s="569"/>
      <c r="AN45" s="569"/>
    </row>
    <row r="46" spans="1:40">
      <c r="A46" s="452" t="s">
        <v>269</v>
      </c>
      <c r="B46" s="1327">
        <v>1</v>
      </c>
      <c r="C46" s="573" t="s">
        <v>222</v>
      </c>
      <c r="D46" s="795" t="s">
        <v>287</v>
      </c>
      <c r="E46" s="570" t="s">
        <v>312</v>
      </c>
      <c r="F46" s="446" t="s">
        <v>229</v>
      </c>
      <c r="G46" s="568" t="s">
        <v>213</v>
      </c>
      <c r="H46" s="798" t="s">
        <v>244</v>
      </c>
      <c r="I46" s="500" t="s">
        <v>210</v>
      </c>
      <c r="J46" s="589">
        <v>1</v>
      </c>
      <c r="K46" s="798" t="s">
        <v>207</v>
      </c>
      <c r="L46" s="1967">
        <v>652800</v>
      </c>
      <c r="M46" s="798">
        <v>2007</v>
      </c>
      <c r="N46" s="798" t="s">
        <v>289</v>
      </c>
      <c r="O46" s="1964">
        <f>J46*L46</f>
        <v>652800</v>
      </c>
      <c r="P46" s="1518" t="s">
        <v>99</v>
      </c>
      <c r="Q46" s="449"/>
      <c r="R46" s="449"/>
      <c r="S46" s="798"/>
      <c r="T46" s="450">
        <v>5</v>
      </c>
      <c r="U46" s="450">
        <f t="shared" si="0"/>
        <v>5</v>
      </c>
      <c r="V46" s="451">
        <f t="shared" si="1"/>
        <v>130560</v>
      </c>
      <c r="W46" s="451">
        <f t="shared" si="2"/>
        <v>652800</v>
      </c>
      <c r="X46" s="451">
        <f t="shared" si="3"/>
        <v>0</v>
      </c>
      <c r="Y46" s="450">
        <f t="shared" si="4"/>
        <v>5</v>
      </c>
      <c r="Z46" s="451">
        <f t="shared" si="5"/>
        <v>130560</v>
      </c>
      <c r="AA46" s="1992">
        <f t="shared" si="6"/>
        <v>652800</v>
      </c>
      <c r="AB46" s="1992">
        <f t="shared" si="7"/>
        <v>0</v>
      </c>
      <c r="AC46" s="1383" t="b">
        <f t="shared" si="8"/>
        <v>1</v>
      </c>
      <c r="AD46" s="569"/>
      <c r="AE46" s="569"/>
      <c r="AF46" s="569"/>
      <c r="AG46" s="569"/>
      <c r="AH46" s="569"/>
      <c r="AI46" s="569"/>
      <c r="AJ46" s="569"/>
      <c r="AK46" s="569"/>
      <c r="AL46" s="569"/>
      <c r="AM46" s="569"/>
      <c r="AN46" s="569"/>
    </row>
    <row r="47" spans="1:40">
      <c r="A47" s="452" t="s">
        <v>269</v>
      </c>
      <c r="B47" s="1479">
        <v>2</v>
      </c>
      <c r="C47" s="573" t="s">
        <v>222</v>
      </c>
      <c r="D47" s="1487" t="s">
        <v>287</v>
      </c>
      <c r="E47" s="570" t="s">
        <v>312</v>
      </c>
      <c r="F47" s="446" t="s">
        <v>229</v>
      </c>
      <c r="G47" s="568" t="s">
        <v>213</v>
      </c>
      <c r="H47" s="798" t="s">
        <v>244</v>
      </c>
      <c r="I47" s="500" t="s">
        <v>210</v>
      </c>
      <c r="J47" s="589">
        <v>1</v>
      </c>
      <c r="K47" s="798" t="s">
        <v>207</v>
      </c>
      <c r="L47" s="1967">
        <v>652800</v>
      </c>
      <c r="M47" s="798">
        <v>2007</v>
      </c>
      <c r="N47" s="798" t="s">
        <v>289</v>
      </c>
      <c r="O47" s="1964">
        <f t="shared" ref="O47:O49" si="49">J47*L47</f>
        <v>652800</v>
      </c>
      <c r="P47" s="1518" t="s">
        <v>99</v>
      </c>
      <c r="Q47" s="449"/>
      <c r="R47" s="449"/>
      <c r="S47" s="798"/>
      <c r="T47" s="450">
        <v>5</v>
      </c>
      <c r="U47" s="450">
        <f t="shared" ref="U47:U49" si="50">2011-M47+1</f>
        <v>5</v>
      </c>
      <c r="V47" s="451">
        <f t="shared" ref="V47:V49" si="51">O47/T47</f>
        <v>130560</v>
      </c>
      <c r="W47" s="451">
        <f t="shared" ref="W47:W49" si="52">U47*V47</f>
        <v>652800</v>
      </c>
      <c r="X47" s="451">
        <f t="shared" ref="X47:X49" si="53">O47-W47</f>
        <v>0</v>
      </c>
      <c r="Y47" s="450">
        <f t="shared" ref="Y47:Y49" si="54">2011-M47+1</f>
        <v>5</v>
      </c>
      <c r="Z47" s="451">
        <f t="shared" ref="Z47:Z49" si="55">O47/T47</f>
        <v>130560</v>
      </c>
      <c r="AA47" s="1992">
        <f t="shared" ref="AA47:AA49" si="56">Y47*Z47</f>
        <v>652800</v>
      </c>
      <c r="AB47" s="1992">
        <f t="shared" ref="AB47:AB49" si="57">O47-AA47</f>
        <v>0</v>
      </c>
      <c r="AC47" s="1383"/>
      <c r="AD47" s="569"/>
      <c r="AE47" s="569"/>
      <c r="AF47" s="569"/>
      <c r="AG47" s="569"/>
      <c r="AH47" s="569"/>
      <c r="AI47" s="569"/>
      <c r="AJ47" s="569"/>
      <c r="AK47" s="569"/>
      <c r="AL47" s="569"/>
      <c r="AM47" s="569"/>
      <c r="AN47" s="569"/>
    </row>
    <row r="48" spans="1:40">
      <c r="A48" s="452" t="s">
        <v>269</v>
      </c>
      <c r="B48" s="1489">
        <v>3</v>
      </c>
      <c r="C48" s="573" t="s">
        <v>222</v>
      </c>
      <c r="D48" s="1487" t="s">
        <v>287</v>
      </c>
      <c r="E48" s="570" t="s">
        <v>312</v>
      </c>
      <c r="F48" s="446" t="s">
        <v>229</v>
      </c>
      <c r="G48" s="568" t="s">
        <v>213</v>
      </c>
      <c r="H48" s="798" t="s">
        <v>244</v>
      </c>
      <c r="I48" s="500" t="s">
        <v>210</v>
      </c>
      <c r="J48" s="589">
        <v>1</v>
      </c>
      <c r="K48" s="798" t="s">
        <v>207</v>
      </c>
      <c r="L48" s="1967">
        <v>652800</v>
      </c>
      <c r="M48" s="798">
        <v>2007</v>
      </c>
      <c r="N48" s="798" t="s">
        <v>289</v>
      </c>
      <c r="O48" s="1964">
        <f t="shared" si="49"/>
        <v>652800</v>
      </c>
      <c r="P48" s="1518" t="s">
        <v>99</v>
      </c>
      <c r="Q48" s="449"/>
      <c r="R48" s="449"/>
      <c r="S48" s="798"/>
      <c r="T48" s="450">
        <v>5</v>
      </c>
      <c r="U48" s="450">
        <f t="shared" si="50"/>
        <v>5</v>
      </c>
      <c r="V48" s="451">
        <f t="shared" si="51"/>
        <v>130560</v>
      </c>
      <c r="W48" s="451">
        <f t="shared" si="52"/>
        <v>652800</v>
      </c>
      <c r="X48" s="451">
        <f t="shared" si="53"/>
        <v>0</v>
      </c>
      <c r="Y48" s="450">
        <f t="shared" si="54"/>
        <v>5</v>
      </c>
      <c r="Z48" s="451">
        <f t="shared" si="55"/>
        <v>130560</v>
      </c>
      <c r="AA48" s="1992">
        <f t="shared" si="56"/>
        <v>652800</v>
      </c>
      <c r="AB48" s="1992">
        <f t="shared" si="57"/>
        <v>0</v>
      </c>
      <c r="AC48" s="1383"/>
      <c r="AD48" s="569"/>
      <c r="AE48" s="569"/>
      <c r="AF48" s="569"/>
      <c r="AG48" s="569"/>
      <c r="AH48" s="569"/>
      <c r="AI48" s="569"/>
      <c r="AJ48" s="569"/>
      <c r="AK48" s="569"/>
      <c r="AL48" s="569"/>
      <c r="AM48" s="569"/>
      <c r="AN48" s="569"/>
    </row>
    <row r="49" spans="1:40">
      <c r="A49" s="452" t="s">
        <v>269</v>
      </c>
      <c r="B49" s="1489">
        <v>4</v>
      </c>
      <c r="C49" s="573" t="s">
        <v>222</v>
      </c>
      <c r="D49" s="1487" t="s">
        <v>287</v>
      </c>
      <c r="E49" s="570" t="s">
        <v>312</v>
      </c>
      <c r="F49" s="446" t="s">
        <v>229</v>
      </c>
      <c r="G49" s="568" t="s">
        <v>213</v>
      </c>
      <c r="H49" s="798" t="s">
        <v>244</v>
      </c>
      <c r="I49" s="500" t="s">
        <v>210</v>
      </c>
      <c r="J49" s="589">
        <v>1</v>
      </c>
      <c r="K49" s="798" t="s">
        <v>207</v>
      </c>
      <c r="L49" s="1967">
        <v>652800</v>
      </c>
      <c r="M49" s="798">
        <v>2007</v>
      </c>
      <c r="N49" s="798" t="s">
        <v>289</v>
      </c>
      <c r="O49" s="1964">
        <f t="shared" si="49"/>
        <v>652800</v>
      </c>
      <c r="P49" s="1518" t="s">
        <v>99</v>
      </c>
      <c r="Q49" s="449"/>
      <c r="R49" s="449"/>
      <c r="S49" s="798"/>
      <c r="T49" s="450">
        <v>5</v>
      </c>
      <c r="U49" s="450">
        <f t="shared" si="50"/>
        <v>5</v>
      </c>
      <c r="V49" s="451">
        <f t="shared" si="51"/>
        <v>130560</v>
      </c>
      <c r="W49" s="451">
        <f t="shared" si="52"/>
        <v>652800</v>
      </c>
      <c r="X49" s="451">
        <f t="shared" si="53"/>
        <v>0</v>
      </c>
      <c r="Y49" s="450">
        <f t="shared" si="54"/>
        <v>5</v>
      </c>
      <c r="Z49" s="451">
        <f t="shared" si="55"/>
        <v>130560</v>
      </c>
      <c r="AA49" s="1992">
        <f t="shared" si="56"/>
        <v>652800</v>
      </c>
      <c r="AB49" s="1992">
        <f t="shared" si="57"/>
        <v>0</v>
      </c>
      <c r="AC49" s="1383"/>
      <c r="AD49" s="569"/>
      <c r="AE49" s="569"/>
      <c r="AF49" s="569"/>
      <c r="AG49" s="569"/>
      <c r="AH49" s="569"/>
      <c r="AI49" s="569"/>
      <c r="AJ49" s="569"/>
      <c r="AK49" s="569"/>
      <c r="AL49" s="569"/>
      <c r="AM49" s="569"/>
      <c r="AN49" s="569"/>
    </row>
    <row r="50" spans="1:40">
      <c r="A50" s="452" t="s">
        <v>269</v>
      </c>
      <c r="B50" s="1489">
        <v>5</v>
      </c>
      <c r="C50" s="579" t="s">
        <v>290</v>
      </c>
      <c r="D50" s="459" t="s">
        <v>291</v>
      </c>
      <c r="E50" s="570" t="s">
        <v>300</v>
      </c>
      <c r="F50" s="446" t="s">
        <v>227</v>
      </c>
      <c r="G50" s="568" t="s">
        <v>213</v>
      </c>
      <c r="H50" s="457" t="s">
        <v>213</v>
      </c>
      <c r="I50" s="500" t="s">
        <v>221</v>
      </c>
      <c r="J50" s="589">
        <v>1</v>
      </c>
      <c r="K50" s="457" t="s">
        <v>207</v>
      </c>
      <c r="L50" s="1967">
        <v>1632000</v>
      </c>
      <c r="M50" s="457">
        <v>2007</v>
      </c>
      <c r="N50" s="457" t="s">
        <v>289</v>
      </c>
      <c r="O50" s="1964">
        <f>J50*L50</f>
        <v>1632000</v>
      </c>
      <c r="P50" s="1518" t="s">
        <v>99</v>
      </c>
      <c r="Q50" s="449"/>
      <c r="R50" s="449"/>
      <c r="S50" s="457"/>
      <c r="T50" s="450">
        <v>5</v>
      </c>
      <c r="U50" s="450">
        <f t="shared" si="0"/>
        <v>5</v>
      </c>
      <c r="V50" s="451">
        <f t="shared" si="1"/>
        <v>326400</v>
      </c>
      <c r="W50" s="451">
        <f t="shared" si="2"/>
        <v>1632000</v>
      </c>
      <c r="X50" s="451">
        <f t="shared" si="3"/>
        <v>0</v>
      </c>
      <c r="Y50" s="450">
        <f t="shared" si="4"/>
        <v>5</v>
      </c>
      <c r="Z50" s="451">
        <f t="shared" si="5"/>
        <v>326400</v>
      </c>
      <c r="AA50" s="1992">
        <f t="shared" si="6"/>
        <v>1632000</v>
      </c>
      <c r="AB50" s="1992">
        <f t="shared" si="7"/>
        <v>0</v>
      </c>
      <c r="AC50" s="1383" t="b">
        <f t="shared" si="8"/>
        <v>1</v>
      </c>
      <c r="AD50" s="569"/>
      <c r="AE50" s="569"/>
      <c r="AF50" s="569"/>
      <c r="AG50" s="569"/>
      <c r="AH50" s="569"/>
      <c r="AI50" s="569"/>
      <c r="AJ50" s="569"/>
      <c r="AK50" s="569"/>
      <c r="AL50" s="569"/>
      <c r="AM50" s="569"/>
      <c r="AN50" s="569"/>
    </row>
    <row r="51" spans="1:40">
      <c r="A51" s="452" t="s">
        <v>269</v>
      </c>
      <c r="B51" s="1489">
        <v>6</v>
      </c>
      <c r="C51" s="579" t="s">
        <v>290</v>
      </c>
      <c r="D51" s="1487" t="s">
        <v>291</v>
      </c>
      <c r="E51" s="570" t="s">
        <v>300</v>
      </c>
      <c r="F51" s="446" t="s">
        <v>227</v>
      </c>
      <c r="G51" s="568" t="s">
        <v>213</v>
      </c>
      <c r="H51" s="798" t="s">
        <v>213</v>
      </c>
      <c r="I51" s="500" t="s">
        <v>221</v>
      </c>
      <c r="J51" s="589">
        <v>1</v>
      </c>
      <c r="K51" s="798" t="s">
        <v>207</v>
      </c>
      <c r="L51" s="1967">
        <v>1632000</v>
      </c>
      <c r="M51" s="798">
        <v>2007</v>
      </c>
      <c r="N51" s="798" t="s">
        <v>289</v>
      </c>
      <c r="O51" s="1964">
        <f>J51*L51</f>
        <v>1632000</v>
      </c>
      <c r="P51" s="1518" t="s">
        <v>99</v>
      </c>
      <c r="Q51" s="449"/>
      <c r="R51" s="449"/>
      <c r="S51" s="798"/>
      <c r="T51" s="450">
        <v>5</v>
      </c>
      <c r="U51" s="450">
        <f t="shared" ref="U51" si="58">2011-M51+1</f>
        <v>5</v>
      </c>
      <c r="V51" s="451">
        <f t="shared" ref="V51" si="59">O51/T51</f>
        <v>326400</v>
      </c>
      <c r="W51" s="451">
        <f t="shared" ref="W51" si="60">U51*V51</f>
        <v>1632000</v>
      </c>
      <c r="X51" s="451">
        <f t="shared" ref="X51" si="61">O51-W51</f>
        <v>0</v>
      </c>
      <c r="Y51" s="450">
        <f t="shared" ref="Y51" si="62">2011-M51+1</f>
        <v>5</v>
      </c>
      <c r="Z51" s="451">
        <f t="shared" ref="Z51" si="63">O51/T51</f>
        <v>326400</v>
      </c>
      <c r="AA51" s="1992">
        <f t="shared" ref="AA51" si="64">Y51*Z51</f>
        <v>1632000</v>
      </c>
      <c r="AB51" s="1992">
        <f t="shared" ref="AB51" si="65">O51-AA51</f>
        <v>0</v>
      </c>
      <c r="AC51" s="1383"/>
      <c r="AD51" s="569"/>
      <c r="AE51" s="569"/>
      <c r="AF51" s="569"/>
      <c r="AG51" s="569"/>
      <c r="AH51" s="569"/>
      <c r="AI51" s="569"/>
      <c r="AJ51" s="569"/>
      <c r="AK51" s="569"/>
      <c r="AL51" s="569"/>
      <c r="AM51" s="569"/>
      <c r="AN51" s="569"/>
    </row>
    <row r="52" spans="1:40">
      <c r="A52" s="452" t="s">
        <v>269</v>
      </c>
      <c r="B52" s="1489">
        <v>7</v>
      </c>
      <c r="C52" s="580" t="s">
        <v>224</v>
      </c>
      <c r="D52" s="576" t="s">
        <v>306</v>
      </c>
      <c r="E52" s="570" t="s">
        <v>300</v>
      </c>
      <c r="F52" s="457" t="s">
        <v>313</v>
      </c>
      <c r="G52" s="568" t="s">
        <v>213</v>
      </c>
      <c r="H52" s="457" t="s">
        <v>213</v>
      </c>
      <c r="I52" s="500" t="s">
        <v>248</v>
      </c>
      <c r="J52" s="589">
        <v>1</v>
      </c>
      <c r="K52" s="457" t="s">
        <v>207</v>
      </c>
      <c r="L52" s="1967">
        <v>1632000</v>
      </c>
      <c r="M52" s="457">
        <v>2007</v>
      </c>
      <c r="N52" s="457" t="s">
        <v>289</v>
      </c>
      <c r="O52" s="1964">
        <f>J52*L52</f>
        <v>1632000</v>
      </c>
      <c r="P52" s="1518" t="s">
        <v>99</v>
      </c>
      <c r="Q52" s="449"/>
      <c r="R52" s="449"/>
      <c r="S52" s="457"/>
      <c r="T52" s="450">
        <v>4</v>
      </c>
      <c r="U52" s="450">
        <f>2010-M52+1</f>
        <v>4</v>
      </c>
      <c r="V52" s="451">
        <f t="shared" si="1"/>
        <v>408000</v>
      </c>
      <c r="W52" s="451">
        <f t="shared" si="2"/>
        <v>1632000</v>
      </c>
      <c r="X52" s="451">
        <f t="shared" si="3"/>
        <v>0</v>
      </c>
      <c r="Y52" s="450">
        <f>2010-M52+1</f>
        <v>4</v>
      </c>
      <c r="Z52" s="451">
        <f t="shared" si="5"/>
        <v>408000</v>
      </c>
      <c r="AA52" s="1992">
        <f t="shared" si="6"/>
        <v>1632000</v>
      </c>
      <c r="AB52" s="1992">
        <f t="shared" si="7"/>
        <v>0</v>
      </c>
      <c r="AC52" s="1383" t="b">
        <f t="shared" si="8"/>
        <v>1</v>
      </c>
      <c r="AD52" s="569"/>
      <c r="AE52" s="569"/>
      <c r="AF52" s="569"/>
      <c r="AG52" s="569"/>
      <c r="AH52" s="569"/>
      <c r="AI52" s="569"/>
      <c r="AJ52" s="569"/>
      <c r="AK52" s="569"/>
      <c r="AL52" s="569"/>
      <c r="AM52" s="569"/>
      <c r="AN52" s="569"/>
    </row>
    <row r="53" spans="1:40">
      <c r="A53" s="452" t="s">
        <v>269</v>
      </c>
      <c r="B53" s="1489">
        <v>8</v>
      </c>
      <c r="C53" s="580" t="s">
        <v>224</v>
      </c>
      <c r="D53" s="576" t="s">
        <v>306</v>
      </c>
      <c r="E53" s="570" t="s">
        <v>300</v>
      </c>
      <c r="F53" s="798" t="s">
        <v>313</v>
      </c>
      <c r="G53" s="568" t="s">
        <v>213</v>
      </c>
      <c r="H53" s="798" t="s">
        <v>213</v>
      </c>
      <c r="I53" s="500" t="s">
        <v>248</v>
      </c>
      <c r="J53" s="589">
        <v>1</v>
      </c>
      <c r="K53" s="798" t="s">
        <v>207</v>
      </c>
      <c r="L53" s="1967">
        <v>1632000</v>
      </c>
      <c r="M53" s="798">
        <v>2007</v>
      </c>
      <c r="N53" s="798" t="s">
        <v>289</v>
      </c>
      <c r="O53" s="1964">
        <f>J53*L53</f>
        <v>1632000</v>
      </c>
      <c r="P53" s="1518" t="s">
        <v>99</v>
      </c>
      <c r="Q53" s="449"/>
      <c r="R53" s="449"/>
      <c r="S53" s="798"/>
      <c r="T53" s="450">
        <v>4</v>
      </c>
      <c r="U53" s="450">
        <f>2010-M53+1</f>
        <v>4</v>
      </c>
      <c r="V53" s="451">
        <f t="shared" ref="V53" si="66">O53/T53</f>
        <v>408000</v>
      </c>
      <c r="W53" s="451">
        <f t="shared" ref="W53" si="67">U53*V53</f>
        <v>1632000</v>
      </c>
      <c r="X53" s="451">
        <f t="shared" ref="X53" si="68">O53-W53</f>
        <v>0</v>
      </c>
      <c r="Y53" s="450">
        <f>2010-M53+1</f>
        <v>4</v>
      </c>
      <c r="Z53" s="451">
        <f t="shared" ref="Z53" si="69">O53/T53</f>
        <v>408000</v>
      </c>
      <c r="AA53" s="1992">
        <f t="shared" ref="AA53" si="70">Y53*Z53</f>
        <v>1632000</v>
      </c>
      <c r="AB53" s="1992">
        <f t="shared" ref="AB53" si="71">O53-AA53</f>
        <v>0</v>
      </c>
      <c r="AC53" s="1383"/>
      <c r="AD53" s="569"/>
      <c r="AE53" s="569"/>
      <c r="AF53" s="569"/>
      <c r="AG53" s="569"/>
      <c r="AH53" s="569"/>
      <c r="AI53" s="569"/>
      <c r="AJ53" s="569"/>
      <c r="AK53" s="569"/>
      <c r="AL53" s="569"/>
      <c r="AM53" s="569"/>
      <c r="AN53" s="569"/>
    </row>
    <row r="54" spans="1:40">
      <c r="A54" s="452" t="s">
        <v>269</v>
      </c>
      <c r="B54" s="1489">
        <v>9</v>
      </c>
      <c r="C54" s="580" t="s">
        <v>250</v>
      </c>
      <c r="D54" s="582" t="s">
        <v>293</v>
      </c>
      <c r="E54" s="570" t="s">
        <v>298</v>
      </c>
      <c r="F54" s="798" t="s">
        <v>226</v>
      </c>
      <c r="G54" s="568" t="s">
        <v>213</v>
      </c>
      <c r="H54" s="798" t="s">
        <v>213</v>
      </c>
      <c r="I54" s="500" t="s">
        <v>212</v>
      </c>
      <c r="J54" s="589">
        <v>1</v>
      </c>
      <c r="K54" s="798" t="s">
        <v>207</v>
      </c>
      <c r="L54" s="1967">
        <v>326400</v>
      </c>
      <c r="M54" s="798">
        <v>2007</v>
      </c>
      <c r="N54" s="798" t="s">
        <v>289</v>
      </c>
      <c r="O54" s="1964">
        <f>J54*L54</f>
        <v>326400</v>
      </c>
      <c r="P54" s="1518" t="s">
        <v>99</v>
      </c>
      <c r="Q54" s="449"/>
      <c r="R54" s="449"/>
      <c r="S54" s="798"/>
      <c r="T54" s="450">
        <v>5</v>
      </c>
      <c r="U54" s="450">
        <f t="shared" si="0"/>
        <v>5</v>
      </c>
      <c r="V54" s="451">
        <f t="shared" si="1"/>
        <v>65280</v>
      </c>
      <c r="W54" s="451">
        <f t="shared" si="2"/>
        <v>326400</v>
      </c>
      <c r="X54" s="451">
        <f t="shared" si="3"/>
        <v>0</v>
      </c>
      <c r="Y54" s="450">
        <f t="shared" si="4"/>
        <v>5</v>
      </c>
      <c r="Z54" s="451">
        <f t="shared" si="5"/>
        <v>65280</v>
      </c>
      <c r="AA54" s="1992">
        <f t="shared" si="6"/>
        <v>326400</v>
      </c>
      <c r="AB54" s="1992">
        <f t="shared" si="7"/>
        <v>0</v>
      </c>
      <c r="AC54" s="1383" t="b">
        <f t="shared" si="8"/>
        <v>1</v>
      </c>
      <c r="AD54" s="569"/>
      <c r="AE54" s="569"/>
      <c r="AF54" s="569"/>
      <c r="AG54" s="569"/>
      <c r="AH54" s="569"/>
      <c r="AI54" s="569"/>
      <c r="AJ54" s="569"/>
      <c r="AK54" s="569"/>
      <c r="AL54" s="569"/>
      <c r="AM54" s="569"/>
      <c r="AN54" s="569"/>
    </row>
    <row r="55" spans="1:40">
      <c r="A55" s="452" t="s">
        <v>269</v>
      </c>
      <c r="B55" s="1489">
        <v>10</v>
      </c>
      <c r="C55" s="580" t="s">
        <v>250</v>
      </c>
      <c r="D55" s="582" t="s">
        <v>293</v>
      </c>
      <c r="E55" s="570" t="s">
        <v>298</v>
      </c>
      <c r="F55" s="798" t="s">
        <v>226</v>
      </c>
      <c r="G55" s="568" t="s">
        <v>213</v>
      </c>
      <c r="H55" s="798" t="s">
        <v>213</v>
      </c>
      <c r="I55" s="500" t="s">
        <v>212</v>
      </c>
      <c r="J55" s="589">
        <v>1</v>
      </c>
      <c r="K55" s="798" t="s">
        <v>207</v>
      </c>
      <c r="L55" s="1967">
        <v>326400</v>
      </c>
      <c r="M55" s="798">
        <v>2007</v>
      </c>
      <c r="N55" s="798" t="s">
        <v>289</v>
      </c>
      <c r="O55" s="1964">
        <f t="shared" ref="O55:O57" si="72">J55*L55</f>
        <v>326400</v>
      </c>
      <c r="P55" s="1518" t="s">
        <v>99</v>
      </c>
      <c r="Q55" s="449"/>
      <c r="R55" s="449"/>
      <c r="S55" s="798"/>
      <c r="T55" s="450">
        <v>5</v>
      </c>
      <c r="U55" s="450">
        <f t="shared" ref="U55:U57" si="73">2011-M55+1</f>
        <v>5</v>
      </c>
      <c r="V55" s="451">
        <f t="shared" ref="V55:V57" si="74">O55/T55</f>
        <v>65280</v>
      </c>
      <c r="W55" s="451">
        <f t="shared" ref="W55:W57" si="75">U55*V55</f>
        <v>326400</v>
      </c>
      <c r="X55" s="451">
        <f t="shared" ref="X55:X57" si="76">O55-W55</f>
        <v>0</v>
      </c>
      <c r="Y55" s="450">
        <f t="shared" ref="Y55:Y57" si="77">2011-M55+1</f>
        <v>5</v>
      </c>
      <c r="Z55" s="451">
        <f t="shared" ref="Z55:Z57" si="78">O55/T55</f>
        <v>65280</v>
      </c>
      <c r="AA55" s="1992">
        <f t="shared" ref="AA55:AA57" si="79">Y55*Z55</f>
        <v>326400</v>
      </c>
      <c r="AB55" s="1992">
        <f t="shared" ref="AB55:AB57" si="80">O55-AA55</f>
        <v>0</v>
      </c>
      <c r="AC55" s="1383"/>
      <c r="AD55" s="569"/>
      <c r="AE55" s="569"/>
      <c r="AF55" s="569"/>
      <c r="AG55" s="569"/>
      <c r="AH55" s="569"/>
      <c r="AI55" s="569"/>
      <c r="AJ55" s="569"/>
      <c r="AK55" s="569"/>
      <c r="AL55" s="569"/>
      <c r="AM55" s="569"/>
      <c r="AN55" s="569"/>
    </row>
    <row r="56" spans="1:40">
      <c r="A56" s="452" t="s">
        <v>269</v>
      </c>
      <c r="B56" s="1489">
        <v>11</v>
      </c>
      <c r="C56" s="580" t="s">
        <v>250</v>
      </c>
      <c r="D56" s="582" t="s">
        <v>293</v>
      </c>
      <c r="E56" s="570" t="s">
        <v>298</v>
      </c>
      <c r="F56" s="798" t="s">
        <v>226</v>
      </c>
      <c r="G56" s="568" t="s">
        <v>213</v>
      </c>
      <c r="H56" s="798" t="s">
        <v>213</v>
      </c>
      <c r="I56" s="500" t="s">
        <v>212</v>
      </c>
      <c r="J56" s="589">
        <v>1</v>
      </c>
      <c r="K56" s="798" t="s">
        <v>207</v>
      </c>
      <c r="L56" s="1967">
        <v>326400</v>
      </c>
      <c r="M56" s="798">
        <v>2007</v>
      </c>
      <c r="N56" s="798" t="s">
        <v>289</v>
      </c>
      <c r="O56" s="1964">
        <f t="shared" si="72"/>
        <v>326400</v>
      </c>
      <c r="P56" s="1518" t="s">
        <v>99</v>
      </c>
      <c r="Q56" s="449"/>
      <c r="R56" s="449"/>
      <c r="S56" s="798"/>
      <c r="T56" s="450">
        <v>5</v>
      </c>
      <c r="U56" s="450">
        <f t="shared" si="73"/>
        <v>5</v>
      </c>
      <c r="V56" s="451">
        <f t="shared" si="74"/>
        <v>65280</v>
      </c>
      <c r="W56" s="451">
        <f t="shared" si="75"/>
        <v>326400</v>
      </c>
      <c r="X56" s="451">
        <f t="shared" si="76"/>
        <v>0</v>
      </c>
      <c r="Y56" s="450">
        <f t="shared" si="77"/>
        <v>5</v>
      </c>
      <c r="Z56" s="451">
        <f t="shared" si="78"/>
        <v>65280</v>
      </c>
      <c r="AA56" s="1992">
        <f t="shared" si="79"/>
        <v>326400</v>
      </c>
      <c r="AB56" s="1992">
        <f t="shared" si="80"/>
        <v>0</v>
      </c>
      <c r="AC56" s="1383"/>
      <c r="AD56" s="569"/>
      <c r="AE56" s="569"/>
      <c r="AF56" s="569"/>
      <c r="AG56" s="569"/>
      <c r="AH56" s="569"/>
      <c r="AI56" s="569"/>
      <c r="AJ56" s="569"/>
      <c r="AK56" s="569"/>
      <c r="AL56" s="569"/>
      <c r="AM56" s="569"/>
      <c r="AN56" s="569"/>
    </row>
    <row r="57" spans="1:40">
      <c r="A57" s="452" t="s">
        <v>269</v>
      </c>
      <c r="B57" s="1489">
        <v>12</v>
      </c>
      <c r="C57" s="580" t="s">
        <v>250</v>
      </c>
      <c r="D57" s="582" t="s">
        <v>293</v>
      </c>
      <c r="E57" s="570" t="s">
        <v>298</v>
      </c>
      <c r="F57" s="798" t="s">
        <v>226</v>
      </c>
      <c r="G57" s="568" t="s">
        <v>213</v>
      </c>
      <c r="H57" s="798" t="s">
        <v>213</v>
      </c>
      <c r="I57" s="500" t="s">
        <v>212</v>
      </c>
      <c r="J57" s="589">
        <v>1</v>
      </c>
      <c r="K57" s="798" t="s">
        <v>207</v>
      </c>
      <c r="L57" s="1967">
        <v>326400</v>
      </c>
      <c r="M57" s="798">
        <v>2007</v>
      </c>
      <c r="N57" s="798" t="s">
        <v>289</v>
      </c>
      <c r="O57" s="1964">
        <f t="shared" si="72"/>
        <v>326400</v>
      </c>
      <c r="P57" s="1518" t="s">
        <v>99</v>
      </c>
      <c r="Q57" s="449"/>
      <c r="R57" s="449"/>
      <c r="S57" s="798"/>
      <c r="T57" s="450">
        <v>5</v>
      </c>
      <c r="U57" s="450">
        <f t="shared" si="73"/>
        <v>5</v>
      </c>
      <c r="V57" s="451">
        <f t="shared" si="74"/>
        <v>65280</v>
      </c>
      <c r="W57" s="451">
        <f t="shared" si="75"/>
        <v>326400</v>
      </c>
      <c r="X57" s="451">
        <f t="shared" si="76"/>
        <v>0</v>
      </c>
      <c r="Y57" s="450">
        <f t="shared" si="77"/>
        <v>5</v>
      </c>
      <c r="Z57" s="451">
        <f t="shared" si="78"/>
        <v>65280</v>
      </c>
      <c r="AA57" s="1992">
        <f t="shared" si="79"/>
        <v>326400</v>
      </c>
      <c r="AB57" s="1992">
        <f t="shared" si="80"/>
        <v>0</v>
      </c>
      <c r="AC57" s="1383"/>
      <c r="AD57" s="569"/>
      <c r="AE57" s="569"/>
      <c r="AF57" s="569"/>
      <c r="AG57" s="569"/>
      <c r="AH57" s="569"/>
      <c r="AI57" s="569"/>
      <c r="AJ57" s="569"/>
      <c r="AK57" s="569"/>
      <c r="AL57" s="569"/>
      <c r="AM57" s="569"/>
      <c r="AN57" s="569"/>
    </row>
    <row r="58" spans="1:40">
      <c r="A58" s="452" t="s">
        <v>269</v>
      </c>
      <c r="B58" s="1479"/>
      <c r="C58" s="580"/>
      <c r="D58" s="582"/>
      <c r="E58" s="570"/>
      <c r="F58" s="798"/>
      <c r="G58" s="568"/>
      <c r="H58" s="798"/>
      <c r="I58" s="500"/>
      <c r="J58" s="1255"/>
      <c r="K58" s="798"/>
      <c r="L58" s="1967"/>
      <c r="M58" s="798"/>
      <c r="N58" s="798"/>
      <c r="O58" s="1964"/>
      <c r="P58" s="798"/>
      <c r="Q58" s="449"/>
      <c r="R58" s="449"/>
      <c r="S58" s="798"/>
      <c r="T58" s="450"/>
      <c r="U58" s="450"/>
      <c r="V58" s="451"/>
      <c r="W58" s="451"/>
      <c r="X58" s="451"/>
      <c r="Y58" s="450"/>
      <c r="Z58" s="451"/>
      <c r="AA58" s="1992"/>
      <c r="AB58" s="1992"/>
      <c r="AC58" s="1383"/>
      <c r="AD58" s="569"/>
      <c r="AE58" s="569"/>
      <c r="AF58" s="569"/>
      <c r="AG58" s="569"/>
      <c r="AH58" s="569"/>
      <c r="AI58" s="569"/>
      <c r="AJ58" s="569"/>
      <c r="AK58" s="569"/>
      <c r="AL58" s="569"/>
      <c r="AM58" s="569"/>
      <c r="AN58" s="569"/>
    </row>
    <row r="59" spans="1:40">
      <c r="A59" s="452" t="s">
        <v>269</v>
      </c>
      <c r="B59" s="506">
        <v>13</v>
      </c>
      <c r="C59" s="580" t="s">
        <v>295</v>
      </c>
      <c r="D59" s="582" t="s">
        <v>296</v>
      </c>
      <c r="E59" s="570" t="s">
        <v>292</v>
      </c>
      <c r="F59" s="457" t="s">
        <v>225</v>
      </c>
      <c r="G59" s="568" t="s">
        <v>213</v>
      </c>
      <c r="H59" s="457" t="s">
        <v>213</v>
      </c>
      <c r="I59" s="500" t="s">
        <v>212</v>
      </c>
      <c r="J59" s="589">
        <v>1</v>
      </c>
      <c r="K59" s="457" t="s">
        <v>207</v>
      </c>
      <c r="L59" s="1967">
        <v>1468800</v>
      </c>
      <c r="M59" s="457">
        <v>2007</v>
      </c>
      <c r="N59" s="457" t="s">
        <v>289</v>
      </c>
      <c r="O59" s="1964">
        <v>1468800</v>
      </c>
      <c r="P59" s="1518" t="s">
        <v>99</v>
      </c>
      <c r="Q59" s="449"/>
      <c r="R59" s="449"/>
      <c r="S59" s="457"/>
      <c r="T59" s="450">
        <v>5</v>
      </c>
      <c r="U59" s="450">
        <f t="shared" si="0"/>
        <v>5</v>
      </c>
      <c r="V59" s="451">
        <f t="shared" si="1"/>
        <v>293760</v>
      </c>
      <c r="W59" s="451">
        <f t="shared" si="2"/>
        <v>1468800</v>
      </c>
      <c r="X59" s="451">
        <f t="shared" si="3"/>
        <v>0</v>
      </c>
      <c r="Y59" s="450">
        <f t="shared" si="4"/>
        <v>5</v>
      </c>
      <c r="Z59" s="451">
        <f t="shared" si="5"/>
        <v>293760</v>
      </c>
      <c r="AA59" s="1992">
        <f t="shared" si="6"/>
        <v>1468800</v>
      </c>
      <c r="AB59" s="1992">
        <f t="shared" si="7"/>
        <v>0</v>
      </c>
      <c r="AC59" s="1383" t="b">
        <f t="shared" si="8"/>
        <v>1</v>
      </c>
      <c r="AD59" s="569"/>
      <c r="AE59" s="569"/>
      <c r="AF59" s="569"/>
      <c r="AG59" s="569"/>
      <c r="AH59" s="569"/>
      <c r="AI59" s="569"/>
      <c r="AJ59" s="569"/>
      <c r="AK59" s="569"/>
      <c r="AL59" s="569"/>
      <c r="AM59" s="569"/>
      <c r="AN59" s="569"/>
    </row>
    <row r="60" spans="1:40">
      <c r="A60" s="452" t="s">
        <v>269</v>
      </c>
      <c r="B60" s="506">
        <v>14</v>
      </c>
      <c r="C60" s="573" t="s">
        <v>290</v>
      </c>
      <c r="D60" s="459" t="s">
        <v>291</v>
      </c>
      <c r="E60" s="567" t="s">
        <v>292</v>
      </c>
      <c r="F60" s="446" t="s">
        <v>253</v>
      </c>
      <c r="G60" s="568" t="s">
        <v>213</v>
      </c>
      <c r="H60" s="457" t="s">
        <v>213</v>
      </c>
      <c r="I60" s="500" t="s">
        <v>221</v>
      </c>
      <c r="J60" s="589">
        <v>1</v>
      </c>
      <c r="K60" s="457" t="s">
        <v>207</v>
      </c>
      <c r="L60" s="1967">
        <v>1598000</v>
      </c>
      <c r="M60" s="457">
        <v>2006</v>
      </c>
      <c r="N60" s="457" t="s">
        <v>289</v>
      </c>
      <c r="O60" s="1964">
        <v>1598000</v>
      </c>
      <c r="P60" s="1518" t="s">
        <v>99</v>
      </c>
      <c r="Q60" s="449"/>
      <c r="R60" s="449"/>
      <c r="S60" s="457"/>
      <c r="T60" s="450">
        <v>5</v>
      </c>
      <c r="U60" s="450">
        <f>2010-M60+1</f>
        <v>5</v>
      </c>
      <c r="V60" s="451">
        <f t="shared" si="1"/>
        <v>319600</v>
      </c>
      <c r="W60" s="451">
        <f t="shared" si="2"/>
        <v>1598000</v>
      </c>
      <c r="X60" s="451">
        <f t="shared" si="3"/>
        <v>0</v>
      </c>
      <c r="Y60" s="450">
        <f>2010-M60+1</f>
        <v>5</v>
      </c>
      <c r="Z60" s="451">
        <f t="shared" si="5"/>
        <v>319600</v>
      </c>
      <c r="AA60" s="1992">
        <f t="shared" si="6"/>
        <v>1598000</v>
      </c>
      <c r="AB60" s="1992">
        <f t="shared" si="7"/>
        <v>0</v>
      </c>
      <c r="AC60" s="1383" t="b">
        <f t="shared" si="8"/>
        <v>1</v>
      </c>
      <c r="AD60" s="569"/>
      <c r="AE60" s="569"/>
      <c r="AF60" s="569"/>
      <c r="AG60" s="569"/>
      <c r="AH60" s="569"/>
      <c r="AI60" s="569"/>
      <c r="AJ60" s="569"/>
      <c r="AK60" s="569"/>
      <c r="AL60" s="569"/>
      <c r="AM60" s="569"/>
      <c r="AN60" s="569"/>
    </row>
    <row r="61" spans="1:40" ht="15" customHeight="1">
      <c r="A61" s="452" t="s">
        <v>269</v>
      </c>
      <c r="B61" s="1693" t="s">
        <v>314</v>
      </c>
      <c r="C61" s="1694"/>
      <c r="D61" s="570"/>
      <c r="E61" s="457"/>
      <c r="F61" s="446"/>
      <c r="G61" s="568"/>
      <c r="H61" s="457"/>
      <c r="I61" s="500"/>
      <c r="J61" s="589"/>
      <c r="K61" s="457"/>
      <c r="L61" s="1967"/>
      <c r="M61" s="457"/>
      <c r="N61" s="457"/>
      <c r="O61" s="1964"/>
      <c r="P61" s="457"/>
      <c r="Q61" s="449"/>
      <c r="R61" s="449"/>
      <c r="S61" s="457"/>
      <c r="T61" s="450"/>
      <c r="U61" s="450"/>
      <c r="V61" s="451"/>
      <c r="W61" s="451"/>
      <c r="X61" s="451"/>
      <c r="Y61" s="450"/>
      <c r="Z61" s="451"/>
      <c r="AA61" s="1992"/>
      <c r="AB61" s="1992"/>
      <c r="AC61" s="1383" t="b">
        <f t="shared" si="8"/>
        <v>1</v>
      </c>
      <c r="AD61" s="569"/>
      <c r="AE61" s="569"/>
      <c r="AF61" s="569"/>
      <c r="AG61" s="569"/>
      <c r="AH61" s="569"/>
      <c r="AI61" s="569"/>
      <c r="AJ61" s="569"/>
      <c r="AK61" s="569"/>
      <c r="AL61" s="569"/>
      <c r="AM61" s="569"/>
      <c r="AN61" s="569"/>
    </row>
    <row r="62" spans="1:40" ht="15" customHeight="1">
      <c r="A62" s="452" t="s">
        <v>269</v>
      </c>
      <c r="B62" s="506">
        <v>1</v>
      </c>
      <c r="C62" s="577" t="s">
        <v>222</v>
      </c>
      <c r="D62" s="465" t="s">
        <v>287</v>
      </c>
      <c r="E62" s="570">
        <v>43101</v>
      </c>
      <c r="F62" s="457" t="s">
        <v>229</v>
      </c>
      <c r="G62" s="568" t="s">
        <v>213</v>
      </c>
      <c r="H62" s="457" t="s">
        <v>244</v>
      </c>
      <c r="I62" s="500" t="s">
        <v>210</v>
      </c>
      <c r="J62" s="589">
        <v>1</v>
      </c>
      <c r="K62" s="457" t="s">
        <v>207</v>
      </c>
      <c r="L62" s="1967">
        <v>652800</v>
      </c>
      <c r="M62" s="457">
        <v>2007</v>
      </c>
      <c r="N62" s="457" t="s">
        <v>289</v>
      </c>
      <c r="O62" s="1964">
        <v>652800</v>
      </c>
      <c r="P62" s="1518" t="s">
        <v>99</v>
      </c>
      <c r="Q62" s="449"/>
      <c r="R62" s="449"/>
      <c r="S62" s="457"/>
      <c r="T62" s="450">
        <v>5</v>
      </c>
      <c r="U62" s="450">
        <f t="shared" si="0"/>
        <v>5</v>
      </c>
      <c r="V62" s="451">
        <f t="shared" si="1"/>
        <v>130560</v>
      </c>
      <c r="W62" s="451">
        <f t="shared" si="2"/>
        <v>652800</v>
      </c>
      <c r="X62" s="451">
        <f t="shared" si="3"/>
        <v>0</v>
      </c>
      <c r="Y62" s="450">
        <f t="shared" si="4"/>
        <v>5</v>
      </c>
      <c r="Z62" s="451">
        <f t="shared" si="5"/>
        <v>130560</v>
      </c>
      <c r="AA62" s="1992">
        <f t="shared" si="6"/>
        <v>652800</v>
      </c>
      <c r="AB62" s="1992">
        <f t="shared" si="7"/>
        <v>0</v>
      </c>
      <c r="AC62" s="1383" t="b">
        <f t="shared" si="8"/>
        <v>1</v>
      </c>
      <c r="AD62" s="569"/>
      <c r="AE62" s="569"/>
      <c r="AF62" s="569"/>
      <c r="AG62" s="569"/>
      <c r="AH62" s="569"/>
      <c r="AI62" s="569"/>
      <c r="AJ62" s="569"/>
      <c r="AK62" s="569"/>
      <c r="AL62" s="569"/>
      <c r="AM62" s="569"/>
      <c r="AN62" s="569"/>
    </row>
    <row r="63" spans="1:40" ht="15" customHeight="1">
      <c r="A63" s="452" t="s">
        <v>269</v>
      </c>
      <c r="B63" s="506">
        <v>2</v>
      </c>
      <c r="C63" s="579" t="s">
        <v>250</v>
      </c>
      <c r="D63" s="570" t="s">
        <v>293</v>
      </c>
      <c r="E63" s="570" t="s">
        <v>300</v>
      </c>
      <c r="F63" s="446" t="s">
        <v>315</v>
      </c>
      <c r="G63" s="568" t="s">
        <v>213</v>
      </c>
      <c r="H63" s="457" t="s">
        <v>213</v>
      </c>
      <c r="I63" s="500" t="s">
        <v>212</v>
      </c>
      <c r="J63" s="589">
        <v>1</v>
      </c>
      <c r="K63" s="457" t="s">
        <v>207</v>
      </c>
      <c r="L63" s="1967">
        <v>326400</v>
      </c>
      <c r="M63" s="457">
        <v>2007</v>
      </c>
      <c r="N63" s="457" t="s">
        <v>289</v>
      </c>
      <c r="O63" s="1964">
        <f>J63*L63</f>
        <v>326400</v>
      </c>
      <c r="P63" s="1518" t="s">
        <v>99</v>
      </c>
      <c r="Q63" s="449"/>
      <c r="R63" s="449"/>
      <c r="S63" s="457"/>
      <c r="T63" s="450">
        <v>5</v>
      </c>
      <c r="U63" s="450">
        <f t="shared" si="0"/>
        <v>5</v>
      </c>
      <c r="V63" s="451">
        <f t="shared" si="1"/>
        <v>65280</v>
      </c>
      <c r="W63" s="451">
        <f t="shared" si="2"/>
        <v>326400</v>
      </c>
      <c r="X63" s="451">
        <f t="shared" si="3"/>
        <v>0</v>
      </c>
      <c r="Y63" s="450">
        <f t="shared" si="4"/>
        <v>5</v>
      </c>
      <c r="Z63" s="451">
        <f t="shared" si="5"/>
        <v>65280</v>
      </c>
      <c r="AA63" s="1992">
        <f t="shared" si="6"/>
        <v>326400</v>
      </c>
      <c r="AB63" s="1992">
        <f t="shared" si="7"/>
        <v>0</v>
      </c>
      <c r="AC63" s="1383" t="b">
        <f t="shared" si="8"/>
        <v>1</v>
      </c>
      <c r="AD63" s="569"/>
      <c r="AE63" s="569"/>
      <c r="AF63" s="569"/>
      <c r="AG63" s="569"/>
      <c r="AH63" s="569"/>
      <c r="AI63" s="569"/>
      <c r="AJ63" s="569"/>
      <c r="AK63" s="569"/>
      <c r="AL63" s="569"/>
      <c r="AM63" s="569"/>
      <c r="AN63" s="569"/>
    </row>
    <row r="64" spans="1:40" ht="15" customHeight="1">
      <c r="A64" s="452" t="s">
        <v>269</v>
      </c>
      <c r="B64" s="1479">
        <v>3</v>
      </c>
      <c r="C64" s="579" t="s">
        <v>250</v>
      </c>
      <c r="D64" s="570" t="s">
        <v>293</v>
      </c>
      <c r="E64" s="570" t="s">
        <v>300</v>
      </c>
      <c r="F64" s="446" t="s">
        <v>315</v>
      </c>
      <c r="G64" s="568" t="s">
        <v>213</v>
      </c>
      <c r="H64" s="798" t="s">
        <v>213</v>
      </c>
      <c r="I64" s="500" t="s">
        <v>212</v>
      </c>
      <c r="J64" s="589">
        <v>1</v>
      </c>
      <c r="K64" s="798" t="s">
        <v>207</v>
      </c>
      <c r="L64" s="1967">
        <v>326400</v>
      </c>
      <c r="M64" s="798">
        <v>2007</v>
      </c>
      <c r="N64" s="798" t="s">
        <v>289</v>
      </c>
      <c r="O64" s="1964">
        <f>J64*L64</f>
        <v>326400</v>
      </c>
      <c r="P64" s="1518" t="s">
        <v>99</v>
      </c>
      <c r="Q64" s="449"/>
      <c r="R64" s="449"/>
      <c r="S64" s="798"/>
      <c r="T64" s="450">
        <v>5</v>
      </c>
      <c r="U64" s="450">
        <f t="shared" ref="U64" si="81">2011-M64+1</f>
        <v>5</v>
      </c>
      <c r="V64" s="451">
        <f t="shared" ref="V64" si="82">O64/T64</f>
        <v>65280</v>
      </c>
      <c r="W64" s="451">
        <f t="shared" ref="W64" si="83">U64*V64</f>
        <v>326400</v>
      </c>
      <c r="X64" s="451">
        <f t="shared" ref="X64" si="84">O64-W64</f>
        <v>0</v>
      </c>
      <c r="Y64" s="450">
        <f t="shared" ref="Y64" si="85">2011-M64+1</f>
        <v>5</v>
      </c>
      <c r="Z64" s="451">
        <f t="shared" ref="Z64" si="86">O64/T64</f>
        <v>65280</v>
      </c>
      <c r="AA64" s="1992">
        <f t="shared" ref="AA64" si="87">Y64*Z64</f>
        <v>326400</v>
      </c>
      <c r="AB64" s="1992">
        <f t="shared" ref="AB64" si="88">O64-AA64</f>
        <v>0</v>
      </c>
      <c r="AC64" s="1383"/>
      <c r="AD64" s="569"/>
      <c r="AE64" s="569"/>
      <c r="AF64" s="569"/>
      <c r="AG64" s="569"/>
      <c r="AH64" s="569"/>
      <c r="AI64" s="569"/>
      <c r="AJ64" s="569"/>
      <c r="AK64" s="569"/>
      <c r="AL64" s="569"/>
      <c r="AM64" s="569"/>
      <c r="AN64" s="569"/>
    </row>
    <row r="65" spans="1:40" ht="15" customHeight="1">
      <c r="A65" s="452" t="s">
        <v>269</v>
      </c>
      <c r="B65" s="506">
        <v>4</v>
      </c>
      <c r="C65" s="573" t="s">
        <v>316</v>
      </c>
      <c r="D65" s="570" t="s">
        <v>293</v>
      </c>
      <c r="E65" s="567" t="s">
        <v>292</v>
      </c>
      <c r="F65" s="446" t="s">
        <v>317</v>
      </c>
      <c r="G65" s="568" t="s">
        <v>213</v>
      </c>
      <c r="H65" s="457" t="s">
        <v>213</v>
      </c>
      <c r="I65" s="500" t="s">
        <v>212</v>
      </c>
      <c r="J65" s="589">
        <v>1</v>
      </c>
      <c r="K65" s="457" t="s">
        <v>207</v>
      </c>
      <c r="L65" s="1967">
        <v>1632000</v>
      </c>
      <c r="M65" s="457">
        <v>2007</v>
      </c>
      <c r="N65" s="457" t="s">
        <v>289</v>
      </c>
      <c r="O65" s="1964">
        <v>1632000</v>
      </c>
      <c r="P65" s="1518" t="s">
        <v>99</v>
      </c>
      <c r="Q65" s="449"/>
      <c r="R65" s="449"/>
      <c r="S65" s="457"/>
      <c r="T65" s="450">
        <v>5</v>
      </c>
      <c r="U65" s="450">
        <f t="shared" si="0"/>
        <v>5</v>
      </c>
      <c r="V65" s="451">
        <f t="shared" si="1"/>
        <v>326400</v>
      </c>
      <c r="W65" s="451">
        <f t="shared" si="2"/>
        <v>1632000</v>
      </c>
      <c r="X65" s="451">
        <f t="shared" si="3"/>
        <v>0</v>
      </c>
      <c r="Y65" s="450">
        <f t="shared" si="4"/>
        <v>5</v>
      </c>
      <c r="Z65" s="451">
        <f t="shared" si="5"/>
        <v>326400</v>
      </c>
      <c r="AA65" s="1992">
        <f t="shared" si="6"/>
        <v>1632000</v>
      </c>
      <c r="AB65" s="1992">
        <f t="shared" si="7"/>
        <v>0</v>
      </c>
      <c r="AC65" s="1383" t="b">
        <f t="shared" si="8"/>
        <v>1</v>
      </c>
      <c r="AD65" s="569"/>
      <c r="AE65" s="569"/>
      <c r="AF65" s="569"/>
      <c r="AG65" s="569"/>
      <c r="AH65" s="569"/>
      <c r="AI65" s="569"/>
      <c r="AJ65" s="569"/>
      <c r="AK65" s="569"/>
      <c r="AL65" s="569"/>
      <c r="AM65" s="569"/>
      <c r="AN65" s="569"/>
    </row>
    <row r="66" spans="1:40">
      <c r="A66" s="452" t="s">
        <v>269</v>
      </c>
      <c r="B66" s="506"/>
      <c r="C66" s="583" t="s">
        <v>318</v>
      </c>
      <c r="D66" s="578"/>
      <c r="E66" s="457"/>
      <c r="F66" s="446"/>
      <c r="G66" s="568"/>
      <c r="H66" s="457"/>
      <c r="I66" s="572"/>
      <c r="J66" s="589"/>
      <c r="K66" s="457"/>
      <c r="L66" s="1967"/>
      <c r="M66" s="457"/>
      <c r="N66" s="457"/>
      <c r="O66" s="1964"/>
      <c r="P66" s="457"/>
      <c r="Q66" s="449"/>
      <c r="R66" s="449"/>
      <c r="S66" s="457"/>
      <c r="T66" s="450"/>
      <c r="U66" s="450"/>
      <c r="V66" s="451"/>
      <c r="W66" s="451"/>
      <c r="X66" s="451"/>
      <c r="Y66" s="450"/>
      <c r="Z66" s="451"/>
      <c r="AA66" s="1992"/>
      <c r="AB66" s="1992"/>
      <c r="AC66" s="1383" t="b">
        <f t="shared" si="8"/>
        <v>1</v>
      </c>
      <c r="AD66" s="569"/>
      <c r="AE66" s="569"/>
      <c r="AF66" s="569"/>
      <c r="AG66" s="569"/>
      <c r="AH66" s="569"/>
      <c r="AI66" s="569"/>
      <c r="AJ66" s="569"/>
      <c r="AK66" s="569"/>
      <c r="AL66" s="569"/>
      <c r="AM66" s="569"/>
      <c r="AN66" s="569"/>
    </row>
    <row r="67" spans="1:40">
      <c r="A67" s="452" t="s">
        <v>269</v>
      </c>
      <c r="B67" s="506">
        <v>1</v>
      </c>
      <c r="C67" s="573" t="s">
        <v>222</v>
      </c>
      <c r="D67" s="459" t="s">
        <v>287</v>
      </c>
      <c r="E67" s="570" t="s">
        <v>292</v>
      </c>
      <c r="F67" s="446" t="s">
        <v>229</v>
      </c>
      <c r="G67" s="568" t="s">
        <v>213</v>
      </c>
      <c r="H67" s="457" t="s">
        <v>244</v>
      </c>
      <c r="I67" s="572" t="s">
        <v>210</v>
      </c>
      <c r="J67" s="589">
        <v>1</v>
      </c>
      <c r="K67" s="457" t="s">
        <v>207</v>
      </c>
      <c r="L67" s="1967">
        <v>652800</v>
      </c>
      <c r="M67" s="457">
        <v>2007</v>
      </c>
      <c r="N67" s="457" t="s">
        <v>289</v>
      </c>
      <c r="O67" s="1964">
        <v>652800</v>
      </c>
      <c r="P67" s="1518" t="s">
        <v>99</v>
      </c>
      <c r="Q67" s="449"/>
      <c r="R67" s="449"/>
      <c r="S67" s="457"/>
      <c r="T67" s="450">
        <v>5</v>
      </c>
      <c r="U67" s="450">
        <f t="shared" si="0"/>
        <v>5</v>
      </c>
      <c r="V67" s="451">
        <f t="shared" si="1"/>
        <v>130560</v>
      </c>
      <c r="W67" s="451">
        <f t="shared" si="2"/>
        <v>652800</v>
      </c>
      <c r="X67" s="451">
        <f t="shared" si="3"/>
        <v>0</v>
      </c>
      <c r="Y67" s="450">
        <f t="shared" si="4"/>
        <v>5</v>
      </c>
      <c r="Z67" s="451">
        <f t="shared" si="5"/>
        <v>130560</v>
      </c>
      <c r="AA67" s="1992">
        <f t="shared" si="6"/>
        <v>652800</v>
      </c>
      <c r="AB67" s="1992">
        <f t="shared" si="7"/>
        <v>0</v>
      </c>
      <c r="AC67" s="1383" t="b">
        <f t="shared" si="8"/>
        <v>1</v>
      </c>
      <c r="AD67" s="569"/>
      <c r="AE67" s="569"/>
      <c r="AF67" s="569"/>
      <c r="AG67" s="569"/>
      <c r="AH67" s="569"/>
      <c r="AI67" s="569"/>
      <c r="AJ67" s="569"/>
      <c r="AK67" s="569"/>
      <c r="AL67" s="569"/>
      <c r="AM67" s="569"/>
      <c r="AN67" s="569"/>
    </row>
    <row r="68" spans="1:40">
      <c r="A68" s="452" t="s">
        <v>269</v>
      </c>
      <c r="B68" s="506">
        <v>2</v>
      </c>
      <c r="C68" s="573" t="s">
        <v>250</v>
      </c>
      <c r="D68" s="570" t="s">
        <v>293</v>
      </c>
      <c r="E68" s="570" t="s">
        <v>300</v>
      </c>
      <c r="F68" s="446" t="s">
        <v>226</v>
      </c>
      <c r="G68" s="568" t="s">
        <v>213</v>
      </c>
      <c r="H68" s="457" t="s">
        <v>213</v>
      </c>
      <c r="I68" s="572" t="s">
        <v>212</v>
      </c>
      <c r="J68" s="589">
        <v>1</v>
      </c>
      <c r="K68" s="457" t="s">
        <v>207</v>
      </c>
      <c r="L68" s="1967">
        <v>326400</v>
      </c>
      <c r="M68" s="457">
        <v>2007</v>
      </c>
      <c r="N68" s="457" t="s">
        <v>289</v>
      </c>
      <c r="O68" s="1964">
        <f>J68*L68</f>
        <v>326400</v>
      </c>
      <c r="P68" s="1518" t="s">
        <v>99</v>
      </c>
      <c r="Q68" s="449"/>
      <c r="R68" s="449"/>
      <c r="S68" s="457"/>
      <c r="T68" s="450">
        <v>5</v>
      </c>
      <c r="U68" s="450">
        <f t="shared" si="0"/>
        <v>5</v>
      </c>
      <c r="V68" s="451">
        <f t="shared" si="1"/>
        <v>65280</v>
      </c>
      <c r="W68" s="451">
        <f t="shared" si="2"/>
        <v>326400</v>
      </c>
      <c r="X68" s="451">
        <f t="shared" si="3"/>
        <v>0</v>
      </c>
      <c r="Y68" s="450">
        <f t="shared" si="4"/>
        <v>5</v>
      </c>
      <c r="Z68" s="451">
        <f t="shared" si="5"/>
        <v>65280</v>
      </c>
      <c r="AA68" s="1992">
        <f t="shared" si="6"/>
        <v>326400</v>
      </c>
      <c r="AB68" s="1992">
        <f t="shared" si="7"/>
        <v>0</v>
      </c>
      <c r="AC68" s="1383" t="b">
        <f t="shared" si="8"/>
        <v>1</v>
      </c>
      <c r="AD68" s="569"/>
      <c r="AE68" s="569"/>
      <c r="AF68" s="569"/>
      <c r="AG68" s="569"/>
      <c r="AH68" s="569"/>
      <c r="AI68" s="569"/>
      <c r="AJ68" s="569"/>
      <c r="AK68" s="569"/>
      <c r="AL68" s="569"/>
      <c r="AM68" s="569"/>
      <c r="AN68" s="569"/>
    </row>
    <row r="69" spans="1:40">
      <c r="A69" s="452" t="s">
        <v>269</v>
      </c>
      <c r="B69" s="1482">
        <v>3</v>
      </c>
      <c r="C69" s="573" t="s">
        <v>250</v>
      </c>
      <c r="D69" s="570" t="s">
        <v>293</v>
      </c>
      <c r="E69" s="570" t="s">
        <v>300</v>
      </c>
      <c r="F69" s="446" t="s">
        <v>226</v>
      </c>
      <c r="G69" s="568" t="s">
        <v>213</v>
      </c>
      <c r="H69" s="798" t="s">
        <v>213</v>
      </c>
      <c r="I69" s="572" t="s">
        <v>212</v>
      </c>
      <c r="J69" s="589">
        <v>1</v>
      </c>
      <c r="K69" s="798" t="s">
        <v>207</v>
      </c>
      <c r="L69" s="1967">
        <v>326400</v>
      </c>
      <c r="M69" s="798">
        <v>2007</v>
      </c>
      <c r="N69" s="798" t="s">
        <v>289</v>
      </c>
      <c r="O69" s="1964">
        <f>J69*L69</f>
        <v>326400</v>
      </c>
      <c r="P69" s="1518" t="s">
        <v>99</v>
      </c>
      <c r="Q69" s="449"/>
      <c r="R69" s="449"/>
      <c r="S69" s="798"/>
      <c r="T69" s="450">
        <v>5</v>
      </c>
      <c r="U69" s="450">
        <f t="shared" ref="U69" si="89">2011-M69+1</f>
        <v>5</v>
      </c>
      <c r="V69" s="451">
        <f t="shared" ref="V69" si="90">O69/T69</f>
        <v>65280</v>
      </c>
      <c r="W69" s="451">
        <f t="shared" ref="W69" si="91">U69*V69</f>
        <v>326400</v>
      </c>
      <c r="X69" s="451">
        <f t="shared" ref="X69" si="92">O69-W69</f>
        <v>0</v>
      </c>
      <c r="Y69" s="450">
        <f t="shared" ref="Y69" si="93">2011-M69+1</f>
        <v>5</v>
      </c>
      <c r="Z69" s="451">
        <f t="shared" ref="Z69" si="94">O69/T69</f>
        <v>65280</v>
      </c>
      <c r="AA69" s="1992">
        <f t="shared" ref="AA69" si="95">Y69*Z69</f>
        <v>326400</v>
      </c>
      <c r="AB69" s="1992">
        <f t="shared" ref="AB69" si="96">O69-AA69</f>
        <v>0</v>
      </c>
      <c r="AC69" s="1383"/>
      <c r="AD69" s="569"/>
      <c r="AE69" s="569"/>
      <c r="AF69" s="569"/>
      <c r="AG69" s="569"/>
      <c r="AH69" s="569"/>
      <c r="AI69" s="569"/>
      <c r="AJ69" s="569"/>
      <c r="AK69" s="569"/>
      <c r="AL69" s="569"/>
      <c r="AM69" s="569"/>
      <c r="AN69" s="569"/>
    </row>
    <row r="70" spans="1:40" ht="16.5" customHeight="1">
      <c r="A70" s="452" t="s">
        <v>269</v>
      </c>
      <c r="B70" s="1690" t="s">
        <v>319</v>
      </c>
      <c r="C70" s="1691"/>
      <c r="D70" s="1692"/>
      <c r="E70" s="459"/>
      <c r="F70" s="446"/>
      <c r="G70" s="568"/>
      <c r="H70" s="457"/>
      <c r="I70" s="500"/>
      <c r="J70" s="589"/>
      <c r="K70" s="457"/>
      <c r="L70" s="1967"/>
      <c r="M70" s="457"/>
      <c r="N70" s="457"/>
      <c r="O70" s="1964"/>
      <c r="P70" s="457"/>
      <c r="Q70" s="449"/>
      <c r="R70" s="449"/>
      <c r="S70" s="457"/>
      <c r="T70" s="450"/>
      <c r="U70" s="450"/>
      <c r="V70" s="451"/>
      <c r="W70" s="451"/>
      <c r="X70" s="451"/>
      <c r="Y70" s="450"/>
      <c r="Z70" s="451"/>
      <c r="AA70" s="1992"/>
      <c r="AB70" s="1992"/>
      <c r="AC70" s="1383" t="b">
        <f t="shared" si="8"/>
        <v>1</v>
      </c>
      <c r="AD70" s="569"/>
      <c r="AE70" s="569"/>
      <c r="AF70" s="569"/>
      <c r="AG70" s="569"/>
      <c r="AH70" s="569"/>
      <c r="AI70" s="569"/>
      <c r="AJ70" s="569"/>
      <c r="AK70" s="569"/>
      <c r="AL70" s="569"/>
      <c r="AM70" s="569"/>
      <c r="AN70" s="569"/>
    </row>
    <row r="71" spans="1:40">
      <c r="A71" s="452" t="s">
        <v>269</v>
      </c>
      <c r="B71" s="1327">
        <v>1</v>
      </c>
      <c r="C71" s="573" t="s">
        <v>222</v>
      </c>
      <c r="D71" s="796" t="s">
        <v>287</v>
      </c>
      <c r="E71" s="570" t="s">
        <v>298</v>
      </c>
      <c r="F71" s="446" t="s">
        <v>229</v>
      </c>
      <c r="G71" s="568" t="s">
        <v>213</v>
      </c>
      <c r="H71" s="798" t="s">
        <v>244</v>
      </c>
      <c r="I71" s="500" t="s">
        <v>210</v>
      </c>
      <c r="J71" s="589">
        <v>1</v>
      </c>
      <c r="K71" s="798" t="s">
        <v>207</v>
      </c>
      <c r="L71" s="1967">
        <v>652800</v>
      </c>
      <c r="M71" s="798">
        <v>2007</v>
      </c>
      <c r="N71" s="798" t="s">
        <v>289</v>
      </c>
      <c r="O71" s="1964">
        <f>J71*L71</f>
        <v>652800</v>
      </c>
      <c r="P71" s="1518" t="s">
        <v>99</v>
      </c>
      <c r="Q71" s="449"/>
      <c r="R71" s="449"/>
      <c r="S71" s="798"/>
      <c r="T71" s="450">
        <v>5</v>
      </c>
      <c r="U71" s="450">
        <f t="shared" si="0"/>
        <v>5</v>
      </c>
      <c r="V71" s="451">
        <f t="shared" si="1"/>
        <v>130560</v>
      </c>
      <c r="W71" s="451">
        <f t="shared" si="2"/>
        <v>652800</v>
      </c>
      <c r="X71" s="451">
        <f t="shared" si="3"/>
        <v>0</v>
      </c>
      <c r="Y71" s="450">
        <f t="shared" si="4"/>
        <v>5</v>
      </c>
      <c r="Z71" s="451">
        <f t="shared" si="5"/>
        <v>130560</v>
      </c>
      <c r="AA71" s="1992">
        <f t="shared" si="6"/>
        <v>652800</v>
      </c>
      <c r="AB71" s="1992">
        <f t="shared" si="7"/>
        <v>0</v>
      </c>
      <c r="AC71" s="1383" t="b">
        <f t="shared" si="8"/>
        <v>1</v>
      </c>
      <c r="AD71" s="569"/>
      <c r="AE71" s="569"/>
      <c r="AF71" s="569"/>
      <c r="AG71" s="569"/>
      <c r="AH71" s="569"/>
      <c r="AI71" s="569"/>
      <c r="AJ71" s="569"/>
      <c r="AK71" s="569"/>
      <c r="AL71" s="569"/>
      <c r="AM71" s="569"/>
      <c r="AN71" s="569"/>
    </row>
    <row r="72" spans="1:40">
      <c r="A72" s="452" t="s">
        <v>269</v>
      </c>
      <c r="B72" s="1479">
        <v>2</v>
      </c>
      <c r="C72" s="573" t="s">
        <v>222</v>
      </c>
      <c r="D72" s="796" t="s">
        <v>287</v>
      </c>
      <c r="E72" s="570" t="s">
        <v>298</v>
      </c>
      <c r="F72" s="446" t="s">
        <v>229</v>
      </c>
      <c r="G72" s="568" t="s">
        <v>213</v>
      </c>
      <c r="H72" s="798" t="s">
        <v>244</v>
      </c>
      <c r="I72" s="500" t="s">
        <v>210</v>
      </c>
      <c r="J72" s="589">
        <v>1</v>
      </c>
      <c r="K72" s="798" t="s">
        <v>207</v>
      </c>
      <c r="L72" s="1967">
        <v>652800</v>
      </c>
      <c r="M72" s="798">
        <v>2007</v>
      </c>
      <c r="N72" s="798" t="s">
        <v>289</v>
      </c>
      <c r="O72" s="1964">
        <f t="shared" ref="O72:O75" si="97">J72*L72</f>
        <v>652800</v>
      </c>
      <c r="P72" s="1518" t="s">
        <v>99</v>
      </c>
      <c r="Q72" s="449"/>
      <c r="R72" s="449"/>
      <c r="S72" s="798"/>
      <c r="T72" s="450">
        <v>5</v>
      </c>
      <c r="U72" s="450">
        <f t="shared" ref="U72:U75" si="98">2011-M72+1</f>
        <v>5</v>
      </c>
      <c r="V72" s="451">
        <f t="shared" ref="V72:V75" si="99">O72/T72</f>
        <v>130560</v>
      </c>
      <c r="W72" s="451">
        <f t="shared" ref="W72:W75" si="100">U72*V72</f>
        <v>652800</v>
      </c>
      <c r="X72" s="451">
        <f t="shared" ref="X72:X75" si="101">O72-W72</f>
        <v>0</v>
      </c>
      <c r="Y72" s="450">
        <f t="shared" ref="Y72:Y75" si="102">2011-M72+1</f>
        <v>5</v>
      </c>
      <c r="Z72" s="451">
        <f t="shared" ref="Z72:Z75" si="103">O72/T72</f>
        <v>130560</v>
      </c>
      <c r="AA72" s="1992">
        <f t="shared" ref="AA72:AA75" si="104">Y72*Z72</f>
        <v>652800</v>
      </c>
      <c r="AB72" s="1992">
        <f t="shared" ref="AB72:AB75" si="105">O72-AA72</f>
        <v>0</v>
      </c>
      <c r="AC72" s="1383"/>
      <c r="AD72" s="569"/>
      <c r="AE72" s="569"/>
      <c r="AF72" s="569"/>
      <c r="AG72" s="569"/>
      <c r="AH72" s="569"/>
      <c r="AI72" s="569"/>
      <c r="AJ72" s="569"/>
      <c r="AK72" s="569"/>
      <c r="AL72" s="569"/>
      <c r="AM72" s="569"/>
      <c r="AN72" s="569"/>
    </row>
    <row r="73" spans="1:40">
      <c r="A73" s="452" t="s">
        <v>269</v>
      </c>
      <c r="B73" s="1479">
        <v>3</v>
      </c>
      <c r="C73" s="573" t="s">
        <v>222</v>
      </c>
      <c r="D73" s="796" t="s">
        <v>287</v>
      </c>
      <c r="E73" s="570" t="s">
        <v>298</v>
      </c>
      <c r="F73" s="446" t="s">
        <v>229</v>
      </c>
      <c r="G73" s="568" t="s">
        <v>213</v>
      </c>
      <c r="H73" s="798" t="s">
        <v>244</v>
      </c>
      <c r="I73" s="500" t="s">
        <v>210</v>
      </c>
      <c r="J73" s="589">
        <v>1</v>
      </c>
      <c r="K73" s="798" t="s">
        <v>207</v>
      </c>
      <c r="L73" s="1967">
        <v>652800</v>
      </c>
      <c r="M73" s="798">
        <v>2007</v>
      </c>
      <c r="N73" s="798" t="s">
        <v>289</v>
      </c>
      <c r="O73" s="1964">
        <f t="shared" si="97"/>
        <v>652800</v>
      </c>
      <c r="P73" s="1518" t="s">
        <v>99</v>
      </c>
      <c r="Q73" s="449"/>
      <c r="R73" s="449"/>
      <c r="S73" s="798"/>
      <c r="T73" s="450">
        <v>5</v>
      </c>
      <c r="U73" s="450">
        <f t="shared" si="98"/>
        <v>5</v>
      </c>
      <c r="V73" s="451">
        <f t="shared" si="99"/>
        <v>130560</v>
      </c>
      <c r="W73" s="451">
        <f t="shared" si="100"/>
        <v>652800</v>
      </c>
      <c r="X73" s="451">
        <f t="shared" si="101"/>
        <v>0</v>
      </c>
      <c r="Y73" s="450">
        <f t="shared" si="102"/>
        <v>5</v>
      </c>
      <c r="Z73" s="451">
        <f t="shared" si="103"/>
        <v>130560</v>
      </c>
      <c r="AA73" s="1992">
        <f t="shared" si="104"/>
        <v>652800</v>
      </c>
      <c r="AB73" s="1992">
        <f t="shared" si="105"/>
        <v>0</v>
      </c>
      <c r="AC73" s="1383"/>
      <c r="AD73" s="569"/>
      <c r="AE73" s="569"/>
      <c r="AF73" s="569"/>
      <c r="AG73" s="569"/>
      <c r="AH73" s="569"/>
      <c r="AI73" s="569"/>
      <c r="AJ73" s="569"/>
      <c r="AK73" s="569"/>
      <c r="AL73" s="569"/>
      <c r="AM73" s="569"/>
      <c r="AN73" s="569"/>
    </row>
    <row r="74" spans="1:40">
      <c r="A74" s="452" t="s">
        <v>269</v>
      </c>
      <c r="B74" s="1479">
        <v>4</v>
      </c>
      <c r="C74" s="573" t="s">
        <v>222</v>
      </c>
      <c r="D74" s="796" t="s">
        <v>287</v>
      </c>
      <c r="E74" s="570" t="s">
        <v>298</v>
      </c>
      <c r="F74" s="446" t="s">
        <v>229</v>
      </c>
      <c r="G74" s="568" t="s">
        <v>213</v>
      </c>
      <c r="H74" s="798" t="s">
        <v>244</v>
      </c>
      <c r="I74" s="500" t="s">
        <v>210</v>
      </c>
      <c r="J74" s="589">
        <v>1</v>
      </c>
      <c r="K74" s="798" t="s">
        <v>207</v>
      </c>
      <c r="L74" s="1967">
        <v>652800</v>
      </c>
      <c r="M74" s="798">
        <v>2007</v>
      </c>
      <c r="N74" s="798" t="s">
        <v>289</v>
      </c>
      <c r="O74" s="1964">
        <f t="shared" si="97"/>
        <v>652800</v>
      </c>
      <c r="P74" s="1518" t="s">
        <v>99</v>
      </c>
      <c r="Q74" s="449"/>
      <c r="R74" s="449"/>
      <c r="S74" s="798"/>
      <c r="T74" s="450">
        <v>5</v>
      </c>
      <c r="U74" s="450">
        <f t="shared" si="98"/>
        <v>5</v>
      </c>
      <c r="V74" s="451">
        <f t="shared" si="99"/>
        <v>130560</v>
      </c>
      <c r="W74" s="451">
        <f t="shared" si="100"/>
        <v>652800</v>
      </c>
      <c r="X74" s="451">
        <f t="shared" si="101"/>
        <v>0</v>
      </c>
      <c r="Y74" s="450">
        <f t="shared" si="102"/>
        <v>5</v>
      </c>
      <c r="Z74" s="451">
        <f t="shared" si="103"/>
        <v>130560</v>
      </c>
      <c r="AA74" s="1992">
        <f t="shared" si="104"/>
        <v>652800</v>
      </c>
      <c r="AB74" s="1992">
        <f t="shared" si="105"/>
        <v>0</v>
      </c>
      <c r="AC74" s="1383"/>
      <c r="AD74" s="569"/>
      <c r="AE74" s="569"/>
      <c r="AF74" s="569"/>
      <c r="AG74" s="569"/>
      <c r="AH74" s="569"/>
      <c r="AI74" s="569"/>
      <c r="AJ74" s="569"/>
      <c r="AK74" s="569"/>
      <c r="AL74" s="569"/>
      <c r="AM74" s="569"/>
      <c r="AN74" s="569"/>
    </row>
    <row r="75" spans="1:40">
      <c r="A75" s="452" t="s">
        <v>269</v>
      </c>
      <c r="B75" s="1479">
        <v>5</v>
      </c>
      <c r="C75" s="573" t="s">
        <v>222</v>
      </c>
      <c r="D75" s="796" t="s">
        <v>287</v>
      </c>
      <c r="E75" s="570" t="s">
        <v>298</v>
      </c>
      <c r="F75" s="446" t="s">
        <v>229</v>
      </c>
      <c r="G75" s="568" t="s">
        <v>213</v>
      </c>
      <c r="H75" s="798" t="s">
        <v>244</v>
      </c>
      <c r="I75" s="500" t="s">
        <v>210</v>
      </c>
      <c r="J75" s="589">
        <v>1</v>
      </c>
      <c r="K75" s="798" t="s">
        <v>207</v>
      </c>
      <c r="L75" s="1967">
        <v>652800</v>
      </c>
      <c r="M75" s="798">
        <v>2007</v>
      </c>
      <c r="N75" s="798" t="s">
        <v>289</v>
      </c>
      <c r="O75" s="1964">
        <f t="shared" si="97"/>
        <v>652800</v>
      </c>
      <c r="P75" s="1518" t="s">
        <v>99</v>
      </c>
      <c r="Q75" s="449"/>
      <c r="R75" s="449"/>
      <c r="S75" s="798"/>
      <c r="T75" s="450">
        <v>5</v>
      </c>
      <c r="U75" s="450">
        <f t="shared" si="98"/>
        <v>5</v>
      </c>
      <c r="V75" s="451">
        <f t="shared" si="99"/>
        <v>130560</v>
      </c>
      <c r="W75" s="451">
        <f t="shared" si="100"/>
        <v>652800</v>
      </c>
      <c r="X75" s="451">
        <f t="shared" si="101"/>
        <v>0</v>
      </c>
      <c r="Y75" s="450">
        <f t="shared" si="102"/>
        <v>5</v>
      </c>
      <c r="Z75" s="451">
        <f t="shared" si="103"/>
        <v>130560</v>
      </c>
      <c r="AA75" s="1992">
        <f t="shared" si="104"/>
        <v>652800</v>
      </c>
      <c r="AB75" s="1992">
        <f t="shared" si="105"/>
        <v>0</v>
      </c>
      <c r="AC75" s="1383"/>
      <c r="AD75" s="569"/>
      <c r="AE75" s="569"/>
      <c r="AF75" s="569"/>
      <c r="AG75" s="569"/>
      <c r="AH75" s="569"/>
      <c r="AI75" s="569"/>
      <c r="AJ75" s="569"/>
      <c r="AK75" s="569"/>
      <c r="AL75" s="569"/>
      <c r="AM75" s="569"/>
      <c r="AN75" s="569"/>
    </row>
    <row r="76" spans="1:40">
      <c r="A76" s="452" t="s">
        <v>269</v>
      </c>
      <c r="B76" s="506">
        <v>6</v>
      </c>
      <c r="C76" s="573" t="s">
        <v>290</v>
      </c>
      <c r="D76" s="445" t="s">
        <v>291</v>
      </c>
      <c r="E76" s="570" t="s">
        <v>292</v>
      </c>
      <c r="F76" s="446" t="s">
        <v>227</v>
      </c>
      <c r="G76" s="568" t="s">
        <v>213</v>
      </c>
      <c r="H76" s="457" t="s">
        <v>213</v>
      </c>
      <c r="I76" s="500" t="s">
        <v>221</v>
      </c>
      <c r="J76" s="589">
        <v>1</v>
      </c>
      <c r="K76" s="457" t="s">
        <v>207</v>
      </c>
      <c r="L76" s="1967">
        <v>1632000</v>
      </c>
      <c r="M76" s="457">
        <v>2007</v>
      </c>
      <c r="N76" s="457" t="s">
        <v>289</v>
      </c>
      <c r="O76" s="1964">
        <v>1632000</v>
      </c>
      <c r="P76" s="1518" t="s">
        <v>99</v>
      </c>
      <c r="Q76" s="449"/>
      <c r="R76" s="449"/>
      <c r="S76" s="457"/>
      <c r="T76" s="450">
        <v>5</v>
      </c>
      <c r="U76" s="450">
        <f t="shared" si="0"/>
        <v>5</v>
      </c>
      <c r="V76" s="451">
        <f t="shared" si="1"/>
        <v>326400</v>
      </c>
      <c r="W76" s="451">
        <f t="shared" si="2"/>
        <v>1632000</v>
      </c>
      <c r="X76" s="451">
        <f t="shared" si="3"/>
        <v>0</v>
      </c>
      <c r="Y76" s="450">
        <f t="shared" si="4"/>
        <v>5</v>
      </c>
      <c r="Z76" s="451">
        <f t="shared" si="5"/>
        <v>326400</v>
      </c>
      <c r="AA76" s="1992">
        <f t="shared" si="6"/>
        <v>1632000</v>
      </c>
      <c r="AB76" s="1992">
        <f t="shared" si="7"/>
        <v>0</v>
      </c>
      <c r="AC76" s="1383" t="b">
        <f t="shared" si="8"/>
        <v>1</v>
      </c>
      <c r="AD76" s="569"/>
      <c r="AE76" s="569"/>
      <c r="AF76" s="569"/>
      <c r="AG76" s="569"/>
      <c r="AH76" s="569"/>
      <c r="AI76" s="569"/>
      <c r="AJ76" s="569"/>
      <c r="AK76" s="569"/>
      <c r="AL76" s="569"/>
      <c r="AM76" s="569"/>
      <c r="AN76" s="569"/>
    </row>
    <row r="77" spans="1:40">
      <c r="A77" s="452" t="s">
        <v>269</v>
      </c>
      <c r="B77" s="506">
        <v>7</v>
      </c>
      <c r="C77" s="573" t="s">
        <v>250</v>
      </c>
      <c r="D77" s="570" t="s">
        <v>293</v>
      </c>
      <c r="E77" s="567" t="s">
        <v>298</v>
      </c>
      <c r="F77" s="446" t="s">
        <v>226</v>
      </c>
      <c r="G77" s="568" t="s">
        <v>213</v>
      </c>
      <c r="H77" s="457" t="s">
        <v>213</v>
      </c>
      <c r="I77" s="500" t="s">
        <v>212</v>
      </c>
      <c r="J77" s="589">
        <v>1</v>
      </c>
      <c r="K77" s="457" t="s">
        <v>207</v>
      </c>
      <c r="L77" s="1967">
        <v>326400</v>
      </c>
      <c r="M77" s="457">
        <v>2007</v>
      </c>
      <c r="N77" s="457" t="s">
        <v>289</v>
      </c>
      <c r="O77" s="1964">
        <f>J77*L77</f>
        <v>326400</v>
      </c>
      <c r="P77" s="1518" t="s">
        <v>99</v>
      </c>
      <c r="Q77" s="449"/>
      <c r="R77" s="449"/>
      <c r="S77" s="457"/>
      <c r="T77" s="450">
        <v>5</v>
      </c>
      <c r="U77" s="450">
        <f t="shared" si="0"/>
        <v>5</v>
      </c>
      <c r="V77" s="451">
        <f t="shared" si="1"/>
        <v>65280</v>
      </c>
      <c r="W77" s="451">
        <f t="shared" si="2"/>
        <v>326400</v>
      </c>
      <c r="X77" s="451">
        <f t="shared" si="3"/>
        <v>0</v>
      </c>
      <c r="Y77" s="450">
        <f t="shared" si="4"/>
        <v>5</v>
      </c>
      <c r="Z77" s="451">
        <f t="shared" si="5"/>
        <v>65280</v>
      </c>
      <c r="AA77" s="1992">
        <f t="shared" si="6"/>
        <v>326400</v>
      </c>
      <c r="AB77" s="1992">
        <f t="shared" si="7"/>
        <v>0</v>
      </c>
      <c r="AC77" s="1383" t="b">
        <f t="shared" si="8"/>
        <v>1</v>
      </c>
      <c r="AD77" s="569"/>
      <c r="AE77" s="569"/>
      <c r="AF77" s="569"/>
      <c r="AG77" s="569"/>
      <c r="AH77" s="569"/>
      <c r="AI77" s="569"/>
      <c r="AJ77" s="569"/>
      <c r="AK77" s="569"/>
      <c r="AL77" s="569"/>
      <c r="AM77" s="569"/>
      <c r="AN77" s="569"/>
    </row>
    <row r="78" spans="1:40">
      <c r="A78" s="452" t="s">
        <v>269</v>
      </c>
      <c r="B78" s="1479">
        <v>8</v>
      </c>
      <c r="C78" s="573" t="s">
        <v>250</v>
      </c>
      <c r="D78" s="570" t="s">
        <v>293</v>
      </c>
      <c r="E78" s="567" t="s">
        <v>298</v>
      </c>
      <c r="F78" s="446" t="s">
        <v>226</v>
      </c>
      <c r="G78" s="568" t="s">
        <v>213</v>
      </c>
      <c r="H78" s="798" t="s">
        <v>213</v>
      </c>
      <c r="I78" s="500" t="s">
        <v>212</v>
      </c>
      <c r="J78" s="589">
        <v>1</v>
      </c>
      <c r="K78" s="798" t="s">
        <v>207</v>
      </c>
      <c r="L78" s="1967">
        <v>326400</v>
      </c>
      <c r="M78" s="798">
        <v>2007</v>
      </c>
      <c r="N78" s="798" t="s">
        <v>289</v>
      </c>
      <c r="O78" s="1964">
        <f t="shared" ref="O78:O81" si="106">J78*L78</f>
        <v>326400</v>
      </c>
      <c r="P78" s="1518" t="s">
        <v>99</v>
      </c>
      <c r="Q78" s="449"/>
      <c r="R78" s="449"/>
      <c r="S78" s="798"/>
      <c r="T78" s="450">
        <v>5</v>
      </c>
      <c r="U78" s="450">
        <f t="shared" ref="U78:U81" si="107">2011-M78+1</f>
        <v>5</v>
      </c>
      <c r="V78" s="451">
        <f t="shared" ref="V78:V81" si="108">O78/T78</f>
        <v>65280</v>
      </c>
      <c r="W78" s="451">
        <f t="shared" ref="W78:W81" si="109">U78*V78</f>
        <v>326400</v>
      </c>
      <c r="X78" s="451">
        <f t="shared" ref="X78:X81" si="110">O78-W78</f>
        <v>0</v>
      </c>
      <c r="Y78" s="450">
        <f t="shared" ref="Y78:Y81" si="111">2011-M78+1</f>
        <v>5</v>
      </c>
      <c r="Z78" s="451">
        <f t="shared" ref="Z78:Z81" si="112">O78/T78</f>
        <v>65280</v>
      </c>
      <c r="AA78" s="1992">
        <f t="shared" ref="AA78:AA81" si="113">Y78*Z78</f>
        <v>326400</v>
      </c>
      <c r="AB78" s="1992">
        <f t="shared" ref="AB78:AB81" si="114">O78-AA78</f>
        <v>0</v>
      </c>
      <c r="AC78" s="1383"/>
      <c r="AD78" s="569"/>
      <c r="AE78" s="569"/>
      <c r="AF78" s="569"/>
      <c r="AG78" s="569"/>
      <c r="AH78" s="569"/>
      <c r="AI78" s="569"/>
      <c r="AJ78" s="569"/>
      <c r="AK78" s="569"/>
      <c r="AL78" s="569"/>
      <c r="AM78" s="569"/>
      <c r="AN78" s="569"/>
    </row>
    <row r="79" spans="1:40">
      <c r="A79" s="452" t="s">
        <v>269</v>
      </c>
      <c r="B79" s="1479">
        <v>9</v>
      </c>
      <c r="C79" s="573" t="s">
        <v>250</v>
      </c>
      <c r="D79" s="570" t="s">
        <v>293</v>
      </c>
      <c r="E79" s="567" t="s">
        <v>298</v>
      </c>
      <c r="F79" s="446" t="s">
        <v>226</v>
      </c>
      <c r="G79" s="568" t="s">
        <v>213</v>
      </c>
      <c r="H79" s="798" t="s">
        <v>213</v>
      </c>
      <c r="I79" s="500" t="s">
        <v>212</v>
      </c>
      <c r="J79" s="589">
        <v>1</v>
      </c>
      <c r="K79" s="798" t="s">
        <v>207</v>
      </c>
      <c r="L79" s="1967">
        <v>326400</v>
      </c>
      <c r="M79" s="798">
        <v>2007</v>
      </c>
      <c r="N79" s="798" t="s">
        <v>289</v>
      </c>
      <c r="O79" s="1964">
        <f t="shared" si="106"/>
        <v>326400</v>
      </c>
      <c r="P79" s="1518" t="s">
        <v>99</v>
      </c>
      <c r="Q79" s="449"/>
      <c r="R79" s="449"/>
      <c r="S79" s="798"/>
      <c r="T79" s="450">
        <v>5</v>
      </c>
      <c r="U79" s="450">
        <f t="shared" si="107"/>
        <v>5</v>
      </c>
      <c r="V79" s="451">
        <f t="shared" si="108"/>
        <v>65280</v>
      </c>
      <c r="W79" s="451">
        <f t="shared" si="109"/>
        <v>326400</v>
      </c>
      <c r="X79" s="451">
        <f t="shared" si="110"/>
        <v>0</v>
      </c>
      <c r="Y79" s="450">
        <f t="shared" si="111"/>
        <v>5</v>
      </c>
      <c r="Z79" s="451">
        <f t="shared" si="112"/>
        <v>65280</v>
      </c>
      <c r="AA79" s="1992">
        <f t="shared" si="113"/>
        <v>326400</v>
      </c>
      <c r="AB79" s="1992">
        <f t="shared" si="114"/>
        <v>0</v>
      </c>
      <c r="AC79" s="1383"/>
      <c r="AD79" s="569"/>
      <c r="AE79" s="569"/>
      <c r="AF79" s="569"/>
      <c r="AG79" s="569"/>
      <c r="AH79" s="569"/>
      <c r="AI79" s="569"/>
      <c r="AJ79" s="569"/>
      <c r="AK79" s="569"/>
      <c r="AL79" s="569"/>
      <c r="AM79" s="569"/>
      <c r="AN79" s="569"/>
    </row>
    <row r="80" spans="1:40">
      <c r="A80" s="452" t="s">
        <v>269</v>
      </c>
      <c r="B80" s="1479">
        <v>10</v>
      </c>
      <c r="C80" s="573" t="s">
        <v>250</v>
      </c>
      <c r="D80" s="570" t="s">
        <v>293</v>
      </c>
      <c r="E80" s="567" t="s">
        <v>298</v>
      </c>
      <c r="F80" s="446" t="s">
        <v>226</v>
      </c>
      <c r="G80" s="568" t="s">
        <v>213</v>
      </c>
      <c r="H80" s="798" t="s">
        <v>213</v>
      </c>
      <c r="I80" s="500" t="s">
        <v>212</v>
      </c>
      <c r="J80" s="589">
        <v>1</v>
      </c>
      <c r="K80" s="798" t="s">
        <v>207</v>
      </c>
      <c r="L80" s="1967">
        <v>326400</v>
      </c>
      <c r="M80" s="798">
        <v>2007</v>
      </c>
      <c r="N80" s="798" t="s">
        <v>289</v>
      </c>
      <c r="O80" s="1964">
        <f t="shared" si="106"/>
        <v>326400</v>
      </c>
      <c r="P80" s="1518" t="s">
        <v>99</v>
      </c>
      <c r="Q80" s="449"/>
      <c r="R80" s="449"/>
      <c r="S80" s="798"/>
      <c r="T80" s="450">
        <v>5</v>
      </c>
      <c r="U80" s="450">
        <f t="shared" si="107"/>
        <v>5</v>
      </c>
      <c r="V80" s="451">
        <f t="shared" si="108"/>
        <v>65280</v>
      </c>
      <c r="W80" s="451">
        <f t="shared" si="109"/>
        <v>326400</v>
      </c>
      <c r="X80" s="451">
        <f t="shared" si="110"/>
        <v>0</v>
      </c>
      <c r="Y80" s="450">
        <f t="shared" si="111"/>
        <v>5</v>
      </c>
      <c r="Z80" s="451">
        <f t="shared" si="112"/>
        <v>65280</v>
      </c>
      <c r="AA80" s="1992">
        <f t="shared" si="113"/>
        <v>326400</v>
      </c>
      <c r="AB80" s="1992">
        <f t="shared" si="114"/>
        <v>0</v>
      </c>
      <c r="AC80" s="1383"/>
      <c r="AD80" s="569"/>
      <c r="AE80" s="569"/>
      <c r="AF80" s="569"/>
      <c r="AG80" s="569"/>
      <c r="AH80" s="569"/>
      <c r="AI80" s="569"/>
      <c r="AJ80" s="569"/>
      <c r="AK80" s="569"/>
      <c r="AL80" s="569"/>
      <c r="AM80" s="569"/>
      <c r="AN80" s="569"/>
    </row>
    <row r="81" spans="1:40">
      <c r="A81" s="452" t="s">
        <v>269</v>
      </c>
      <c r="B81" s="1479">
        <v>11</v>
      </c>
      <c r="C81" s="573" t="s">
        <v>250</v>
      </c>
      <c r="D81" s="570" t="s">
        <v>293</v>
      </c>
      <c r="E81" s="567" t="s">
        <v>298</v>
      </c>
      <c r="F81" s="446" t="s">
        <v>226</v>
      </c>
      <c r="G81" s="568" t="s">
        <v>213</v>
      </c>
      <c r="H81" s="798" t="s">
        <v>213</v>
      </c>
      <c r="I81" s="500" t="s">
        <v>212</v>
      </c>
      <c r="J81" s="589">
        <v>1</v>
      </c>
      <c r="K81" s="798" t="s">
        <v>207</v>
      </c>
      <c r="L81" s="1967">
        <v>326400</v>
      </c>
      <c r="M81" s="798">
        <v>2007</v>
      </c>
      <c r="N81" s="798" t="s">
        <v>289</v>
      </c>
      <c r="O81" s="1964">
        <f t="shared" si="106"/>
        <v>326400</v>
      </c>
      <c r="P81" s="1518" t="s">
        <v>99</v>
      </c>
      <c r="Q81" s="449"/>
      <c r="R81" s="449"/>
      <c r="S81" s="798"/>
      <c r="T81" s="450">
        <v>5</v>
      </c>
      <c r="U81" s="450">
        <f t="shared" si="107"/>
        <v>5</v>
      </c>
      <c r="V81" s="451">
        <f t="shared" si="108"/>
        <v>65280</v>
      </c>
      <c r="W81" s="451">
        <f t="shared" si="109"/>
        <v>326400</v>
      </c>
      <c r="X81" s="451">
        <f t="shared" si="110"/>
        <v>0</v>
      </c>
      <c r="Y81" s="450">
        <f t="shared" si="111"/>
        <v>5</v>
      </c>
      <c r="Z81" s="451">
        <f t="shared" si="112"/>
        <v>65280</v>
      </c>
      <c r="AA81" s="1992">
        <f t="shared" si="113"/>
        <v>326400</v>
      </c>
      <c r="AB81" s="1992">
        <f t="shared" si="114"/>
        <v>0</v>
      </c>
      <c r="AC81" s="1383"/>
      <c r="AD81" s="569"/>
      <c r="AE81" s="569"/>
      <c r="AF81" s="569"/>
      <c r="AG81" s="569"/>
      <c r="AH81" s="569"/>
      <c r="AI81" s="569"/>
      <c r="AJ81" s="569"/>
      <c r="AK81" s="569"/>
      <c r="AL81" s="569"/>
      <c r="AM81" s="569"/>
      <c r="AN81" s="569"/>
    </row>
    <row r="82" spans="1:40">
      <c r="A82" s="452" t="s">
        <v>269</v>
      </c>
      <c r="B82" s="506">
        <v>12</v>
      </c>
      <c r="C82" s="573" t="s">
        <v>295</v>
      </c>
      <c r="D82" s="570" t="s">
        <v>296</v>
      </c>
      <c r="E82" s="567" t="s">
        <v>292</v>
      </c>
      <c r="F82" s="446" t="s">
        <v>225</v>
      </c>
      <c r="G82" s="568" t="s">
        <v>213</v>
      </c>
      <c r="H82" s="457" t="s">
        <v>213</v>
      </c>
      <c r="I82" s="500" t="s">
        <v>212</v>
      </c>
      <c r="J82" s="589">
        <v>1</v>
      </c>
      <c r="K82" s="457" t="s">
        <v>207</v>
      </c>
      <c r="L82" s="1967">
        <v>1468800</v>
      </c>
      <c r="M82" s="457">
        <v>2007</v>
      </c>
      <c r="N82" s="457" t="s">
        <v>289</v>
      </c>
      <c r="O82" s="1964">
        <v>1468800</v>
      </c>
      <c r="P82" s="1518" t="s">
        <v>99</v>
      </c>
      <c r="Q82" s="449"/>
      <c r="R82" s="449"/>
      <c r="S82" s="457"/>
      <c r="T82" s="450">
        <v>5</v>
      </c>
      <c r="U82" s="450">
        <f t="shared" si="0"/>
        <v>5</v>
      </c>
      <c r="V82" s="451">
        <f t="shared" si="1"/>
        <v>293760</v>
      </c>
      <c r="W82" s="451">
        <f t="shared" si="2"/>
        <v>1468800</v>
      </c>
      <c r="X82" s="451">
        <f t="shared" si="3"/>
        <v>0</v>
      </c>
      <c r="Y82" s="450">
        <f t="shared" si="4"/>
        <v>5</v>
      </c>
      <c r="Z82" s="451">
        <f t="shared" si="5"/>
        <v>293760</v>
      </c>
      <c r="AA82" s="1992">
        <f t="shared" si="6"/>
        <v>1468800</v>
      </c>
      <c r="AB82" s="1992">
        <f t="shared" si="7"/>
        <v>0</v>
      </c>
      <c r="AC82" s="1383" t="b">
        <f t="shared" si="8"/>
        <v>1</v>
      </c>
      <c r="AD82" s="569"/>
      <c r="AE82" s="569"/>
      <c r="AF82" s="569"/>
      <c r="AG82" s="569"/>
      <c r="AH82" s="569"/>
      <c r="AI82" s="569"/>
      <c r="AJ82" s="569"/>
      <c r="AK82" s="569"/>
      <c r="AL82" s="569"/>
      <c r="AM82" s="569"/>
      <c r="AN82" s="569"/>
    </row>
    <row r="83" spans="1:40" ht="15" customHeight="1">
      <c r="A83" s="452" t="s">
        <v>269</v>
      </c>
      <c r="B83" s="1693" t="s">
        <v>320</v>
      </c>
      <c r="C83" s="1694"/>
      <c r="D83" s="570"/>
      <c r="E83" s="459"/>
      <c r="F83" s="446"/>
      <c r="G83" s="568"/>
      <c r="H83" s="457"/>
      <c r="I83" s="500"/>
      <c r="J83" s="589"/>
      <c r="K83" s="457"/>
      <c r="L83" s="1967"/>
      <c r="M83" s="457"/>
      <c r="N83" s="457"/>
      <c r="O83" s="1964"/>
      <c r="P83" s="457"/>
      <c r="Q83" s="449"/>
      <c r="R83" s="449"/>
      <c r="S83" s="457"/>
      <c r="T83" s="450"/>
      <c r="U83" s="450"/>
      <c r="V83" s="451"/>
      <c r="W83" s="451"/>
      <c r="X83" s="451"/>
      <c r="Y83" s="450"/>
      <c r="Z83" s="451"/>
      <c r="AA83" s="1992"/>
      <c r="AB83" s="1992"/>
      <c r="AC83" s="1383" t="b">
        <f t="shared" si="8"/>
        <v>1</v>
      </c>
      <c r="AD83" s="569"/>
      <c r="AE83" s="569"/>
      <c r="AF83" s="569"/>
      <c r="AG83" s="569"/>
      <c r="AH83" s="569"/>
      <c r="AI83" s="569"/>
      <c r="AJ83" s="569"/>
      <c r="AK83" s="569"/>
      <c r="AL83" s="569"/>
      <c r="AM83" s="569"/>
      <c r="AN83" s="569"/>
    </row>
    <row r="84" spans="1:40" ht="15" customHeight="1">
      <c r="A84" s="452" t="s">
        <v>269</v>
      </c>
      <c r="B84" s="506">
        <v>13</v>
      </c>
      <c r="C84" s="573" t="s">
        <v>222</v>
      </c>
      <c r="D84" s="459" t="s">
        <v>287</v>
      </c>
      <c r="E84" s="570" t="s">
        <v>288</v>
      </c>
      <c r="F84" s="446" t="s">
        <v>229</v>
      </c>
      <c r="G84" s="568" t="s">
        <v>213</v>
      </c>
      <c r="H84" s="457" t="s">
        <v>244</v>
      </c>
      <c r="I84" s="500" t="s">
        <v>210</v>
      </c>
      <c r="J84" s="589">
        <v>1</v>
      </c>
      <c r="K84" s="457" t="s">
        <v>207</v>
      </c>
      <c r="L84" s="1967">
        <v>652800</v>
      </c>
      <c r="M84" s="457">
        <v>2007</v>
      </c>
      <c r="N84" s="457" t="s">
        <v>289</v>
      </c>
      <c r="O84" s="1964">
        <f>J84*L84</f>
        <v>652800</v>
      </c>
      <c r="P84" s="1518" t="s">
        <v>99</v>
      </c>
      <c r="Q84" s="449"/>
      <c r="R84" s="449"/>
      <c r="S84" s="457"/>
      <c r="T84" s="450">
        <v>5</v>
      </c>
      <c r="U84" s="450">
        <f t="shared" si="0"/>
        <v>5</v>
      </c>
      <c r="V84" s="451">
        <f t="shared" si="1"/>
        <v>130560</v>
      </c>
      <c r="W84" s="451">
        <f t="shared" si="2"/>
        <v>652800</v>
      </c>
      <c r="X84" s="451">
        <f t="shared" si="3"/>
        <v>0</v>
      </c>
      <c r="Y84" s="450">
        <f t="shared" si="4"/>
        <v>5</v>
      </c>
      <c r="Z84" s="451">
        <f t="shared" si="5"/>
        <v>130560</v>
      </c>
      <c r="AA84" s="1992">
        <f t="shared" si="6"/>
        <v>652800</v>
      </c>
      <c r="AB84" s="1992">
        <f t="shared" si="7"/>
        <v>0</v>
      </c>
      <c r="AC84" s="1383" t="b">
        <f t="shared" si="8"/>
        <v>1</v>
      </c>
      <c r="AD84" s="569"/>
      <c r="AE84" s="569"/>
      <c r="AF84" s="569"/>
      <c r="AG84" s="569"/>
      <c r="AH84" s="569"/>
      <c r="AI84" s="569"/>
      <c r="AJ84" s="569"/>
      <c r="AK84" s="569"/>
      <c r="AL84" s="569"/>
      <c r="AM84" s="569"/>
      <c r="AN84" s="569"/>
    </row>
    <row r="85" spans="1:40" ht="15" customHeight="1">
      <c r="A85" s="452" t="s">
        <v>269</v>
      </c>
      <c r="B85" s="1479">
        <v>14</v>
      </c>
      <c r="C85" s="573" t="s">
        <v>222</v>
      </c>
      <c r="D85" s="1487" t="s">
        <v>287</v>
      </c>
      <c r="E85" s="570" t="s">
        <v>288</v>
      </c>
      <c r="F85" s="446" t="s">
        <v>229</v>
      </c>
      <c r="G85" s="568" t="s">
        <v>213</v>
      </c>
      <c r="H85" s="798" t="s">
        <v>244</v>
      </c>
      <c r="I85" s="500" t="s">
        <v>210</v>
      </c>
      <c r="J85" s="589">
        <v>1</v>
      </c>
      <c r="K85" s="798" t="s">
        <v>207</v>
      </c>
      <c r="L85" s="1967">
        <v>652800</v>
      </c>
      <c r="M85" s="798">
        <v>2007</v>
      </c>
      <c r="N85" s="798" t="s">
        <v>289</v>
      </c>
      <c r="O85" s="1964">
        <f>J85*L85</f>
        <v>652800</v>
      </c>
      <c r="P85" s="1518" t="s">
        <v>99</v>
      </c>
      <c r="Q85" s="449"/>
      <c r="R85" s="449"/>
      <c r="S85" s="798"/>
      <c r="T85" s="450">
        <v>5</v>
      </c>
      <c r="U85" s="450">
        <f t="shared" ref="U85:U89" si="115">2011-M85+1</f>
        <v>5</v>
      </c>
      <c r="V85" s="451">
        <f t="shared" ref="V85:V89" si="116">O85/T85</f>
        <v>130560</v>
      </c>
      <c r="W85" s="451">
        <f t="shared" ref="W85:W89" si="117">U85*V85</f>
        <v>652800</v>
      </c>
      <c r="X85" s="451">
        <f t="shared" ref="X85:X89" si="118">O85-W85</f>
        <v>0</v>
      </c>
      <c r="Y85" s="450">
        <f t="shared" ref="Y85:Y89" si="119">2011-M85+1</f>
        <v>5</v>
      </c>
      <c r="Z85" s="451">
        <f t="shared" ref="Z85:Z89" si="120">O85/T85</f>
        <v>130560</v>
      </c>
      <c r="AA85" s="1992">
        <f t="shared" ref="AA85:AA89" si="121">Y85*Z85</f>
        <v>652800</v>
      </c>
      <c r="AB85" s="1992">
        <f t="shared" ref="AB85:AB89" si="122">O85-AA85</f>
        <v>0</v>
      </c>
      <c r="AC85" s="1383"/>
      <c r="AD85" s="569"/>
      <c r="AE85" s="569"/>
      <c r="AF85" s="569"/>
      <c r="AG85" s="569"/>
      <c r="AH85" s="569"/>
      <c r="AI85" s="569"/>
      <c r="AJ85" s="569"/>
      <c r="AK85" s="569"/>
      <c r="AL85" s="569"/>
      <c r="AM85" s="569"/>
      <c r="AN85" s="569"/>
    </row>
    <row r="86" spans="1:40" ht="15" customHeight="1">
      <c r="A86" s="452" t="s">
        <v>269</v>
      </c>
      <c r="B86" s="1479">
        <v>15</v>
      </c>
      <c r="C86" s="573" t="s">
        <v>222</v>
      </c>
      <c r="D86" s="1487" t="s">
        <v>287</v>
      </c>
      <c r="E86" s="570" t="s">
        <v>288</v>
      </c>
      <c r="F86" s="446" t="s">
        <v>229</v>
      </c>
      <c r="G86" s="568" t="s">
        <v>213</v>
      </c>
      <c r="H86" s="798" t="s">
        <v>244</v>
      </c>
      <c r="I86" s="500" t="s">
        <v>210</v>
      </c>
      <c r="J86" s="589">
        <v>1</v>
      </c>
      <c r="K86" s="798" t="s">
        <v>207</v>
      </c>
      <c r="L86" s="1967">
        <v>652800</v>
      </c>
      <c r="M86" s="798">
        <v>2007</v>
      </c>
      <c r="N86" s="798" t="s">
        <v>289</v>
      </c>
      <c r="O86" s="1964">
        <f t="shared" ref="O86:O89" si="123">J86*L86</f>
        <v>652800</v>
      </c>
      <c r="P86" s="1518" t="s">
        <v>99</v>
      </c>
      <c r="Q86" s="449"/>
      <c r="R86" s="449"/>
      <c r="S86" s="798"/>
      <c r="T86" s="450">
        <v>5</v>
      </c>
      <c r="U86" s="450">
        <f t="shared" si="115"/>
        <v>5</v>
      </c>
      <c r="V86" s="451">
        <f t="shared" si="116"/>
        <v>130560</v>
      </c>
      <c r="W86" s="451">
        <f t="shared" si="117"/>
        <v>652800</v>
      </c>
      <c r="X86" s="451">
        <f t="shared" si="118"/>
        <v>0</v>
      </c>
      <c r="Y86" s="450">
        <f t="shared" si="119"/>
        <v>5</v>
      </c>
      <c r="Z86" s="451">
        <f t="shared" si="120"/>
        <v>130560</v>
      </c>
      <c r="AA86" s="1992">
        <f t="shared" si="121"/>
        <v>652800</v>
      </c>
      <c r="AB86" s="1992">
        <f t="shared" si="122"/>
        <v>0</v>
      </c>
      <c r="AC86" s="1383"/>
      <c r="AD86" s="569"/>
      <c r="AE86" s="569"/>
      <c r="AF86" s="569"/>
      <c r="AG86" s="569"/>
      <c r="AH86" s="569"/>
      <c r="AI86" s="569"/>
      <c r="AJ86" s="569"/>
      <c r="AK86" s="569"/>
      <c r="AL86" s="569"/>
      <c r="AM86" s="569"/>
      <c r="AN86" s="569"/>
    </row>
    <row r="87" spans="1:40" ht="15" customHeight="1">
      <c r="A87" s="452" t="s">
        <v>269</v>
      </c>
      <c r="B87" s="1479">
        <v>16</v>
      </c>
      <c r="C87" s="573" t="s">
        <v>222</v>
      </c>
      <c r="D87" s="1487" t="s">
        <v>287</v>
      </c>
      <c r="E87" s="570" t="s">
        <v>288</v>
      </c>
      <c r="F87" s="446" t="s">
        <v>229</v>
      </c>
      <c r="G87" s="568" t="s">
        <v>213</v>
      </c>
      <c r="H87" s="798" t="s">
        <v>244</v>
      </c>
      <c r="I87" s="500" t="s">
        <v>210</v>
      </c>
      <c r="J87" s="589">
        <v>1</v>
      </c>
      <c r="K87" s="798" t="s">
        <v>207</v>
      </c>
      <c r="L87" s="1967">
        <v>652800</v>
      </c>
      <c r="M87" s="798">
        <v>2007</v>
      </c>
      <c r="N87" s="798" t="s">
        <v>289</v>
      </c>
      <c r="O87" s="1964">
        <f t="shared" si="123"/>
        <v>652800</v>
      </c>
      <c r="P87" s="1518" t="s">
        <v>99</v>
      </c>
      <c r="Q87" s="449"/>
      <c r="R87" s="449"/>
      <c r="S87" s="798"/>
      <c r="T87" s="450">
        <v>5</v>
      </c>
      <c r="U87" s="450">
        <f t="shared" si="115"/>
        <v>5</v>
      </c>
      <c r="V87" s="451">
        <f t="shared" si="116"/>
        <v>130560</v>
      </c>
      <c r="W87" s="451">
        <f t="shared" si="117"/>
        <v>652800</v>
      </c>
      <c r="X87" s="451">
        <f t="shared" si="118"/>
        <v>0</v>
      </c>
      <c r="Y87" s="450">
        <f t="shared" si="119"/>
        <v>5</v>
      </c>
      <c r="Z87" s="451">
        <f t="shared" si="120"/>
        <v>130560</v>
      </c>
      <c r="AA87" s="1992">
        <f t="shared" si="121"/>
        <v>652800</v>
      </c>
      <c r="AB87" s="1992">
        <f t="shared" si="122"/>
        <v>0</v>
      </c>
      <c r="AC87" s="1383"/>
      <c r="AD87" s="569"/>
      <c r="AE87" s="569"/>
      <c r="AF87" s="569"/>
      <c r="AG87" s="569"/>
      <c r="AH87" s="569"/>
      <c r="AI87" s="569"/>
      <c r="AJ87" s="569"/>
      <c r="AK87" s="569"/>
      <c r="AL87" s="569"/>
      <c r="AM87" s="569"/>
      <c r="AN87" s="569"/>
    </row>
    <row r="88" spans="1:40" ht="15" customHeight="1">
      <c r="A88" s="452" t="s">
        <v>269</v>
      </c>
      <c r="B88" s="1479">
        <v>17</v>
      </c>
      <c r="C88" s="573" t="s">
        <v>222</v>
      </c>
      <c r="D88" s="1487" t="s">
        <v>287</v>
      </c>
      <c r="E88" s="570" t="s">
        <v>288</v>
      </c>
      <c r="F88" s="446" t="s">
        <v>229</v>
      </c>
      <c r="G88" s="568" t="s">
        <v>213</v>
      </c>
      <c r="H88" s="798" t="s">
        <v>244</v>
      </c>
      <c r="I88" s="500" t="s">
        <v>210</v>
      </c>
      <c r="J88" s="589">
        <v>1</v>
      </c>
      <c r="K88" s="798" t="s">
        <v>207</v>
      </c>
      <c r="L88" s="1967">
        <v>652800</v>
      </c>
      <c r="M88" s="798">
        <v>2007</v>
      </c>
      <c r="N88" s="798" t="s">
        <v>289</v>
      </c>
      <c r="O88" s="1964">
        <f t="shared" si="123"/>
        <v>652800</v>
      </c>
      <c r="P88" s="1518" t="s">
        <v>99</v>
      </c>
      <c r="Q88" s="449"/>
      <c r="R88" s="449"/>
      <c r="S88" s="798"/>
      <c r="T88" s="450">
        <v>5</v>
      </c>
      <c r="U88" s="450">
        <f t="shared" si="115"/>
        <v>5</v>
      </c>
      <c r="V88" s="451">
        <f t="shared" si="116"/>
        <v>130560</v>
      </c>
      <c r="W88" s="451">
        <f t="shared" si="117"/>
        <v>652800</v>
      </c>
      <c r="X88" s="451">
        <f t="shared" si="118"/>
        <v>0</v>
      </c>
      <c r="Y88" s="450">
        <f t="shared" si="119"/>
        <v>5</v>
      </c>
      <c r="Z88" s="451">
        <f t="shared" si="120"/>
        <v>130560</v>
      </c>
      <c r="AA88" s="1992">
        <f t="shared" si="121"/>
        <v>652800</v>
      </c>
      <c r="AB88" s="1992">
        <f t="shared" si="122"/>
        <v>0</v>
      </c>
      <c r="AC88" s="1383"/>
      <c r="AD88" s="569"/>
      <c r="AE88" s="569"/>
      <c r="AF88" s="569"/>
      <c r="AG88" s="569"/>
      <c r="AH88" s="569"/>
      <c r="AI88" s="569"/>
      <c r="AJ88" s="569"/>
      <c r="AK88" s="569"/>
      <c r="AL88" s="569"/>
      <c r="AM88" s="569"/>
      <c r="AN88" s="569"/>
    </row>
    <row r="89" spans="1:40" ht="15" customHeight="1">
      <c r="A89" s="452" t="s">
        <v>269</v>
      </c>
      <c r="B89" s="1479">
        <v>18</v>
      </c>
      <c r="C89" s="573" t="s">
        <v>222</v>
      </c>
      <c r="D89" s="1487" t="s">
        <v>287</v>
      </c>
      <c r="E89" s="570" t="s">
        <v>288</v>
      </c>
      <c r="F89" s="446" t="s">
        <v>229</v>
      </c>
      <c r="G89" s="568" t="s">
        <v>213</v>
      </c>
      <c r="H89" s="798" t="s">
        <v>244</v>
      </c>
      <c r="I89" s="500" t="s">
        <v>210</v>
      </c>
      <c r="J89" s="589">
        <v>1</v>
      </c>
      <c r="K89" s="798" t="s">
        <v>207</v>
      </c>
      <c r="L89" s="1967">
        <v>652800</v>
      </c>
      <c r="M89" s="798">
        <v>2007</v>
      </c>
      <c r="N89" s="798" t="s">
        <v>289</v>
      </c>
      <c r="O89" s="1964">
        <f t="shared" si="123"/>
        <v>652800</v>
      </c>
      <c r="P89" s="1518" t="s">
        <v>99</v>
      </c>
      <c r="Q89" s="449"/>
      <c r="R89" s="449"/>
      <c r="S89" s="798"/>
      <c r="T89" s="450">
        <v>5</v>
      </c>
      <c r="U89" s="450">
        <f t="shared" si="115"/>
        <v>5</v>
      </c>
      <c r="V89" s="451">
        <f t="shared" si="116"/>
        <v>130560</v>
      </c>
      <c r="W89" s="451">
        <f t="shared" si="117"/>
        <v>652800</v>
      </c>
      <c r="X89" s="451">
        <f t="shared" si="118"/>
        <v>0</v>
      </c>
      <c r="Y89" s="450">
        <f t="shared" si="119"/>
        <v>5</v>
      </c>
      <c r="Z89" s="451">
        <f t="shared" si="120"/>
        <v>130560</v>
      </c>
      <c r="AA89" s="1992">
        <f t="shared" si="121"/>
        <v>652800</v>
      </c>
      <c r="AB89" s="1992">
        <f t="shared" si="122"/>
        <v>0</v>
      </c>
      <c r="AC89" s="1383"/>
      <c r="AD89" s="569"/>
      <c r="AE89" s="569"/>
      <c r="AF89" s="569"/>
      <c r="AG89" s="569"/>
      <c r="AH89" s="569"/>
      <c r="AI89" s="569"/>
      <c r="AJ89" s="569"/>
      <c r="AK89" s="569"/>
      <c r="AL89" s="569"/>
      <c r="AM89" s="569"/>
      <c r="AN89" s="569"/>
    </row>
    <row r="90" spans="1:40" ht="15" customHeight="1">
      <c r="A90" s="452" t="s">
        <v>269</v>
      </c>
      <c r="B90" s="506">
        <v>19</v>
      </c>
      <c r="C90" s="573" t="s">
        <v>290</v>
      </c>
      <c r="D90" s="459" t="s">
        <v>291</v>
      </c>
      <c r="E90" s="570" t="s">
        <v>300</v>
      </c>
      <c r="F90" s="446" t="s">
        <v>227</v>
      </c>
      <c r="G90" s="568" t="s">
        <v>213</v>
      </c>
      <c r="H90" s="457" t="s">
        <v>213</v>
      </c>
      <c r="I90" s="500" t="s">
        <v>221</v>
      </c>
      <c r="J90" s="589">
        <v>1</v>
      </c>
      <c r="K90" s="457" t="s">
        <v>207</v>
      </c>
      <c r="L90" s="1967">
        <v>1632000</v>
      </c>
      <c r="M90" s="457">
        <v>2007</v>
      </c>
      <c r="N90" s="457" t="s">
        <v>289</v>
      </c>
      <c r="O90" s="1964">
        <f>J90*L90</f>
        <v>1632000</v>
      </c>
      <c r="P90" s="1518" t="s">
        <v>99</v>
      </c>
      <c r="Q90" s="449"/>
      <c r="R90" s="449"/>
      <c r="S90" s="457"/>
      <c r="T90" s="450">
        <v>5</v>
      </c>
      <c r="U90" s="450">
        <f t="shared" si="0"/>
        <v>5</v>
      </c>
      <c r="V90" s="451">
        <f t="shared" si="1"/>
        <v>326400</v>
      </c>
      <c r="W90" s="451">
        <f t="shared" si="2"/>
        <v>1632000</v>
      </c>
      <c r="X90" s="451">
        <f t="shared" si="3"/>
        <v>0</v>
      </c>
      <c r="Y90" s="450">
        <f t="shared" si="4"/>
        <v>5</v>
      </c>
      <c r="Z90" s="451">
        <f t="shared" si="5"/>
        <v>326400</v>
      </c>
      <c r="AA90" s="1992">
        <f t="shared" si="6"/>
        <v>1632000</v>
      </c>
      <c r="AB90" s="1992">
        <f t="shared" si="7"/>
        <v>0</v>
      </c>
      <c r="AC90" s="1383" t="b">
        <f t="shared" si="8"/>
        <v>1</v>
      </c>
      <c r="AD90" s="569"/>
      <c r="AE90" s="569"/>
      <c r="AF90" s="569"/>
      <c r="AG90" s="569"/>
      <c r="AH90" s="569"/>
      <c r="AI90" s="569"/>
      <c r="AJ90" s="569"/>
      <c r="AK90" s="569"/>
      <c r="AL90" s="569"/>
      <c r="AM90" s="569"/>
      <c r="AN90" s="569"/>
    </row>
    <row r="91" spans="1:40" ht="15" customHeight="1">
      <c r="A91" s="452" t="s">
        <v>269</v>
      </c>
      <c r="B91" s="1479">
        <v>20</v>
      </c>
      <c r="C91" s="573" t="s">
        <v>290</v>
      </c>
      <c r="D91" s="1487" t="s">
        <v>291</v>
      </c>
      <c r="E91" s="570" t="s">
        <v>300</v>
      </c>
      <c r="F91" s="446" t="s">
        <v>227</v>
      </c>
      <c r="G91" s="568" t="s">
        <v>213</v>
      </c>
      <c r="H91" s="798" t="s">
        <v>213</v>
      </c>
      <c r="I91" s="500" t="s">
        <v>221</v>
      </c>
      <c r="J91" s="589">
        <v>1</v>
      </c>
      <c r="K91" s="798" t="s">
        <v>207</v>
      </c>
      <c r="L91" s="1967">
        <v>1632000</v>
      </c>
      <c r="M91" s="798">
        <v>2007</v>
      </c>
      <c r="N91" s="798" t="s">
        <v>289</v>
      </c>
      <c r="O91" s="1964">
        <f>J91*L91</f>
        <v>1632000</v>
      </c>
      <c r="P91" s="1518" t="s">
        <v>99</v>
      </c>
      <c r="Q91" s="449"/>
      <c r="R91" s="449"/>
      <c r="S91" s="798"/>
      <c r="T91" s="450">
        <v>5</v>
      </c>
      <c r="U91" s="450">
        <f t="shared" ref="U91" si="124">2011-M91+1</f>
        <v>5</v>
      </c>
      <c r="V91" s="451">
        <f t="shared" ref="V91" si="125">O91/T91</f>
        <v>326400</v>
      </c>
      <c r="W91" s="451">
        <f t="shared" ref="W91" si="126">U91*V91</f>
        <v>1632000</v>
      </c>
      <c r="X91" s="451">
        <f t="shared" ref="X91" si="127">O91-W91</f>
        <v>0</v>
      </c>
      <c r="Y91" s="450">
        <f t="shared" ref="Y91" si="128">2011-M91+1</f>
        <v>5</v>
      </c>
      <c r="Z91" s="451">
        <f t="shared" ref="Z91" si="129">O91/T91</f>
        <v>326400</v>
      </c>
      <c r="AA91" s="1992">
        <f t="shared" ref="AA91" si="130">Y91*Z91</f>
        <v>1632000</v>
      </c>
      <c r="AB91" s="1992">
        <f t="shared" ref="AB91" si="131">O91-AA91</f>
        <v>0</v>
      </c>
      <c r="AC91" s="1383"/>
      <c r="AD91" s="569"/>
      <c r="AE91" s="569"/>
      <c r="AF91" s="569"/>
      <c r="AG91" s="569"/>
      <c r="AH91" s="569"/>
      <c r="AI91" s="569"/>
      <c r="AJ91" s="569"/>
      <c r="AK91" s="569"/>
      <c r="AL91" s="569"/>
      <c r="AM91" s="569"/>
      <c r="AN91" s="569"/>
    </row>
    <row r="92" spans="1:40" ht="15" customHeight="1">
      <c r="A92" s="452" t="s">
        <v>269</v>
      </c>
      <c r="B92" s="506">
        <v>21</v>
      </c>
      <c r="C92" s="573" t="s">
        <v>250</v>
      </c>
      <c r="D92" s="578" t="s">
        <v>293</v>
      </c>
      <c r="E92" s="567" t="s">
        <v>294</v>
      </c>
      <c r="F92" s="446" t="s">
        <v>226</v>
      </c>
      <c r="G92" s="568" t="s">
        <v>213</v>
      </c>
      <c r="H92" s="457" t="s">
        <v>213</v>
      </c>
      <c r="I92" s="500" t="s">
        <v>212</v>
      </c>
      <c r="J92" s="589">
        <v>1</v>
      </c>
      <c r="K92" s="457" t="s">
        <v>207</v>
      </c>
      <c r="L92" s="1967">
        <v>326400</v>
      </c>
      <c r="M92" s="457">
        <v>2007</v>
      </c>
      <c r="N92" s="457" t="s">
        <v>289</v>
      </c>
      <c r="O92" s="1964">
        <f>J92*L92</f>
        <v>326400</v>
      </c>
      <c r="P92" s="1518" t="s">
        <v>99</v>
      </c>
      <c r="Q92" s="449"/>
      <c r="R92" s="449"/>
      <c r="S92" s="457"/>
      <c r="T92" s="450">
        <v>5</v>
      </c>
      <c r="U92" s="450">
        <f t="shared" si="0"/>
        <v>5</v>
      </c>
      <c r="V92" s="451">
        <f t="shared" si="1"/>
        <v>65280</v>
      </c>
      <c r="W92" s="451">
        <f t="shared" si="2"/>
        <v>326400</v>
      </c>
      <c r="X92" s="451">
        <f t="shared" si="3"/>
        <v>0</v>
      </c>
      <c r="Y92" s="450">
        <f t="shared" si="4"/>
        <v>5</v>
      </c>
      <c r="Z92" s="451">
        <f t="shared" si="5"/>
        <v>65280</v>
      </c>
      <c r="AA92" s="1992">
        <f t="shared" si="6"/>
        <v>326400</v>
      </c>
      <c r="AB92" s="1992">
        <f t="shared" si="7"/>
        <v>0</v>
      </c>
      <c r="AC92" s="1383" t="b">
        <f t="shared" si="8"/>
        <v>1</v>
      </c>
      <c r="AD92" s="569"/>
      <c r="AE92" s="569"/>
      <c r="AF92" s="569"/>
      <c r="AG92" s="569"/>
      <c r="AH92" s="569"/>
      <c r="AI92" s="569"/>
      <c r="AJ92" s="569"/>
      <c r="AK92" s="569"/>
      <c r="AL92" s="569"/>
      <c r="AM92" s="569"/>
      <c r="AN92" s="569"/>
    </row>
    <row r="93" spans="1:40" ht="15" customHeight="1">
      <c r="A93" s="452" t="s">
        <v>269</v>
      </c>
      <c r="B93" s="1479">
        <v>22</v>
      </c>
      <c r="C93" s="573" t="s">
        <v>250</v>
      </c>
      <c r="D93" s="578" t="s">
        <v>293</v>
      </c>
      <c r="E93" s="567" t="s">
        <v>294</v>
      </c>
      <c r="F93" s="446" t="s">
        <v>226</v>
      </c>
      <c r="G93" s="568" t="s">
        <v>213</v>
      </c>
      <c r="H93" s="798" t="s">
        <v>213</v>
      </c>
      <c r="I93" s="500" t="s">
        <v>212</v>
      </c>
      <c r="J93" s="589">
        <v>1</v>
      </c>
      <c r="K93" s="798" t="s">
        <v>207</v>
      </c>
      <c r="L93" s="1967">
        <v>326400</v>
      </c>
      <c r="M93" s="798">
        <v>2007</v>
      </c>
      <c r="N93" s="798" t="s">
        <v>289</v>
      </c>
      <c r="O93" s="1964">
        <f t="shared" ref="O93:O95" si="132">J93*L93</f>
        <v>326400</v>
      </c>
      <c r="P93" s="1518" t="s">
        <v>99</v>
      </c>
      <c r="Q93" s="449"/>
      <c r="R93" s="449"/>
      <c r="S93" s="798"/>
      <c r="T93" s="450">
        <v>5</v>
      </c>
      <c r="U93" s="450">
        <f t="shared" ref="U93:U95" si="133">2011-M93+1</f>
        <v>5</v>
      </c>
      <c r="V93" s="451">
        <f t="shared" ref="V93:V95" si="134">O93/T93</f>
        <v>65280</v>
      </c>
      <c r="W93" s="451">
        <f t="shared" ref="W93:W95" si="135">U93*V93</f>
        <v>326400</v>
      </c>
      <c r="X93" s="451">
        <f t="shared" ref="X93:X95" si="136">O93-W93</f>
        <v>0</v>
      </c>
      <c r="Y93" s="450">
        <f t="shared" ref="Y93:Y95" si="137">2011-M93+1</f>
        <v>5</v>
      </c>
      <c r="Z93" s="451">
        <f t="shared" ref="Z93:Z95" si="138">O93/T93</f>
        <v>65280</v>
      </c>
      <c r="AA93" s="1992">
        <f t="shared" ref="AA93:AA95" si="139">Y93*Z93</f>
        <v>326400</v>
      </c>
      <c r="AB93" s="1992">
        <f t="shared" ref="AB93:AB95" si="140">O93-AA93</f>
        <v>0</v>
      </c>
      <c r="AC93" s="1383"/>
      <c r="AD93" s="569"/>
      <c r="AE93" s="569"/>
      <c r="AF93" s="569"/>
      <c r="AG93" s="569"/>
      <c r="AH93" s="569"/>
      <c r="AI93" s="569"/>
      <c r="AJ93" s="569"/>
      <c r="AK93" s="569"/>
      <c r="AL93" s="569"/>
      <c r="AM93" s="569"/>
      <c r="AN93" s="569"/>
    </row>
    <row r="94" spans="1:40" ht="15" customHeight="1">
      <c r="A94" s="452" t="s">
        <v>269</v>
      </c>
      <c r="B94" s="1479">
        <v>23</v>
      </c>
      <c r="C94" s="573" t="s">
        <v>250</v>
      </c>
      <c r="D94" s="578" t="s">
        <v>293</v>
      </c>
      <c r="E94" s="567" t="s">
        <v>294</v>
      </c>
      <c r="F94" s="446" t="s">
        <v>226</v>
      </c>
      <c r="G94" s="568" t="s">
        <v>213</v>
      </c>
      <c r="H94" s="798" t="s">
        <v>213</v>
      </c>
      <c r="I94" s="500" t="s">
        <v>212</v>
      </c>
      <c r="J94" s="589">
        <v>1</v>
      </c>
      <c r="K94" s="798" t="s">
        <v>207</v>
      </c>
      <c r="L94" s="1967">
        <v>326400</v>
      </c>
      <c r="M94" s="798">
        <v>2007</v>
      </c>
      <c r="N94" s="798" t="s">
        <v>289</v>
      </c>
      <c r="O94" s="1964">
        <f t="shared" si="132"/>
        <v>326400</v>
      </c>
      <c r="P94" s="1518" t="s">
        <v>99</v>
      </c>
      <c r="Q94" s="449"/>
      <c r="R94" s="449"/>
      <c r="S94" s="798"/>
      <c r="T94" s="450">
        <v>5</v>
      </c>
      <c r="U94" s="450">
        <f t="shared" si="133"/>
        <v>5</v>
      </c>
      <c r="V94" s="451">
        <f t="shared" si="134"/>
        <v>65280</v>
      </c>
      <c r="W94" s="451">
        <f t="shared" si="135"/>
        <v>326400</v>
      </c>
      <c r="X94" s="451">
        <f t="shared" si="136"/>
        <v>0</v>
      </c>
      <c r="Y94" s="450">
        <f t="shared" si="137"/>
        <v>5</v>
      </c>
      <c r="Z94" s="451">
        <f t="shared" si="138"/>
        <v>65280</v>
      </c>
      <c r="AA94" s="1992">
        <f t="shared" si="139"/>
        <v>326400</v>
      </c>
      <c r="AB94" s="1992">
        <f t="shared" si="140"/>
        <v>0</v>
      </c>
      <c r="AC94" s="1383"/>
      <c r="AD94" s="569"/>
      <c r="AE94" s="569"/>
      <c r="AF94" s="569"/>
      <c r="AG94" s="569"/>
      <c r="AH94" s="569"/>
      <c r="AI94" s="569"/>
      <c r="AJ94" s="569"/>
      <c r="AK94" s="569"/>
      <c r="AL94" s="569"/>
      <c r="AM94" s="569"/>
      <c r="AN94" s="569"/>
    </row>
    <row r="95" spans="1:40" ht="15" customHeight="1">
      <c r="A95" s="452" t="s">
        <v>269</v>
      </c>
      <c r="B95" s="1479">
        <v>24</v>
      </c>
      <c r="C95" s="573" t="s">
        <v>250</v>
      </c>
      <c r="D95" s="578" t="s">
        <v>293</v>
      </c>
      <c r="E95" s="567" t="s">
        <v>294</v>
      </c>
      <c r="F95" s="446" t="s">
        <v>226</v>
      </c>
      <c r="G95" s="568" t="s">
        <v>213</v>
      </c>
      <c r="H95" s="798" t="s">
        <v>213</v>
      </c>
      <c r="I95" s="500" t="s">
        <v>212</v>
      </c>
      <c r="J95" s="589">
        <v>1</v>
      </c>
      <c r="K95" s="798" t="s">
        <v>207</v>
      </c>
      <c r="L95" s="1967">
        <v>326400</v>
      </c>
      <c r="M95" s="798">
        <v>2007</v>
      </c>
      <c r="N95" s="798" t="s">
        <v>289</v>
      </c>
      <c r="O95" s="1964">
        <f t="shared" si="132"/>
        <v>326400</v>
      </c>
      <c r="P95" s="1518" t="s">
        <v>99</v>
      </c>
      <c r="Q95" s="449"/>
      <c r="R95" s="449"/>
      <c r="S95" s="798"/>
      <c r="T95" s="450">
        <v>5</v>
      </c>
      <c r="U95" s="450">
        <f t="shared" si="133"/>
        <v>5</v>
      </c>
      <c r="V95" s="451">
        <f t="shared" si="134"/>
        <v>65280</v>
      </c>
      <c r="W95" s="451">
        <f t="shared" si="135"/>
        <v>326400</v>
      </c>
      <c r="X95" s="451">
        <f t="shared" si="136"/>
        <v>0</v>
      </c>
      <c r="Y95" s="450">
        <f t="shared" si="137"/>
        <v>5</v>
      </c>
      <c r="Z95" s="451">
        <f t="shared" si="138"/>
        <v>65280</v>
      </c>
      <c r="AA95" s="1992">
        <f t="shared" si="139"/>
        <v>326400</v>
      </c>
      <c r="AB95" s="1992">
        <f t="shared" si="140"/>
        <v>0</v>
      </c>
      <c r="AC95" s="1383"/>
      <c r="AD95" s="569"/>
      <c r="AE95" s="569"/>
      <c r="AF95" s="569"/>
      <c r="AG95" s="569"/>
      <c r="AH95" s="569"/>
      <c r="AI95" s="569"/>
      <c r="AJ95" s="569"/>
      <c r="AK95" s="569"/>
      <c r="AL95" s="569"/>
      <c r="AM95" s="569"/>
      <c r="AN95" s="569"/>
    </row>
    <row r="96" spans="1:40" ht="15" customHeight="1">
      <c r="A96" s="452" t="s">
        <v>269</v>
      </c>
      <c r="B96" s="526">
        <v>25</v>
      </c>
      <c r="C96" s="573" t="s">
        <v>321</v>
      </c>
      <c r="D96" s="582" t="s">
        <v>322</v>
      </c>
      <c r="E96" s="567" t="s">
        <v>292</v>
      </c>
      <c r="F96" s="446" t="s">
        <v>313</v>
      </c>
      <c r="G96" s="457" t="s">
        <v>323</v>
      </c>
      <c r="H96" s="457" t="s">
        <v>213</v>
      </c>
      <c r="I96" s="572" t="s">
        <v>212</v>
      </c>
      <c r="J96" s="597">
        <v>1</v>
      </c>
      <c r="K96" s="457" t="s">
        <v>207</v>
      </c>
      <c r="L96" s="1967">
        <v>4080000</v>
      </c>
      <c r="M96" s="457">
        <v>2007</v>
      </c>
      <c r="N96" s="457" t="s">
        <v>289</v>
      </c>
      <c r="O96" s="1964">
        <v>4080000</v>
      </c>
      <c r="P96" s="1518" t="s">
        <v>99</v>
      </c>
      <c r="Q96" s="449"/>
      <c r="R96" s="449"/>
      <c r="S96" s="457"/>
      <c r="T96" s="450">
        <v>5</v>
      </c>
      <c r="U96" s="450">
        <f t="shared" si="0"/>
        <v>5</v>
      </c>
      <c r="V96" s="451">
        <f t="shared" si="1"/>
        <v>816000</v>
      </c>
      <c r="W96" s="451">
        <f t="shared" si="2"/>
        <v>4080000</v>
      </c>
      <c r="X96" s="451">
        <f t="shared" si="3"/>
        <v>0</v>
      </c>
      <c r="Y96" s="450">
        <f t="shared" si="4"/>
        <v>5</v>
      </c>
      <c r="Z96" s="451">
        <f t="shared" si="5"/>
        <v>816000</v>
      </c>
      <c r="AA96" s="1992">
        <f t="shared" si="6"/>
        <v>4080000</v>
      </c>
      <c r="AB96" s="1992">
        <f t="shared" si="7"/>
        <v>0</v>
      </c>
      <c r="AC96" s="1383" t="b">
        <f t="shared" si="8"/>
        <v>1</v>
      </c>
      <c r="AD96" s="569"/>
      <c r="AE96" s="569"/>
      <c r="AF96" s="569"/>
      <c r="AG96" s="569"/>
      <c r="AH96" s="569"/>
      <c r="AI96" s="569"/>
      <c r="AJ96" s="569"/>
      <c r="AK96" s="569"/>
      <c r="AL96" s="569"/>
      <c r="AM96" s="569"/>
      <c r="AN96" s="569"/>
    </row>
    <row r="97" spans="1:40" ht="15" customHeight="1">
      <c r="A97" s="452" t="s">
        <v>269</v>
      </c>
      <c r="B97" s="526">
        <v>26</v>
      </c>
      <c r="C97" s="573" t="s">
        <v>321</v>
      </c>
      <c r="D97" s="582" t="s">
        <v>322</v>
      </c>
      <c r="E97" s="567" t="s">
        <v>292</v>
      </c>
      <c r="F97" s="446" t="s">
        <v>313</v>
      </c>
      <c r="G97" s="457" t="s">
        <v>323</v>
      </c>
      <c r="H97" s="457" t="s">
        <v>213</v>
      </c>
      <c r="I97" s="500" t="s">
        <v>212</v>
      </c>
      <c r="J97" s="589">
        <v>1</v>
      </c>
      <c r="K97" s="457" t="s">
        <v>207</v>
      </c>
      <c r="L97" s="1967">
        <v>4080000</v>
      </c>
      <c r="M97" s="457">
        <v>2007</v>
      </c>
      <c r="N97" s="457" t="s">
        <v>289</v>
      </c>
      <c r="O97" s="1964">
        <v>4080000</v>
      </c>
      <c r="P97" s="1518" t="s">
        <v>99</v>
      </c>
      <c r="Q97" s="449"/>
      <c r="R97" s="449"/>
      <c r="S97" s="457"/>
      <c r="T97" s="450">
        <v>5</v>
      </c>
      <c r="U97" s="450">
        <f t="shared" si="0"/>
        <v>5</v>
      </c>
      <c r="V97" s="451">
        <f t="shared" si="1"/>
        <v>816000</v>
      </c>
      <c r="W97" s="451">
        <f t="shared" si="2"/>
        <v>4080000</v>
      </c>
      <c r="X97" s="451">
        <f t="shared" si="3"/>
        <v>0</v>
      </c>
      <c r="Y97" s="450">
        <f t="shared" si="4"/>
        <v>5</v>
      </c>
      <c r="Z97" s="451">
        <f t="shared" si="5"/>
        <v>816000</v>
      </c>
      <c r="AA97" s="1992">
        <f t="shared" si="6"/>
        <v>4080000</v>
      </c>
      <c r="AB97" s="1992">
        <f t="shared" si="7"/>
        <v>0</v>
      </c>
      <c r="AC97" s="1383" t="b">
        <f t="shared" si="8"/>
        <v>1</v>
      </c>
      <c r="AD97" s="569"/>
      <c r="AE97" s="569"/>
      <c r="AF97" s="569"/>
      <c r="AG97" s="569"/>
      <c r="AH97" s="569"/>
      <c r="AI97" s="569"/>
      <c r="AJ97" s="569"/>
      <c r="AK97" s="569"/>
      <c r="AL97" s="569"/>
      <c r="AM97" s="569"/>
      <c r="AN97" s="569"/>
    </row>
    <row r="98" spans="1:40" ht="15" customHeight="1">
      <c r="A98" s="452" t="s">
        <v>269</v>
      </c>
      <c r="B98" s="506">
        <v>27</v>
      </c>
      <c r="C98" s="573" t="s">
        <v>251</v>
      </c>
      <c r="D98" s="570" t="s">
        <v>324</v>
      </c>
      <c r="E98" s="567" t="s">
        <v>292</v>
      </c>
      <c r="F98" s="446" t="s">
        <v>325</v>
      </c>
      <c r="G98" s="457" t="s">
        <v>213</v>
      </c>
      <c r="H98" s="457" t="s">
        <v>213</v>
      </c>
      <c r="I98" s="500" t="s">
        <v>248</v>
      </c>
      <c r="J98" s="589">
        <v>1</v>
      </c>
      <c r="K98" s="457" t="s">
        <v>207</v>
      </c>
      <c r="L98" s="1967">
        <v>16320000.000000002</v>
      </c>
      <c r="M98" s="457">
        <v>2007</v>
      </c>
      <c r="N98" s="457" t="s">
        <v>289</v>
      </c>
      <c r="O98" s="1964">
        <v>16320000.000000002</v>
      </c>
      <c r="P98" s="1518" t="s">
        <v>99</v>
      </c>
      <c r="Q98" s="449"/>
      <c r="R98" s="449"/>
      <c r="S98" s="457"/>
      <c r="T98" s="450">
        <v>4</v>
      </c>
      <c r="U98" s="450">
        <f>2010-M98+1</f>
        <v>4</v>
      </c>
      <c r="V98" s="451">
        <f t="shared" si="1"/>
        <v>4080000.0000000005</v>
      </c>
      <c r="W98" s="451">
        <f t="shared" si="2"/>
        <v>16320000.000000002</v>
      </c>
      <c r="X98" s="451">
        <f t="shared" si="3"/>
        <v>0</v>
      </c>
      <c r="Y98" s="450">
        <f>2010-M98+1</f>
        <v>4</v>
      </c>
      <c r="Z98" s="451">
        <f t="shared" si="5"/>
        <v>4080000.0000000005</v>
      </c>
      <c r="AA98" s="1992">
        <f t="shared" si="6"/>
        <v>16320000.000000002</v>
      </c>
      <c r="AB98" s="1992">
        <f t="shared" si="7"/>
        <v>0</v>
      </c>
      <c r="AC98" s="1383" t="b">
        <f t="shared" si="8"/>
        <v>1</v>
      </c>
      <c r="AD98" s="569"/>
      <c r="AE98" s="569"/>
      <c r="AF98" s="569"/>
      <c r="AG98" s="569"/>
      <c r="AH98" s="569"/>
      <c r="AI98" s="569"/>
      <c r="AJ98" s="569"/>
      <c r="AK98" s="569"/>
      <c r="AL98" s="569"/>
      <c r="AM98" s="569"/>
      <c r="AN98" s="569"/>
    </row>
    <row r="99" spans="1:40" ht="15" customHeight="1">
      <c r="A99" s="452" t="s">
        <v>269</v>
      </c>
      <c r="B99" s="506">
        <v>28</v>
      </c>
      <c r="C99" s="573" t="s">
        <v>251</v>
      </c>
      <c r="D99" s="570" t="s">
        <v>324</v>
      </c>
      <c r="E99" s="567" t="s">
        <v>292</v>
      </c>
      <c r="F99" s="446" t="s">
        <v>325</v>
      </c>
      <c r="G99" s="457" t="s">
        <v>326</v>
      </c>
      <c r="H99" s="457" t="s">
        <v>213</v>
      </c>
      <c r="I99" s="500" t="s">
        <v>248</v>
      </c>
      <c r="J99" s="589">
        <v>1</v>
      </c>
      <c r="K99" s="457" t="s">
        <v>207</v>
      </c>
      <c r="L99" s="1967">
        <v>16320000.000000002</v>
      </c>
      <c r="M99" s="457">
        <v>2007</v>
      </c>
      <c r="N99" s="457" t="s">
        <v>289</v>
      </c>
      <c r="O99" s="1964">
        <v>16320000.000000002</v>
      </c>
      <c r="P99" s="1518" t="s">
        <v>99</v>
      </c>
      <c r="Q99" s="449"/>
      <c r="R99" s="449"/>
      <c r="S99" s="457"/>
      <c r="T99" s="450">
        <v>4</v>
      </c>
      <c r="U99" s="450">
        <f>2010-M99+1</f>
        <v>4</v>
      </c>
      <c r="V99" s="451">
        <f t="shared" si="1"/>
        <v>4080000.0000000005</v>
      </c>
      <c r="W99" s="451">
        <f t="shared" si="2"/>
        <v>16320000.000000002</v>
      </c>
      <c r="X99" s="451">
        <f t="shared" si="3"/>
        <v>0</v>
      </c>
      <c r="Y99" s="450">
        <f>2010-M99+1</f>
        <v>4</v>
      </c>
      <c r="Z99" s="451">
        <f t="shared" si="5"/>
        <v>4080000.0000000005</v>
      </c>
      <c r="AA99" s="1992">
        <f t="shared" si="6"/>
        <v>16320000.000000002</v>
      </c>
      <c r="AB99" s="1992">
        <f t="shared" si="7"/>
        <v>0</v>
      </c>
      <c r="AC99" s="1383" t="b">
        <f t="shared" si="8"/>
        <v>1</v>
      </c>
      <c r="AD99" s="569"/>
      <c r="AE99" s="569"/>
      <c r="AF99" s="569"/>
      <c r="AG99" s="569"/>
      <c r="AH99" s="569"/>
      <c r="AI99" s="569"/>
      <c r="AJ99" s="569"/>
      <c r="AK99" s="569"/>
      <c r="AL99" s="569"/>
      <c r="AM99" s="569"/>
      <c r="AN99" s="569"/>
    </row>
    <row r="100" spans="1:40" ht="15" customHeight="1">
      <c r="A100" s="452" t="s">
        <v>269</v>
      </c>
      <c r="B100" s="506">
        <v>29</v>
      </c>
      <c r="C100" s="573" t="s">
        <v>224</v>
      </c>
      <c r="D100" s="570" t="s">
        <v>306</v>
      </c>
      <c r="E100" s="567" t="s">
        <v>292</v>
      </c>
      <c r="F100" s="446" t="s">
        <v>313</v>
      </c>
      <c r="G100" s="457" t="s">
        <v>213</v>
      </c>
      <c r="H100" s="457" t="s">
        <v>213</v>
      </c>
      <c r="I100" s="500" t="s">
        <v>248</v>
      </c>
      <c r="J100" s="589">
        <v>1</v>
      </c>
      <c r="K100" s="457" t="s">
        <v>207</v>
      </c>
      <c r="L100" s="1967">
        <v>1632000</v>
      </c>
      <c r="M100" s="457">
        <v>2007</v>
      </c>
      <c r="N100" s="457" t="s">
        <v>289</v>
      </c>
      <c r="O100" s="1964">
        <v>1632000</v>
      </c>
      <c r="P100" s="1518" t="s">
        <v>99</v>
      </c>
      <c r="Q100" s="449"/>
      <c r="R100" s="449"/>
      <c r="S100" s="457"/>
      <c r="T100" s="450">
        <v>4</v>
      </c>
      <c r="U100" s="450">
        <f>2010-M100+1</f>
        <v>4</v>
      </c>
      <c r="V100" s="451">
        <f t="shared" si="1"/>
        <v>408000</v>
      </c>
      <c r="W100" s="451">
        <f t="shared" si="2"/>
        <v>1632000</v>
      </c>
      <c r="X100" s="451">
        <f t="shared" si="3"/>
        <v>0</v>
      </c>
      <c r="Y100" s="450">
        <f>2010-M100+1</f>
        <v>4</v>
      </c>
      <c r="Z100" s="451">
        <f t="shared" si="5"/>
        <v>408000</v>
      </c>
      <c r="AA100" s="1992">
        <f t="shared" si="6"/>
        <v>1632000</v>
      </c>
      <c r="AB100" s="1992">
        <f t="shared" si="7"/>
        <v>0</v>
      </c>
      <c r="AC100" s="1383" t="b">
        <f t="shared" si="8"/>
        <v>1</v>
      </c>
      <c r="AD100" s="569"/>
      <c r="AE100" s="569"/>
      <c r="AF100" s="569"/>
      <c r="AG100" s="569"/>
      <c r="AH100" s="569"/>
      <c r="AI100" s="569"/>
      <c r="AJ100" s="569"/>
      <c r="AK100" s="569"/>
      <c r="AL100" s="569"/>
      <c r="AM100" s="569"/>
      <c r="AN100" s="569"/>
    </row>
    <row r="101" spans="1:40" ht="15" customHeight="1">
      <c r="A101" s="452" t="s">
        <v>269</v>
      </c>
      <c r="B101" s="506">
        <v>30</v>
      </c>
      <c r="C101" s="573" t="s">
        <v>327</v>
      </c>
      <c r="D101" s="570" t="s">
        <v>328</v>
      </c>
      <c r="E101" s="570" t="s">
        <v>292</v>
      </c>
      <c r="F101" s="446" t="s">
        <v>313</v>
      </c>
      <c r="G101" s="457" t="s">
        <v>329</v>
      </c>
      <c r="H101" s="457" t="s">
        <v>213</v>
      </c>
      <c r="I101" s="500" t="s">
        <v>212</v>
      </c>
      <c r="J101" s="589">
        <v>1</v>
      </c>
      <c r="K101" s="457" t="s">
        <v>207</v>
      </c>
      <c r="L101" s="1967">
        <v>816000</v>
      </c>
      <c r="M101" s="457">
        <v>2007</v>
      </c>
      <c r="N101" s="457" t="s">
        <v>289</v>
      </c>
      <c r="O101" s="1964">
        <v>816000</v>
      </c>
      <c r="P101" s="1518" t="s">
        <v>99</v>
      </c>
      <c r="Q101" s="449"/>
      <c r="R101" s="449"/>
      <c r="S101" s="457"/>
      <c r="T101" s="450">
        <v>5</v>
      </c>
      <c r="U101" s="450">
        <f t="shared" si="0"/>
        <v>5</v>
      </c>
      <c r="V101" s="451">
        <f t="shared" si="1"/>
        <v>163200</v>
      </c>
      <c r="W101" s="451">
        <f t="shared" si="2"/>
        <v>816000</v>
      </c>
      <c r="X101" s="451">
        <f t="shared" si="3"/>
        <v>0</v>
      </c>
      <c r="Y101" s="450">
        <f t="shared" si="4"/>
        <v>5</v>
      </c>
      <c r="Z101" s="451">
        <f t="shared" si="5"/>
        <v>163200</v>
      </c>
      <c r="AA101" s="1992">
        <f t="shared" si="6"/>
        <v>816000</v>
      </c>
      <c r="AB101" s="1992">
        <f t="shared" si="7"/>
        <v>0</v>
      </c>
      <c r="AC101" s="1383" t="b">
        <f t="shared" si="8"/>
        <v>1</v>
      </c>
      <c r="AD101" s="569"/>
      <c r="AE101" s="569"/>
      <c r="AF101" s="569"/>
      <c r="AG101" s="569"/>
      <c r="AH101" s="569"/>
      <c r="AI101" s="569"/>
      <c r="AJ101" s="569"/>
      <c r="AK101" s="569"/>
      <c r="AL101" s="569"/>
      <c r="AM101" s="569"/>
      <c r="AN101" s="569"/>
    </row>
    <row r="102" spans="1:40" ht="15" customHeight="1">
      <c r="A102" s="452" t="s">
        <v>269</v>
      </c>
      <c r="B102" s="1690" t="s">
        <v>330</v>
      </c>
      <c r="C102" s="1691"/>
      <c r="D102" s="1692"/>
      <c r="E102" s="457"/>
      <c r="F102" s="446"/>
      <c r="G102" s="568"/>
      <c r="H102" s="457"/>
      <c r="I102" s="500"/>
      <c r="J102" s="589"/>
      <c r="K102" s="457"/>
      <c r="L102" s="1967"/>
      <c r="M102" s="457"/>
      <c r="N102" s="457"/>
      <c r="O102" s="1964"/>
      <c r="P102" s="457"/>
      <c r="Q102" s="449"/>
      <c r="R102" s="449"/>
      <c r="S102" s="457"/>
      <c r="T102" s="450"/>
      <c r="U102" s="450"/>
      <c r="V102" s="451"/>
      <c r="W102" s="451"/>
      <c r="X102" s="451"/>
      <c r="Y102" s="450"/>
      <c r="Z102" s="451"/>
      <c r="AA102" s="1992"/>
      <c r="AB102" s="1992"/>
      <c r="AC102" s="1383" t="b">
        <f t="shared" si="8"/>
        <v>1</v>
      </c>
      <c r="AD102" s="569"/>
      <c r="AE102" s="569"/>
      <c r="AF102" s="569"/>
      <c r="AG102" s="569"/>
      <c r="AH102" s="569"/>
      <c r="AI102" s="569"/>
      <c r="AJ102" s="569"/>
      <c r="AK102" s="569"/>
      <c r="AL102" s="569"/>
      <c r="AM102" s="569"/>
      <c r="AN102" s="569"/>
    </row>
    <row r="103" spans="1:40" ht="15" customHeight="1">
      <c r="A103" s="452" t="s">
        <v>269</v>
      </c>
      <c r="B103" s="1327">
        <v>1</v>
      </c>
      <c r="C103" s="573" t="s">
        <v>222</v>
      </c>
      <c r="D103" s="795" t="s">
        <v>287</v>
      </c>
      <c r="E103" s="567" t="s">
        <v>298</v>
      </c>
      <c r="F103" s="446" t="s">
        <v>229</v>
      </c>
      <c r="G103" s="568" t="s">
        <v>213</v>
      </c>
      <c r="H103" s="798" t="s">
        <v>244</v>
      </c>
      <c r="I103" s="500" t="s">
        <v>210</v>
      </c>
      <c r="J103" s="589">
        <v>1</v>
      </c>
      <c r="K103" s="798" t="s">
        <v>207</v>
      </c>
      <c r="L103" s="1967">
        <v>652800</v>
      </c>
      <c r="M103" s="798">
        <v>2007</v>
      </c>
      <c r="N103" s="798" t="s">
        <v>289</v>
      </c>
      <c r="O103" s="1964">
        <f>J103*L103</f>
        <v>652800</v>
      </c>
      <c r="P103" s="1518" t="s">
        <v>99</v>
      </c>
      <c r="Q103" s="449"/>
      <c r="R103" s="449"/>
      <c r="S103" s="798"/>
      <c r="T103" s="450">
        <v>5</v>
      </c>
      <c r="U103" s="450">
        <f t="shared" si="0"/>
        <v>5</v>
      </c>
      <c r="V103" s="451">
        <f t="shared" si="1"/>
        <v>130560</v>
      </c>
      <c r="W103" s="451">
        <f t="shared" si="2"/>
        <v>652800</v>
      </c>
      <c r="X103" s="451">
        <f t="shared" si="3"/>
        <v>0</v>
      </c>
      <c r="Y103" s="450">
        <f t="shared" si="4"/>
        <v>5</v>
      </c>
      <c r="Z103" s="451">
        <f t="shared" si="5"/>
        <v>130560</v>
      </c>
      <c r="AA103" s="1992">
        <f t="shared" si="6"/>
        <v>652800</v>
      </c>
      <c r="AB103" s="1992">
        <f t="shared" si="7"/>
        <v>0</v>
      </c>
      <c r="AC103" s="1383" t="b">
        <f t="shared" si="8"/>
        <v>1</v>
      </c>
      <c r="AD103" s="569"/>
      <c r="AE103" s="569"/>
      <c r="AF103" s="569"/>
      <c r="AG103" s="569"/>
      <c r="AH103" s="569"/>
      <c r="AI103" s="569"/>
      <c r="AJ103" s="569"/>
      <c r="AK103" s="569"/>
      <c r="AL103" s="569"/>
      <c r="AM103" s="569"/>
      <c r="AN103" s="569"/>
    </row>
    <row r="104" spans="1:40" ht="15" customHeight="1">
      <c r="A104" s="452" t="s">
        <v>269</v>
      </c>
      <c r="B104" s="1479">
        <v>2</v>
      </c>
      <c r="C104" s="573" t="s">
        <v>222</v>
      </c>
      <c r="D104" s="1487" t="s">
        <v>287</v>
      </c>
      <c r="E104" s="567" t="s">
        <v>298</v>
      </c>
      <c r="F104" s="446" t="s">
        <v>229</v>
      </c>
      <c r="G104" s="568" t="s">
        <v>213</v>
      </c>
      <c r="H104" s="798" t="s">
        <v>244</v>
      </c>
      <c r="I104" s="500" t="s">
        <v>210</v>
      </c>
      <c r="J104" s="589">
        <v>1</v>
      </c>
      <c r="K104" s="798" t="s">
        <v>207</v>
      </c>
      <c r="L104" s="1967">
        <v>652800</v>
      </c>
      <c r="M104" s="798">
        <v>2007</v>
      </c>
      <c r="N104" s="798" t="s">
        <v>289</v>
      </c>
      <c r="O104" s="1964">
        <f t="shared" ref="O104:O106" si="141">J104*L104</f>
        <v>652800</v>
      </c>
      <c r="P104" s="1518" t="s">
        <v>99</v>
      </c>
      <c r="Q104" s="449"/>
      <c r="R104" s="449"/>
      <c r="S104" s="798"/>
      <c r="T104" s="450">
        <v>5</v>
      </c>
      <c r="U104" s="450">
        <f t="shared" ref="U104" si="142">2011-M104+1</f>
        <v>5</v>
      </c>
      <c r="V104" s="451">
        <f t="shared" ref="V104" si="143">O104/T104</f>
        <v>130560</v>
      </c>
      <c r="W104" s="451">
        <f t="shared" ref="W104" si="144">U104*V104</f>
        <v>652800</v>
      </c>
      <c r="X104" s="451">
        <f t="shared" ref="X104" si="145">O104-W104</f>
        <v>0</v>
      </c>
      <c r="Y104" s="450">
        <f t="shared" ref="Y104" si="146">2011-M104+1</f>
        <v>5</v>
      </c>
      <c r="Z104" s="451">
        <f t="shared" ref="Z104" si="147">O104/T104</f>
        <v>130560</v>
      </c>
      <c r="AA104" s="1992">
        <f t="shared" ref="AA104" si="148">Y104*Z104</f>
        <v>652800</v>
      </c>
      <c r="AB104" s="1992">
        <f t="shared" ref="AB104" si="149">O104-AA104</f>
        <v>0</v>
      </c>
      <c r="AC104" s="1383"/>
      <c r="AD104" s="569"/>
      <c r="AE104" s="569"/>
      <c r="AF104" s="569"/>
      <c r="AG104" s="569"/>
      <c r="AH104" s="569"/>
      <c r="AI104" s="569"/>
      <c r="AJ104" s="569"/>
      <c r="AK104" s="569"/>
      <c r="AL104" s="569"/>
      <c r="AM104" s="569"/>
      <c r="AN104" s="569"/>
    </row>
    <row r="105" spans="1:40" s="1956" customFormat="1" ht="23.25" customHeight="1">
      <c r="A105" s="559" t="s">
        <v>269</v>
      </c>
      <c r="B105" s="1489">
        <v>3</v>
      </c>
      <c r="C105" s="577" t="s">
        <v>222</v>
      </c>
      <c r="D105" s="1557" t="s">
        <v>287</v>
      </c>
      <c r="E105" s="567" t="s">
        <v>298</v>
      </c>
      <c r="F105" s="1560" t="s">
        <v>229</v>
      </c>
      <c r="G105" s="568" t="s">
        <v>213</v>
      </c>
      <c r="H105" s="1560" t="s">
        <v>244</v>
      </c>
      <c r="I105" s="500" t="s">
        <v>210</v>
      </c>
      <c r="J105" s="589">
        <v>1</v>
      </c>
      <c r="K105" s="1560" t="s">
        <v>207</v>
      </c>
      <c r="L105" s="1967">
        <v>652800</v>
      </c>
      <c r="M105" s="1560">
        <v>2007</v>
      </c>
      <c r="N105" s="1560" t="s">
        <v>289</v>
      </c>
      <c r="O105" s="1964">
        <f t="shared" si="141"/>
        <v>652800</v>
      </c>
      <c r="P105" s="1560" t="s">
        <v>99</v>
      </c>
      <c r="Q105" s="603"/>
      <c r="R105" s="603"/>
      <c r="S105" s="1560"/>
      <c r="T105" s="450">
        <v>5</v>
      </c>
      <c r="U105" s="450">
        <f t="shared" ref="U105:U106" si="150">2011-M105+1</f>
        <v>5</v>
      </c>
      <c r="V105" s="451">
        <f t="shared" ref="V105:V106" si="151">O105/T105</f>
        <v>130560</v>
      </c>
      <c r="W105" s="451">
        <f t="shared" ref="W105:W106" si="152">U105*V105</f>
        <v>652800</v>
      </c>
      <c r="X105" s="451">
        <f t="shared" ref="X105:X106" si="153">O105-W105</f>
        <v>0</v>
      </c>
      <c r="Y105" s="450">
        <f t="shared" ref="Y105:Y106" si="154">2011-M105+1</f>
        <v>5</v>
      </c>
      <c r="Z105" s="451">
        <f t="shared" ref="Z105:Z106" si="155">O105/T105</f>
        <v>130560</v>
      </c>
      <c r="AA105" s="1992">
        <f t="shared" ref="AA105:AA106" si="156">Y105*Z105</f>
        <v>652800</v>
      </c>
      <c r="AB105" s="1992">
        <f t="shared" ref="AB105:AB106" si="157">O105-AA105</f>
        <v>0</v>
      </c>
      <c r="AC105" s="1954"/>
      <c r="AD105" s="1955"/>
      <c r="AE105" s="1955"/>
      <c r="AF105" s="1955"/>
      <c r="AG105" s="1955"/>
      <c r="AH105" s="1955"/>
      <c r="AI105" s="1955"/>
      <c r="AJ105" s="1955"/>
      <c r="AK105" s="1955"/>
      <c r="AL105" s="1955"/>
      <c r="AM105" s="1955"/>
      <c r="AN105" s="1955"/>
    </row>
    <row r="106" spans="1:40" s="1956" customFormat="1" ht="15" customHeight="1">
      <c r="A106" s="559" t="s">
        <v>269</v>
      </c>
      <c r="B106" s="1489">
        <v>4</v>
      </c>
      <c r="C106" s="577" t="s">
        <v>222</v>
      </c>
      <c r="D106" s="1557" t="s">
        <v>287</v>
      </c>
      <c r="E106" s="567" t="s">
        <v>298</v>
      </c>
      <c r="F106" s="1560" t="s">
        <v>229</v>
      </c>
      <c r="G106" s="568" t="s">
        <v>213</v>
      </c>
      <c r="H106" s="1560" t="s">
        <v>244</v>
      </c>
      <c r="I106" s="500" t="s">
        <v>210</v>
      </c>
      <c r="J106" s="589">
        <v>1</v>
      </c>
      <c r="K106" s="1560" t="s">
        <v>207</v>
      </c>
      <c r="L106" s="1967">
        <v>652800</v>
      </c>
      <c r="M106" s="1560">
        <v>2007</v>
      </c>
      <c r="N106" s="1560" t="s">
        <v>289</v>
      </c>
      <c r="O106" s="1964">
        <f t="shared" si="141"/>
        <v>652800</v>
      </c>
      <c r="P106" s="1560" t="s">
        <v>99</v>
      </c>
      <c r="Q106" s="603"/>
      <c r="R106" s="603"/>
      <c r="S106" s="1560"/>
      <c r="T106" s="450">
        <v>5</v>
      </c>
      <c r="U106" s="450">
        <f t="shared" si="150"/>
        <v>5</v>
      </c>
      <c r="V106" s="451">
        <f t="shared" si="151"/>
        <v>130560</v>
      </c>
      <c r="W106" s="451">
        <f t="shared" si="152"/>
        <v>652800</v>
      </c>
      <c r="X106" s="451">
        <f t="shared" si="153"/>
        <v>0</v>
      </c>
      <c r="Y106" s="450">
        <f t="shared" si="154"/>
        <v>5</v>
      </c>
      <c r="Z106" s="451">
        <f t="shared" si="155"/>
        <v>130560</v>
      </c>
      <c r="AA106" s="1992">
        <f t="shared" si="156"/>
        <v>652800</v>
      </c>
      <c r="AB106" s="1992">
        <f t="shared" si="157"/>
        <v>0</v>
      </c>
      <c r="AC106" s="1954"/>
      <c r="AD106" s="1955"/>
      <c r="AE106" s="1955"/>
      <c r="AF106" s="1955"/>
      <c r="AG106" s="1955"/>
      <c r="AH106" s="1955"/>
      <c r="AI106" s="1955"/>
      <c r="AJ106" s="1955"/>
      <c r="AK106" s="1955"/>
      <c r="AL106" s="1955"/>
      <c r="AM106" s="1955"/>
      <c r="AN106" s="1955"/>
    </row>
    <row r="107" spans="1:40" ht="15" customHeight="1">
      <c r="A107" s="452" t="s">
        <v>269</v>
      </c>
      <c r="B107" s="506">
        <v>5</v>
      </c>
      <c r="C107" s="573" t="s">
        <v>290</v>
      </c>
      <c r="D107" s="459" t="s">
        <v>291</v>
      </c>
      <c r="E107" s="567" t="s">
        <v>292</v>
      </c>
      <c r="F107" s="446" t="s">
        <v>227</v>
      </c>
      <c r="G107" s="568" t="s">
        <v>213</v>
      </c>
      <c r="H107" s="457" t="s">
        <v>213</v>
      </c>
      <c r="I107" s="500" t="s">
        <v>221</v>
      </c>
      <c r="J107" s="589">
        <v>1</v>
      </c>
      <c r="K107" s="457" t="s">
        <v>207</v>
      </c>
      <c r="L107" s="1967">
        <v>1632000</v>
      </c>
      <c r="M107" s="457">
        <v>2007</v>
      </c>
      <c r="N107" s="457" t="s">
        <v>289</v>
      </c>
      <c r="O107" s="1964">
        <v>1632000</v>
      </c>
      <c r="P107" s="1518" t="s">
        <v>99</v>
      </c>
      <c r="Q107" s="449"/>
      <c r="R107" s="449"/>
      <c r="S107" s="457"/>
      <c r="T107" s="450">
        <v>5</v>
      </c>
      <c r="U107" s="450">
        <f t="shared" si="0"/>
        <v>5</v>
      </c>
      <c r="V107" s="451">
        <f t="shared" si="1"/>
        <v>326400</v>
      </c>
      <c r="W107" s="451">
        <f t="shared" si="2"/>
        <v>1632000</v>
      </c>
      <c r="X107" s="451">
        <f t="shared" si="3"/>
        <v>0</v>
      </c>
      <c r="Y107" s="450">
        <f t="shared" si="4"/>
        <v>5</v>
      </c>
      <c r="Z107" s="451">
        <f t="shared" si="5"/>
        <v>326400</v>
      </c>
      <c r="AA107" s="1992">
        <f t="shared" si="6"/>
        <v>1632000</v>
      </c>
      <c r="AB107" s="1992">
        <f t="shared" si="7"/>
        <v>0</v>
      </c>
      <c r="AC107" s="1383" t="b">
        <f t="shared" si="8"/>
        <v>1</v>
      </c>
      <c r="AD107" s="569"/>
      <c r="AE107" s="569"/>
      <c r="AF107" s="569"/>
      <c r="AG107" s="569"/>
      <c r="AH107" s="569"/>
      <c r="AI107" s="569"/>
      <c r="AJ107" s="569"/>
      <c r="AK107" s="569"/>
      <c r="AL107" s="569"/>
      <c r="AM107" s="569"/>
      <c r="AN107" s="569"/>
    </row>
    <row r="108" spans="1:40" ht="15" customHeight="1">
      <c r="A108" s="452" t="s">
        <v>269</v>
      </c>
      <c r="B108" s="506">
        <v>6</v>
      </c>
      <c r="C108" s="573" t="s">
        <v>250</v>
      </c>
      <c r="D108" s="570" t="s">
        <v>293</v>
      </c>
      <c r="E108" s="567" t="s">
        <v>305</v>
      </c>
      <c r="F108" s="446" t="s">
        <v>226</v>
      </c>
      <c r="G108" s="568" t="s">
        <v>213</v>
      </c>
      <c r="H108" s="457" t="s">
        <v>213</v>
      </c>
      <c r="I108" s="500" t="s">
        <v>212</v>
      </c>
      <c r="J108" s="589">
        <v>1</v>
      </c>
      <c r="K108" s="457" t="s">
        <v>207</v>
      </c>
      <c r="L108" s="1967">
        <v>326400</v>
      </c>
      <c r="M108" s="457">
        <v>2007</v>
      </c>
      <c r="N108" s="457" t="s">
        <v>289</v>
      </c>
      <c r="O108" s="1964">
        <f>J108*L108</f>
        <v>326400</v>
      </c>
      <c r="P108" s="1518" t="s">
        <v>99</v>
      </c>
      <c r="Q108" s="449"/>
      <c r="R108" s="449"/>
      <c r="S108" s="457"/>
      <c r="T108" s="450">
        <v>5</v>
      </c>
      <c r="U108" s="450">
        <f t="shared" si="0"/>
        <v>5</v>
      </c>
      <c r="V108" s="451">
        <f t="shared" si="1"/>
        <v>65280</v>
      </c>
      <c r="W108" s="451">
        <f t="shared" si="2"/>
        <v>326400</v>
      </c>
      <c r="X108" s="451">
        <f t="shared" si="3"/>
        <v>0</v>
      </c>
      <c r="Y108" s="450">
        <f t="shared" si="4"/>
        <v>5</v>
      </c>
      <c r="Z108" s="451">
        <f t="shared" si="5"/>
        <v>65280</v>
      </c>
      <c r="AA108" s="1992">
        <f t="shared" si="6"/>
        <v>326400</v>
      </c>
      <c r="AB108" s="1992">
        <f t="shared" si="7"/>
        <v>0</v>
      </c>
      <c r="AC108" s="1383" t="b">
        <f t="shared" si="8"/>
        <v>1</v>
      </c>
      <c r="AD108" s="569"/>
      <c r="AE108" s="569"/>
      <c r="AF108" s="569"/>
      <c r="AG108" s="569"/>
      <c r="AH108" s="569"/>
      <c r="AI108" s="569"/>
      <c r="AJ108" s="569"/>
      <c r="AK108" s="569"/>
      <c r="AL108" s="569"/>
      <c r="AM108" s="569"/>
      <c r="AN108" s="569"/>
    </row>
    <row r="109" spans="1:40" ht="15" customHeight="1">
      <c r="A109" s="452" t="s">
        <v>269</v>
      </c>
      <c r="B109" s="1479">
        <v>7</v>
      </c>
      <c r="C109" s="573" t="s">
        <v>250</v>
      </c>
      <c r="D109" s="570" t="s">
        <v>293</v>
      </c>
      <c r="E109" s="567" t="s">
        <v>305</v>
      </c>
      <c r="F109" s="446" t="s">
        <v>226</v>
      </c>
      <c r="G109" s="568" t="s">
        <v>213</v>
      </c>
      <c r="H109" s="798" t="s">
        <v>213</v>
      </c>
      <c r="I109" s="500" t="s">
        <v>212</v>
      </c>
      <c r="J109" s="589">
        <v>1</v>
      </c>
      <c r="K109" s="798" t="s">
        <v>207</v>
      </c>
      <c r="L109" s="1967">
        <v>326400</v>
      </c>
      <c r="M109" s="798">
        <v>2007</v>
      </c>
      <c r="N109" s="798" t="s">
        <v>289</v>
      </c>
      <c r="O109" s="1964">
        <f t="shared" ref="O109:O110" si="158">J109*L109</f>
        <v>326400</v>
      </c>
      <c r="P109" s="1518" t="s">
        <v>99</v>
      </c>
      <c r="Q109" s="449"/>
      <c r="R109" s="449"/>
      <c r="S109" s="798"/>
      <c r="T109" s="450">
        <v>5</v>
      </c>
      <c r="U109" s="450">
        <f t="shared" ref="U109:U110" si="159">2011-M109+1</f>
        <v>5</v>
      </c>
      <c r="V109" s="451">
        <f t="shared" ref="V109:V110" si="160">O109/T109</f>
        <v>65280</v>
      </c>
      <c r="W109" s="451">
        <f t="shared" ref="W109:W110" si="161">U109*V109</f>
        <v>326400</v>
      </c>
      <c r="X109" s="451">
        <f t="shared" ref="X109:X110" si="162">O109-W109</f>
        <v>0</v>
      </c>
      <c r="Y109" s="450">
        <f t="shared" ref="Y109:Y110" si="163">2011-M109+1</f>
        <v>5</v>
      </c>
      <c r="Z109" s="451">
        <f t="shared" ref="Z109:Z110" si="164">O109/T109</f>
        <v>65280</v>
      </c>
      <c r="AA109" s="1992">
        <f t="shared" ref="AA109:AA110" si="165">Y109*Z109</f>
        <v>326400</v>
      </c>
      <c r="AB109" s="1992">
        <f t="shared" ref="AB109:AB110" si="166">O109-AA109</f>
        <v>0</v>
      </c>
      <c r="AC109" s="1383"/>
      <c r="AD109" s="569"/>
      <c r="AE109" s="569"/>
      <c r="AF109" s="569"/>
      <c r="AG109" s="569"/>
      <c r="AH109" s="569"/>
      <c r="AI109" s="569"/>
      <c r="AJ109" s="569"/>
      <c r="AK109" s="569"/>
      <c r="AL109" s="569"/>
      <c r="AM109" s="569"/>
      <c r="AN109" s="569"/>
    </row>
    <row r="110" spans="1:40" ht="15" customHeight="1">
      <c r="A110" s="452" t="s">
        <v>269</v>
      </c>
      <c r="B110" s="1479">
        <v>8</v>
      </c>
      <c r="C110" s="573" t="s">
        <v>250</v>
      </c>
      <c r="D110" s="570" t="s">
        <v>293</v>
      </c>
      <c r="E110" s="567" t="s">
        <v>305</v>
      </c>
      <c r="F110" s="446" t="s">
        <v>226</v>
      </c>
      <c r="G110" s="568" t="s">
        <v>213</v>
      </c>
      <c r="H110" s="798" t="s">
        <v>213</v>
      </c>
      <c r="I110" s="500" t="s">
        <v>212</v>
      </c>
      <c r="J110" s="589">
        <v>1</v>
      </c>
      <c r="K110" s="798" t="s">
        <v>207</v>
      </c>
      <c r="L110" s="1967">
        <v>326400</v>
      </c>
      <c r="M110" s="798">
        <v>2007</v>
      </c>
      <c r="N110" s="798" t="s">
        <v>289</v>
      </c>
      <c r="O110" s="1964">
        <f t="shared" si="158"/>
        <v>326400</v>
      </c>
      <c r="P110" s="1518" t="s">
        <v>99</v>
      </c>
      <c r="Q110" s="449"/>
      <c r="R110" s="449"/>
      <c r="S110" s="798"/>
      <c r="T110" s="450">
        <v>5</v>
      </c>
      <c r="U110" s="450">
        <f t="shared" si="159"/>
        <v>5</v>
      </c>
      <c r="V110" s="451">
        <f t="shared" si="160"/>
        <v>65280</v>
      </c>
      <c r="W110" s="451">
        <f t="shared" si="161"/>
        <v>326400</v>
      </c>
      <c r="X110" s="451">
        <f t="shared" si="162"/>
        <v>0</v>
      </c>
      <c r="Y110" s="450">
        <f t="shared" si="163"/>
        <v>5</v>
      </c>
      <c r="Z110" s="451">
        <f t="shared" si="164"/>
        <v>65280</v>
      </c>
      <c r="AA110" s="1992">
        <f t="shared" si="165"/>
        <v>326400</v>
      </c>
      <c r="AB110" s="1992">
        <f t="shared" si="166"/>
        <v>0</v>
      </c>
      <c r="AC110" s="1383"/>
      <c r="AD110" s="569"/>
      <c r="AE110" s="569"/>
      <c r="AF110" s="569"/>
      <c r="AG110" s="569"/>
      <c r="AH110" s="569"/>
      <c r="AI110" s="569"/>
      <c r="AJ110" s="569"/>
      <c r="AK110" s="569"/>
      <c r="AL110" s="569"/>
      <c r="AM110" s="569"/>
      <c r="AN110" s="569"/>
    </row>
    <row r="111" spans="1:40" ht="15" customHeight="1">
      <c r="A111" s="452" t="s">
        <v>269</v>
      </c>
      <c r="B111" s="506">
        <v>9</v>
      </c>
      <c r="C111" s="573" t="s">
        <v>295</v>
      </c>
      <c r="D111" s="570" t="s">
        <v>296</v>
      </c>
      <c r="E111" s="567" t="s">
        <v>292</v>
      </c>
      <c r="F111" s="446" t="s">
        <v>225</v>
      </c>
      <c r="G111" s="568" t="s">
        <v>213</v>
      </c>
      <c r="H111" s="457" t="s">
        <v>213</v>
      </c>
      <c r="I111" s="500" t="s">
        <v>212</v>
      </c>
      <c r="J111" s="589">
        <v>1</v>
      </c>
      <c r="K111" s="457" t="s">
        <v>207</v>
      </c>
      <c r="L111" s="1967">
        <v>1468800</v>
      </c>
      <c r="M111" s="457">
        <v>2007</v>
      </c>
      <c r="N111" s="457" t="s">
        <v>289</v>
      </c>
      <c r="O111" s="1964">
        <v>1468800</v>
      </c>
      <c r="P111" s="1518" t="s">
        <v>99</v>
      </c>
      <c r="Q111" s="449"/>
      <c r="R111" s="449"/>
      <c r="S111" s="457"/>
      <c r="T111" s="450">
        <v>5</v>
      </c>
      <c r="U111" s="450">
        <f t="shared" si="0"/>
        <v>5</v>
      </c>
      <c r="V111" s="451">
        <f t="shared" si="1"/>
        <v>293760</v>
      </c>
      <c r="W111" s="451">
        <f t="shared" si="2"/>
        <v>1468800</v>
      </c>
      <c r="X111" s="451">
        <f t="shared" si="3"/>
        <v>0</v>
      </c>
      <c r="Y111" s="450">
        <f t="shared" si="4"/>
        <v>5</v>
      </c>
      <c r="Z111" s="451">
        <f t="shared" si="5"/>
        <v>293760</v>
      </c>
      <c r="AA111" s="1992">
        <f t="shared" si="6"/>
        <v>1468800</v>
      </c>
      <c r="AB111" s="1992">
        <f t="shared" si="7"/>
        <v>0</v>
      </c>
      <c r="AC111" s="1383" t="b">
        <f t="shared" si="8"/>
        <v>1</v>
      </c>
      <c r="AD111" s="569"/>
      <c r="AE111" s="569"/>
      <c r="AF111" s="569"/>
      <c r="AG111" s="569"/>
      <c r="AH111" s="569"/>
      <c r="AI111" s="569"/>
      <c r="AJ111" s="569"/>
      <c r="AK111" s="569"/>
      <c r="AL111" s="569"/>
      <c r="AM111" s="569"/>
      <c r="AN111" s="569"/>
    </row>
    <row r="112" spans="1:40" ht="15" customHeight="1">
      <c r="A112" s="452"/>
      <c r="B112" s="1489"/>
      <c r="C112" s="573"/>
      <c r="D112" s="570"/>
      <c r="E112" s="567"/>
      <c r="F112" s="446"/>
      <c r="G112" s="568"/>
      <c r="H112" s="1548"/>
      <c r="I112" s="500"/>
      <c r="J112" s="589"/>
      <c r="K112" s="1548"/>
      <c r="L112" s="1967"/>
      <c r="M112" s="1548"/>
      <c r="N112" s="1548"/>
      <c r="O112" s="1964"/>
      <c r="P112" s="1548"/>
      <c r="Q112" s="449"/>
      <c r="R112" s="449"/>
      <c r="S112" s="1548"/>
      <c r="T112" s="450"/>
      <c r="U112" s="450"/>
      <c r="V112" s="451"/>
      <c r="W112" s="451"/>
      <c r="X112" s="451"/>
      <c r="Y112" s="450"/>
      <c r="Z112" s="451"/>
      <c r="AA112" s="1992"/>
      <c r="AB112" s="1992"/>
      <c r="AC112" s="1383"/>
      <c r="AD112" s="569"/>
      <c r="AE112" s="569"/>
      <c r="AF112" s="569"/>
      <c r="AG112" s="569"/>
      <c r="AH112" s="569"/>
      <c r="AI112" s="569"/>
      <c r="AJ112" s="569"/>
      <c r="AK112" s="569"/>
      <c r="AL112" s="569"/>
      <c r="AM112" s="569"/>
      <c r="AN112" s="569"/>
    </row>
    <row r="113" spans="1:40" ht="15" customHeight="1">
      <c r="A113" s="452" t="s">
        <v>270</v>
      </c>
      <c r="B113" s="447"/>
      <c r="C113" s="585" t="s">
        <v>352</v>
      </c>
      <c r="D113" s="459"/>
      <c r="E113" s="457"/>
      <c r="F113" s="446"/>
      <c r="G113" s="457"/>
      <c r="H113" s="457"/>
      <c r="I113" s="500"/>
      <c r="J113" s="589"/>
      <c r="K113" s="457"/>
      <c r="L113" s="1967"/>
      <c r="M113" s="457"/>
      <c r="N113" s="457"/>
      <c r="O113" s="1964"/>
      <c r="P113" s="457"/>
      <c r="Q113" s="449"/>
      <c r="R113" s="449"/>
      <c r="S113" s="457"/>
      <c r="T113" s="450"/>
      <c r="U113" s="450"/>
      <c r="V113" s="451"/>
      <c r="W113" s="451"/>
      <c r="X113" s="451"/>
      <c r="Y113" s="450"/>
      <c r="Z113" s="451"/>
      <c r="AA113" s="1992"/>
      <c r="AB113" s="1992"/>
      <c r="AC113" s="1383" t="b">
        <f t="shared" si="8"/>
        <v>1</v>
      </c>
      <c r="AD113" s="569"/>
      <c r="AE113" s="569"/>
      <c r="AF113" s="569"/>
      <c r="AG113" s="569"/>
      <c r="AH113" s="569"/>
      <c r="AI113" s="569"/>
      <c r="AJ113" s="569"/>
      <c r="AK113" s="569"/>
      <c r="AL113" s="569"/>
      <c r="AM113" s="569"/>
      <c r="AN113" s="569"/>
    </row>
    <row r="114" spans="1:40" ht="15" customHeight="1">
      <c r="A114" s="452" t="s">
        <v>270</v>
      </c>
      <c r="B114" s="504">
        <v>1</v>
      </c>
      <c r="C114" s="586" t="s">
        <v>331</v>
      </c>
      <c r="D114" s="570" t="s">
        <v>287</v>
      </c>
      <c r="E114" s="567" t="s">
        <v>332</v>
      </c>
      <c r="F114" s="587" t="s">
        <v>229</v>
      </c>
      <c r="G114" s="568" t="s">
        <v>213</v>
      </c>
      <c r="H114" s="457" t="s">
        <v>213</v>
      </c>
      <c r="I114" s="572" t="s">
        <v>210</v>
      </c>
      <c r="J114" s="589">
        <v>1</v>
      </c>
      <c r="K114" s="457" t="s">
        <v>207</v>
      </c>
      <c r="L114" s="1967">
        <v>1387227</v>
      </c>
      <c r="M114" s="457">
        <v>2008</v>
      </c>
      <c r="N114" s="457" t="s">
        <v>275</v>
      </c>
      <c r="O114" s="1964">
        <f>J114*L114</f>
        <v>1387227</v>
      </c>
      <c r="P114" s="457" t="s">
        <v>99</v>
      </c>
      <c r="Q114" s="449"/>
      <c r="R114" s="449"/>
      <c r="S114" s="457"/>
      <c r="T114" s="450">
        <v>5</v>
      </c>
      <c r="U114" s="450">
        <f>2012-M114+1</f>
        <v>5</v>
      </c>
      <c r="V114" s="451">
        <f>O114/T114</f>
        <v>277445.40000000002</v>
      </c>
      <c r="W114" s="451">
        <f>U114*V114</f>
        <v>1387227</v>
      </c>
      <c r="X114" s="451">
        <f>O114-W114</f>
        <v>0</v>
      </c>
      <c r="Y114" s="450">
        <f>2012-M114+1</f>
        <v>5</v>
      </c>
      <c r="Z114" s="451">
        <f>O114/T114</f>
        <v>277445.40000000002</v>
      </c>
      <c r="AA114" s="1992">
        <f>Y114*Z114</f>
        <v>1387227</v>
      </c>
      <c r="AB114" s="1992">
        <f>O114-AA114</f>
        <v>0</v>
      </c>
      <c r="AC114" s="1383" t="b">
        <f t="shared" si="8"/>
        <v>1</v>
      </c>
      <c r="AD114" s="569"/>
      <c r="AE114" s="569"/>
      <c r="AF114" s="569"/>
      <c r="AG114" s="569"/>
      <c r="AH114" s="569"/>
      <c r="AI114" s="569"/>
      <c r="AJ114" s="569"/>
      <c r="AK114" s="569"/>
      <c r="AL114" s="569"/>
      <c r="AM114" s="569"/>
      <c r="AN114" s="569"/>
    </row>
    <row r="115" spans="1:40" ht="15" customHeight="1">
      <c r="A115" s="452" t="s">
        <v>270</v>
      </c>
      <c r="B115" s="504">
        <v>2</v>
      </c>
      <c r="C115" s="586" t="s">
        <v>331</v>
      </c>
      <c r="D115" s="570" t="s">
        <v>287</v>
      </c>
      <c r="E115" s="567" t="s">
        <v>332</v>
      </c>
      <c r="F115" s="587" t="s">
        <v>229</v>
      </c>
      <c r="G115" s="568" t="s">
        <v>213</v>
      </c>
      <c r="H115" s="798" t="s">
        <v>213</v>
      </c>
      <c r="I115" s="572" t="s">
        <v>210</v>
      </c>
      <c r="J115" s="589">
        <v>1</v>
      </c>
      <c r="K115" s="798" t="s">
        <v>207</v>
      </c>
      <c r="L115" s="1967">
        <v>1387227</v>
      </c>
      <c r="M115" s="798">
        <v>2008</v>
      </c>
      <c r="N115" s="798" t="s">
        <v>275</v>
      </c>
      <c r="O115" s="1964">
        <f t="shared" ref="O115:O121" si="167">J115*L115</f>
        <v>1387227</v>
      </c>
      <c r="P115" s="798" t="s">
        <v>99</v>
      </c>
      <c r="Q115" s="449"/>
      <c r="R115" s="449"/>
      <c r="S115" s="798"/>
      <c r="T115" s="450">
        <v>5</v>
      </c>
      <c r="U115" s="450">
        <f t="shared" ref="U115:U120" si="168">2012-M115+1</f>
        <v>5</v>
      </c>
      <c r="V115" s="451">
        <f t="shared" ref="V115:V120" si="169">O115/T115</f>
        <v>277445.40000000002</v>
      </c>
      <c r="W115" s="451">
        <f t="shared" ref="W115:W120" si="170">U115*V115</f>
        <v>1387227</v>
      </c>
      <c r="X115" s="451">
        <f t="shared" ref="X115:X120" si="171">O115-W115</f>
        <v>0</v>
      </c>
      <c r="Y115" s="450">
        <f t="shared" ref="Y115:Y120" si="172">2012-M115+1</f>
        <v>5</v>
      </c>
      <c r="Z115" s="451">
        <f t="shared" ref="Z115:Z120" si="173">O115/T115</f>
        <v>277445.40000000002</v>
      </c>
      <c r="AA115" s="1992">
        <f t="shared" ref="AA115:AA120" si="174">Y115*Z115</f>
        <v>1387227</v>
      </c>
      <c r="AB115" s="1992">
        <f t="shared" ref="AB115:AB120" si="175">O115-AA115</f>
        <v>0</v>
      </c>
      <c r="AC115" s="1383"/>
      <c r="AD115" s="569"/>
      <c r="AE115" s="569"/>
      <c r="AF115" s="569"/>
      <c r="AG115" s="569"/>
      <c r="AH115" s="569"/>
      <c r="AI115" s="569"/>
      <c r="AJ115" s="569"/>
      <c r="AK115" s="569"/>
      <c r="AL115" s="569"/>
      <c r="AM115" s="569"/>
      <c r="AN115" s="569"/>
    </row>
    <row r="116" spans="1:40" ht="15" customHeight="1">
      <c r="A116" s="452" t="s">
        <v>270</v>
      </c>
      <c r="B116" s="504">
        <v>3</v>
      </c>
      <c r="C116" s="586" t="s">
        <v>331</v>
      </c>
      <c r="D116" s="570" t="s">
        <v>287</v>
      </c>
      <c r="E116" s="567" t="s">
        <v>332</v>
      </c>
      <c r="F116" s="587" t="s">
        <v>229</v>
      </c>
      <c r="G116" s="568" t="s">
        <v>213</v>
      </c>
      <c r="H116" s="798" t="s">
        <v>213</v>
      </c>
      <c r="I116" s="572" t="s">
        <v>210</v>
      </c>
      <c r="J116" s="589">
        <v>1</v>
      </c>
      <c r="K116" s="798" t="s">
        <v>207</v>
      </c>
      <c r="L116" s="1967">
        <v>1387227</v>
      </c>
      <c r="M116" s="798">
        <v>2008</v>
      </c>
      <c r="N116" s="798" t="s">
        <v>275</v>
      </c>
      <c r="O116" s="1964">
        <f t="shared" si="167"/>
        <v>1387227</v>
      </c>
      <c r="P116" s="798" t="s">
        <v>99</v>
      </c>
      <c r="Q116" s="449"/>
      <c r="R116" s="449"/>
      <c r="S116" s="798"/>
      <c r="T116" s="450">
        <v>5</v>
      </c>
      <c r="U116" s="450">
        <f t="shared" si="168"/>
        <v>5</v>
      </c>
      <c r="V116" s="451">
        <f t="shared" si="169"/>
        <v>277445.40000000002</v>
      </c>
      <c r="W116" s="451">
        <f t="shared" si="170"/>
        <v>1387227</v>
      </c>
      <c r="X116" s="451">
        <f t="shared" si="171"/>
        <v>0</v>
      </c>
      <c r="Y116" s="450">
        <f t="shared" si="172"/>
        <v>5</v>
      </c>
      <c r="Z116" s="451">
        <f t="shared" si="173"/>
        <v>277445.40000000002</v>
      </c>
      <c r="AA116" s="1992">
        <f t="shared" si="174"/>
        <v>1387227</v>
      </c>
      <c r="AB116" s="1992">
        <f t="shared" si="175"/>
        <v>0</v>
      </c>
      <c r="AC116" s="1383"/>
      <c r="AD116" s="569"/>
      <c r="AE116" s="569"/>
      <c r="AF116" s="569"/>
      <c r="AG116" s="569"/>
      <c r="AH116" s="569"/>
      <c r="AI116" s="569"/>
      <c r="AJ116" s="569"/>
      <c r="AK116" s="569"/>
      <c r="AL116" s="569"/>
      <c r="AM116" s="569"/>
      <c r="AN116" s="569"/>
    </row>
    <row r="117" spans="1:40" ht="15" customHeight="1">
      <c r="A117" s="452" t="s">
        <v>270</v>
      </c>
      <c r="B117" s="504">
        <v>4</v>
      </c>
      <c r="C117" s="586" t="s">
        <v>331</v>
      </c>
      <c r="D117" s="570" t="s">
        <v>287</v>
      </c>
      <c r="E117" s="567" t="s">
        <v>332</v>
      </c>
      <c r="F117" s="587" t="s">
        <v>229</v>
      </c>
      <c r="G117" s="568" t="s">
        <v>213</v>
      </c>
      <c r="H117" s="798" t="s">
        <v>213</v>
      </c>
      <c r="I117" s="572" t="s">
        <v>210</v>
      </c>
      <c r="J117" s="589">
        <v>1</v>
      </c>
      <c r="K117" s="798" t="s">
        <v>207</v>
      </c>
      <c r="L117" s="1967">
        <v>1387227</v>
      </c>
      <c r="M117" s="798">
        <v>2008</v>
      </c>
      <c r="N117" s="798" t="s">
        <v>275</v>
      </c>
      <c r="O117" s="1964">
        <f t="shared" si="167"/>
        <v>1387227</v>
      </c>
      <c r="P117" s="798" t="s">
        <v>99</v>
      </c>
      <c r="Q117" s="449"/>
      <c r="R117" s="449"/>
      <c r="S117" s="798"/>
      <c r="T117" s="450">
        <v>5</v>
      </c>
      <c r="U117" s="450">
        <f t="shared" si="168"/>
        <v>5</v>
      </c>
      <c r="V117" s="451">
        <f t="shared" si="169"/>
        <v>277445.40000000002</v>
      </c>
      <c r="W117" s="451">
        <f t="shared" si="170"/>
        <v>1387227</v>
      </c>
      <c r="X117" s="451">
        <f t="shared" si="171"/>
        <v>0</v>
      </c>
      <c r="Y117" s="450">
        <f t="shared" si="172"/>
        <v>5</v>
      </c>
      <c r="Z117" s="451">
        <f t="shared" si="173"/>
        <v>277445.40000000002</v>
      </c>
      <c r="AA117" s="1992">
        <f t="shared" si="174"/>
        <v>1387227</v>
      </c>
      <c r="AB117" s="1992">
        <f t="shared" si="175"/>
        <v>0</v>
      </c>
      <c r="AC117" s="1383"/>
      <c r="AD117" s="569"/>
      <c r="AE117" s="569"/>
      <c r="AF117" s="569"/>
      <c r="AG117" s="569"/>
      <c r="AH117" s="569"/>
      <c r="AI117" s="569"/>
      <c r="AJ117" s="569"/>
      <c r="AK117" s="569"/>
      <c r="AL117" s="569"/>
      <c r="AM117" s="569"/>
      <c r="AN117" s="569"/>
    </row>
    <row r="118" spans="1:40" ht="15" customHeight="1">
      <c r="A118" s="452" t="s">
        <v>270</v>
      </c>
      <c r="B118" s="504">
        <v>5</v>
      </c>
      <c r="C118" s="586" t="s">
        <v>331</v>
      </c>
      <c r="D118" s="570" t="s">
        <v>287</v>
      </c>
      <c r="E118" s="567" t="s">
        <v>332</v>
      </c>
      <c r="F118" s="587" t="s">
        <v>229</v>
      </c>
      <c r="G118" s="568" t="s">
        <v>213</v>
      </c>
      <c r="H118" s="798" t="s">
        <v>213</v>
      </c>
      <c r="I118" s="572" t="s">
        <v>210</v>
      </c>
      <c r="J118" s="589">
        <v>1</v>
      </c>
      <c r="K118" s="798" t="s">
        <v>207</v>
      </c>
      <c r="L118" s="1967">
        <v>1387227</v>
      </c>
      <c r="M118" s="798">
        <v>2008</v>
      </c>
      <c r="N118" s="798" t="s">
        <v>275</v>
      </c>
      <c r="O118" s="1964">
        <f t="shared" si="167"/>
        <v>1387227</v>
      </c>
      <c r="P118" s="798" t="s">
        <v>99</v>
      </c>
      <c r="Q118" s="449"/>
      <c r="R118" s="449"/>
      <c r="S118" s="798"/>
      <c r="T118" s="450">
        <v>5</v>
      </c>
      <c r="U118" s="450">
        <f t="shared" si="168"/>
        <v>5</v>
      </c>
      <c r="V118" s="451">
        <f t="shared" si="169"/>
        <v>277445.40000000002</v>
      </c>
      <c r="W118" s="451">
        <f t="shared" si="170"/>
        <v>1387227</v>
      </c>
      <c r="X118" s="451">
        <f t="shared" si="171"/>
        <v>0</v>
      </c>
      <c r="Y118" s="450">
        <f t="shared" si="172"/>
        <v>5</v>
      </c>
      <c r="Z118" s="451">
        <f t="shared" si="173"/>
        <v>277445.40000000002</v>
      </c>
      <c r="AA118" s="1992">
        <f t="shared" si="174"/>
        <v>1387227</v>
      </c>
      <c r="AB118" s="1992">
        <f t="shared" si="175"/>
        <v>0</v>
      </c>
      <c r="AC118" s="1383"/>
      <c r="AD118" s="569"/>
      <c r="AE118" s="569"/>
      <c r="AF118" s="569"/>
      <c r="AG118" s="569"/>
      <c r="AH118" s="569"/>
      <c r="AI118" s="569"/>
      <c r="AJ118" s="569"/>
      <c r="AK118" s="569"/>
      <c r="AL118" s="569"/>
      <c r="AM118" s="569"/>
      <c r="AN118" s="569"/>
    </row>
    <row r="119" spans="1:40" ht="15" customHeight="1">
      <c r="A119" s="452" t="s">
        <v>270</v>
      </c>
      <c r="B119" s="504">
        <v>6</v>
      </c>
      <c r="C119" s="586" t="s">
        <v>331</v>
      </c>
      <c r="D119" s="570" t="s">
        <v>287</v>
      </c>
      <c r="E119" s="567" t="s">
        <v>332</v>
      </c>
      <c r="F119" s="587" t="s">
        <v>229</v>
      </c>
      <c r="G119" s="568" t="s">
        <v>213</v>
      </c>
      <c r="H119" s="798" t="s">
        <v>213</v>
      </c>
      <c r="I119" s="572" t="s">
        <v>210</v>
      </c>
      <c r="J119" s="589">
        <v>1</v>
      </c>
      <c r="K119" s="798" t="s">
        <v>207</v>
      </c>
      <c r="L119" s="1967">
        <v>1387227</v>
      </c>
      <c r="M119" s="798">
        <v>2008</v>
      </c>
      <c r="N119" s="798" t="s">
        <v>275</v>
      </c>
      <c r="O119" s="1964">
        <f t="shared" si="167"/>
        <v>1387227</v>
      </c>
      <c r="P119" s="798" t="s">
        <v>99</v>
      </c>
      <c r="Q119" s="449"/>
      <c r="R119" s="449"/>
      <c r="S119" s="798"/>
      <c r="T119" s="450">
        <v>5</v>
      </c>
      <c r="U119" s="450">
        <f t="shared" si="168"/>
        <v>5</v>
      </c>
      <c r="V119" s="451">
        <f t="shared" si="169"/>
        <v>277445.40000000002</v>
      </c>
      <c r="W119" s="451">
        <f t="shared" si="170"/>
        <v>1387227</v>
      </c>
      <c r="X119" s="451">
        <f t="shared" si="171"/>
        <v>0</v>
      </c>
      <c r="Y119" s="450">
        <f t="shared" si="172"/>
        <v>5</v>
      </c>
      <c r="Z119" s="451">
        <f t="shared" si="173"/>
        <v>277445.40000000002</v>
      </c>
      <c r="AA119" s="1992">
        <f t="shared" si="174"/>
        <v>1387227</v>
      </c>
      <c r="AB119" s="1992">
        <f t="shared" si="175"/>
        <v>0</v>
      </c>
      <c r="AC119" s="1383"/>
      <c r="AD119" s="569"/>
      <c r="AE119" s="569"/>
      <c r="AF119" s="569"/>
      <c r="AG119" s="569"/>
      <c r="AH119" s="569"/>
      <c r="AI119" s="569"/>
      <c r="AJ119" s="569"/>
      <c r="AK119" s="569"/>
      <c r="AL119" s="569"/>
      <c r="AM119" s="569"/>
      <c r="AN119" s="569"/>
    </row>
    <row r="120" spans="1:40" ht="15" customHeight="1">
      <c r="A120" s="452" t="s">
        <v>270</v>
      </c>
      <c r="B120" s="504">
        <v>7</v>
      </c>
      <c r="C120" s="586" t="s">
        <v>331</v>
      </c>
      <c r="D120" s="570" t="s">
        <v>287</v>
      </c>
      <c r="E120" s="567" t="s">
        <v>332</v>
      </c>
      <c r="F120" s="587" t="s">
        <v>229</v>
      </c>
      <c r="G120" s="568" t="s">
        <v>213</v>
      </c>
      <c r="H120" s="798" t="s">
        <v>213</v>
      </c>
      <c r="I120" s="572" t="s">
        <v>210</v>
      </c>
      <c r="J120" s="589">
        <v>1</v>
      </c>
      <c r="K120" s="798" t="s">
        <v>207</v>
      </c>
      <c r="L120" s="1967">
        <v>1387227</v>
      </c>
      <c r="M120" s="798">
        <v>2008</v>
      </c>
      <c r="N120" s="798" t="s">
        <v>275</v>
      </c>
      <c r="O120" s="1964">
        <f t="shared" si="167"/>
        <v>1387227</v>
      </c>
      <c r="P120" s="798" t="s">
        <v>99</v>
      </c>
      <c r="Q120" s="449"/>
      <c r="R120" s="449"/>
      <c r="S120" s="798"/>
      <c r="T120" s="450">
        <v>5</v>
      </c>
      <c r="U120" s="450">
        <f t="shared" si="168"/>
        <v>5</v>
      </c>
      <c r="V120" s="451">
        <f t="shared" si="169"/>
        <v>277445.40000000002</v>
      </c>
      <c r="W120" s="451">
        <f t="shared" si="170"/>
        <v>1387227</v>
      </c>
      <c r="X120" s="451">
        <f t="shared" si="171"/>
        <v>0</v>
      </c>
      <c r="Y120" s="450">
        <f t="shared" si="172"/>
        <v>5</v>
      </c>
      <c r="Z120" s="451">
        <f t="shared" si="173"/>
        <v>277445.40000000002</v>
      </c>
      <c r="AA120" s="1992">
        <f t="shared" si="174"/>
        <v>1387227</v>
      </c>
      <c r="AB120" s="1992">
        <f t="shared" si="175"/>
        <v>0</v>
      </c>
      <c r="AC120" s="1383"/>
      <c r="AD120" s="569"/>
      <c r="AE120" s="569"/>
      <c r="AF120" s="569"/>
      <c r="AG120" s="569"/>
      <c r="AH120" s="569"/>
      <c r="AI120" s="569"/>
      <c r="AJ120" s="569"/>
      <c r="AK120" s="569"/>
      <c r="AL120" s="569"/>
      <c r="AM120" s="569"/>
      <c r="AN120" s="569"/>
    </row>
    <row r="121" spans="1:40" ht="15" customHeight="1">
      <c r="A121" s="452" t="s">
        <v>270</v>
      </c>
      <c r="B121" s="504">
        <v>8</v>
      </c>
      <c r="C121" s="586" t="s">
        <v>331</v>
      </c>
      <c r="D121" s="570" t="s">
        <v>287</v>
      </c>
      <c r="E121" s="567" t="s">
        <v>332</v>
      </c>
      <c r="F121" s="587" t="s">
        <v>229</v>
      </c>
      <c r="G121" s="568" t="s">
        <v>213</v>
      </c>
      <c r="H121" s="798" t="s">
        <v>213</v>
      </c>
      <c r="I121" s="572" t="s">
        <v>210</v>
      </c>
      <c r="J121" s="589">
        <v>1</v>
      </c>
      <c r="K121" s="798" t="s">
        <v>207</v>
      </c>
      <c r="L121" s="1967">
        <v>1387227</v>
      </c>
      <c r="M121" s="798">
        <v>2008</v>
      </c>
      <c r="N121" s="798" t="s">
        <v>275</v>
      </c>
      <c r="O121" s="1964">
        <f t="shared" si="167"/>
        <v>1387227</v>
      </c>
      <c r="P121" s="798" t="s">
        <v>99</v>
      </c>
      <c r="Q121" s="449"/>
      <c r="R121" s="449"/>
      <c r="S121" s="798"/>
      <c r="T121" s="450">
        <v>5</v>
      </c>
      <c r="U121" s="450">
        <f t="shared" ref="U121" si="176">2012-M121+1</f>
        <v>5</v>
      </c>
      <c r="V121" s="451">
        <f t="shared" ref="V121" si="177">O121/T121</f>
        <v>277445.40000000002</v>
      </c>
      <c r="W121" s="451">
        <f t="shared" ref="W121" si="178">U121*V121</f>
        <v>1387227</v>
      </c>
      <c r="X121" s="451">
        <f t="shared" ref="X121" si="179">O121-W121</f>
        <v>0</v>
      </c>
      <c r="Y121" s="450">
        <f t="shared" ref="Y121" si="180">2012-M121+1</f>
        <v>5</v>
      </c>
      <c r="Z121" s="451">
        <f t="shared" ref="Z121" si="181">O121/T121</f>
        <v>277445.40000000002</v>
      </c>
      <c r="AA121" s="1992">
        <f t="shared" ref="AA121" si="182">Y121*Z121</f>
        <v>1387227</v>
      </c>
      <c r="AB121" s="1992">
        <f t="shared" ref="AB121" si="183">O121-AA121</f>
        <v>0</v>
      </c>
      <c r="AC121" s="1383"/>
      <c r="AD121" s="569"/>
      <c r="AE121" s="569"/>
      <c r="AF121" s="569"/>
      <c r="AG121" s="569"/>
      <c r="AH121" s="569"/>
      <c r="AI121" s="569"/>
      <c r="AJ121" s="569"/>
      <c r="AK121" s="569"/>
      <c r="AL121" s="569"/>
      <c r="AM121" s="569"/>
      <c r="AN121" s="569"/>
    </row>
    <row r="122" spans="1:40" s="1384" customFormat="1" ht="15" customHeight="1">
      <c r="A122" s="1380" t="s">
        <v>270</v>
      </c>
      <c r="B122" s="1495">
        <v>9</v>
      </c>
      <c r="C122" s="1496" t="s">
        <v>333</v>
      </c>
      <c r="D122" s="1497" t="s">
        <v>293</v>
      </c>
      <c r="E122" s="1498" t="s">
        <v>334</v>
      </c>
      <c r="F122" s="1499" t="s">
        <v>226</v>
      </c>
      <c r="G122" s="1500" t="s">
        <v>213</v>
      </c>
      <c r="H122" s="1436" t="s">
        <v>213</v>
      </c>
      <c r="I122" s="1501" t="s">
        <v>212</v>
      </c>
      <c r="J122" s="1539">
        <v>1</v>
      </c>
      <c r="K122" s="1436" t="s">
        <v>207</v>
      </c>
      <c r="L122" s="1979">
        <v>715000</v>
      </c>
      <c r="M122" s="1436">
        <v>2008</v>
      </c>
      <c r="N122" s="1436" t="s">
        <v>275</v>
      </c>
      <c r="O122" s="1963">
        <f>J122*L122</f>
        <v>715000</v>
      </c>
      <c r="P122" s="1518" t="s">
        <v>99</v>
      </c>
      <c r="Q122" s="1502"/>
      <c r="R122" s="1502"/>
      <c r="S122" s="1436"/>
      <c r="T122" s="604">
        <v>5</v>
      </c>
      <c r="U122" s="604">
        <f t="shared" ref="U122:U229" si="184">2012-M122+1</f>
        <v>5</v>
      </c>
      <c r="V122" s="605">
        <f t="shared" ref="V122:V229" si="185">O122/T122</f>
        <v>143000</v>
      </c>
      <c r="W122" s="605">
        <f t="shared" ref="W122:W229" si="186">U122*V122</f>
        <v>715000</v>
      </c>
      <c r="X122" s="605">
        <f t="shared" ref="X122:X229" si="187">O122-W122</f>
        <v>0</v>
      </c>
      <c r="Y122" s="604">
        <f t="shared" ref="Y122:Y229" si="188">2012-M122+1</f>
        <v>5</v>
      </c>
      <c r="Z122" s="605">
        <f t="shared" ref="Z122:Z229" si="189">O122/T122</f>
        <v>143000</v>
      </c>
      <c r="AA122" s="1993">
        <f t="shared" ref="AA122:AA229" si="190">Y122*Z122</f>
        <v>715000</v>
      </c>
      <c r="AB122" s="1993">
        <f t="shared" ref="AB122:AB229" si="191">O122-AA122</f>
        <v>0</v>
      </c>
      <c r="AC122" s="1383" t="b">
        <f t="shared" si="8"/>
        <v>1</v>
      </c>
      <c r="AD122" s="1383"/>
      <c r="AE122" s="1383"/>
      <c r="AF122" s="1383"/>
      <c r="AG122" s="1383"/>
      <c r="AH122" s="1383"/>
      <c r="AI122" s="1383"/>
      <c r="AJ122" s="1383"/>
      <c r="AK122" s="1383"/>
      <c r="AL122" s="1383"/>
      <c r="AM122" s="1383"/>
      <c r="AN122" s="1383"/>
    </row>
    <row r="123" spans="1:40" s="1384" customFormat="1" ht="15" customHeight="1">
      <c r="A123" s="1380" t="s">
        <v>270</v>
      </c>
      <c r="B123" s="1495">
        <v>10</v>
      </c>
      <c r="C123" s="1496" t="s">
        <v>333</v>
      </c>
      <c r="D123" s="1497" t="s">
        <v>293</v>
      </c>
      <c r="E123" s="1498" t="s">
        <v>334</v>
      </c>
      <c r="F123" s="1499" t="s">
        <v>226</v>
      </c>
      <c r="G123" s="1500" t="s">
        <v>213</v>
      </c>
      <c r="H123" s="1436" t="s">
        <v>213</v>
      </c>
      <c r="I123" s="1501" t="s">
        <v>212</v>
      </c>
      <c r="J123" s="1539">
        <v>1</v>
      </c>
      <c r="K123" s="1436" t="s">
        <v>207</v>
      </c>
      <c r="L123" s="1979">
        <v>715000</v>
      </c>
      <c r="M123" s="1436">
        <v>2008</v>
      </c>
      <c r="N123" s="1436" t="s">
        <v>275</v>
      </c>
      <c r="O123" s="1963">
        <f t="shared" ref="O123:O146" si="192">J123*L123</f>
        <v>715000</v>
      </c>
      <c r="P123" s="1518" t="s">
        <v>99</v>
      </c>
      <c r="Q123" s="1502"/>
      <c r="R123" s="1502"/>
      <c r="S123" s="1436"/>
      <c r="T123" s="604">
        <v>5</v>
      </c>
      <c r="U123" s="604">
        <f t="shared" ref="U123:U146" si="193">2012-M123+1</f>
        <v>5</v>
      </c>
      <c r="V123" s="605">
        <f t="shared" ref="V123:V146" si="194">O123/T123</f>
        <v>143000</v>
      </c>
      <c r="W123" s="605">
        <f t="shared" ref="W123:W146" si="195">U123*V123</f>
        <v>715000</v>
      </c>
      <c r="X123" s="605">
        <f t="shared" ref="X123:X146" si="196">O123-W123</f>
        <v>0</v>
      </c>
      <c r="Y123" s="604">
        <f t="shared" ref="Y123:Y146" si="197">2012-M123+1</f>
        <v>5</v>
      </c>
      <c r="Z123" s="605">
        <f t="shared" ref="Z123:Z146" si="198">O123/T123</f>
        <v>143000</v>
      </c>
      <c r="AA123" s="1993">
        <f t="shared" ref="AA123:AA146" si="199">Y123*Z123</f>
        <v>715000</v>
      </c>
      <c r="AB123" s="1993">
        <f t="shared" ref="AB123:AB146" si="200">O123-AA123</f>
        <v>0</v>
      </c>
      <c r="AC123" s="1383"/>
      <c r="AD123" s="1383"/>
      <c r="AE123" s="1383"/>
      <c r="AF123" s="1383"/>
      <c r="AG123" s="1383"/>
      <c r="AH123" s="1383"/>
      <c r="AI123" s="1383"/>
      <c r="AJ123" s="1383"/>
      <c r="AK123" s="1383"/>
      <c r="AL123" s="1383"/>
      <c r="AM123" s="1383"/>
      <c r="AN123" s="1383"/>
    </row>
    <row r="124" spans="1:40" s="1384" customFormat="1" ht="15" customHeight="1">
      <c r="A124" s="1380" t="s">
        <v>270</v>
      </c>
      <c r="B124" s="1495">
        <v>11</v>
      </c>
      <c r="C124" s="1496" t="s">
        <v>333</v>
      </c>
      <c r="D124" s="1497" t="s">
        <v>293</v>
      </c>
      <c r="E124" s="1498" t="s">
        <v>334</v>
      </c>
      <c r="F124" s="1499" t="s">
        <v>226</v>
      </c>
      <c r="G124" s="1500" t="s">
        <v>213</v>
      </c>
      <c r="H124" s="1436" t="s">
        <v>213</v>
      </c>
      <c r="I124" s="1501" t="s">
        <v>212</v>
      </c>
      <c r="J124" s="1539">
        <v>1</v>
      </c>
      <c r="K124" s="1436" t="s">
        <v>207</v>
      </c>
      <c r="L124" s="1979">
        <v>715000</v>
      </c>
      <c r="M124" s="1436">
        <v>2008</v>
      </c>
      <c r="N124" s="1436" t="s">
        <v>275</v>
      </c>
      <c r="O124" s="1963">
        <f t="shared" si="192"/>
        <v>715000</v>
      </c>
      <c r="P124" s="1518" t="s">
        <v>99</v>
      </c>
      <c r="Q124" s="1502"/>
      <c r="R124" s="1502"/>
      <c r="S124" s="1436"/>
      <c r="T124" s="604">
        <v>5</v>
      </c>
      <c r="U124" s="604">
        <f t="shared" si="193"/>
        <v>5</v>
      </c>
      <c r="V124" s="605">
        <f t="shared" si="194"/>
        <v>143000</v>
      </c>
      <c r="W124" s="605">
        <f t="shared" si="195"/>
        <v>715000</v>
      </c>
      <c r="X124" s="605">
        <f t="shared" si="196"/>
        <v>0</v>
      </c>
      <c r="Y124" s="604">
        <f t="shared" si="197"/>
        <v>5</v>
      </c>
      <c r="Z124" s="605">
        <f t="shared" si="198"/>
        <v>143000</v>
      </c>
      <c r="AA124" s="1993">
        <f t="shared" si="199"/>
        <v>715000</v>
      </c>
      <c r="AB124" s="1993">
        <f t="shared" si="200"/>
        <v>0</v>
      </c>
      <c r="AC124" s="1383"/>
      <c r="AD124" s="1383"/>
      <c r="AE124" s="1383"/>
      <c r="AF124" s="1383"/>
      <c r="AG124" s="1383"/>
      <c r="AH124" s="1383"/>
      <c r="AI124" s="1383"/>
      <c r="AJ124" s="1383"/>
      <c r="AK124" s="1383"/>
      <c r="AL124" s="1383"/>
      <c r="AM124" s="1383"/>
      <c r="AN124" s="1383"/>
    </row>
    <row r="125" spans="1:40" s="1384" customFormat="1" ht="15" customHeight="1">
      <c r="A125" s="1380" t="s">
        <v>270</v>
      </c>
      <c r="B125" s="1495">
        <v>12</v>
      </c>
      <c r="C125" s="1496" t="s">
        <v>333</v>
      </c>
      <c r="D125" s="1497" t="s">
        <v>293</v>
      </c>
      <c r="E125" s="1498" t="s">
        <v>334</v>
      </c>
      <c r="F125" s="1499" t="s">
        <v>226</v>
      </c>
      <c r="G125" s="1500" t="s">
        <v>213</v>
      </c>
      <c r="H125" s="1436" t="s">
        <v>213</v>
      </c>
      <c r="I125" s="1501" t="s">
        <v>212</v>
      </c>
      <c r="J125" s="1539">
        <v>1</v>
      </c>
      <c r="K125" s="1436" t="s">
        <v>207</v>
      </c>
      <c r="L125" s="1979">
        <v>715000</v>
      </c>
      <c r="M125" s="1436">
        <v>2008</v>
      </c>
      <c r="N125" s="1436" t="s">
        <v>275</v>
      </c>
      <c r="O125" s="1963">
        <f t="shared" si="192"/>
        <v>715000</v>
      </c>
      <c r="P125" s="1518" t="s">
        <v>99</v>
      </c>
      <c r="Q125" s="1502"/>
      <c r="R125" s="1502"/>
      <c r="S125" s="1436"/>
      <c r="T125" s="604">
        <v>5</v>
      </c>
      <c r="U125" s="604">
        <f t="shared" si="193"/>
        <v>5</v>
      </c>
      <c r="V125" s="605">
        <f t="shared" si="194"/>
        <v>143000</v>
      </c>
      <c r="W125" s="605">
        <f t="shared" si="195"/>
        <v>715000</v>
      </c>
      <c r="X125" s="605">
        <f t="shared" si="196"/>
        <v>0</v>
      </c>
      <c r="Y125" s="604">
        <f t="shared" si="197"/>
        <v>5</v>
      </c>
      <c r="Z125" s="605">
        <f t="shared" si="198"/>
        <v>143000</v>
      </c>
      <c r="AA125" s="1993">
        <f t="shared" si="199"/>
        <v>715000</v>
      </c>
      <c r="AB125" s="1993">
        <f t="shared" si="200"/>
        <v>0</v>
      </c>
      <c r="AC125" s="1383"/>
      <c r="AD125" s="1383"/>
      <c r="AE125" s="1383"/>
      <c r="AF125" s="1383"/>
      <c r="AG125" s="1383"/>
      <c r="AH125" s="1383"/>
      <c r="AI125" s="1383"/>
      <c r="AJ125" s="1383"/>
      <c r="AK125" s="1383"/>
      <c r="AL125" s="1383"/>
      <c r="AM125" s="1383"/>
      <c r="AN125" s="1383"/>
    </row>
    <row r="126" spans="1:40" s="1384" customFormat="1" ht="15" customHeight="1">
      <c r="A126" s="1380" t="s">
        <v>270</v>
      </c>
      <c r="B126" s="1495">
        <v>13</v>
      </c>
      <c r="C126" s="1496" t="s">
        <v>333</v>
      </c>
      <c r="D126" s="1497" t="s">
        <v>293</v>
      </c>
      <c r="E126" s="1498" t="s">
        <v>334</v>
      </c>
      <c r="F126" s="1499" t="s">
        <v>226</v>
      </c>
      <c r="G126" s="1500" t="s">
        <v>213</v>
      </c>
      <c r="H126" s="1436" t="s">
        <v>213</v>
      </c>
      <c r="I126" s="1501" t="s">
        <v>212</v>
      </c>
      <c r="J126" s="1539">
        <v>1</v>
      </c>
      <c r="K126" s="1436" t="s">
        <v>207</v>
      </c>
      <c r="L126" s="1979">
        <v>715000</v>
      </c>
      <c r="M126" s="1436">
        <v>2008</v>
      </c>
      <c r="N126" s="1436" t="s">
        <v>275</v>
      </c>
      <c r="O126" s="1963">
        <f t="shared" si="192"/>
        <v>715000</v>
      </c>
      <c r="P126" s="1518" t="s">
        <v>99</v>
      </c>
      <c r="Q126" s="1502"/>
      <c r="R126" s="1502"/>
      <c r="S126" s="1436"/>
      <c r="T126" s="604">
        <v>5</v>
      </c>
      <c r="U126" s="604">
        <f t="shared" si="193"/>
        <v>5</v>
      </c>
      <c r="V126" s="605">
        <f t="shared" si="194"/>
        <v>143000</v>
      </c>
      <c r="W126" s="605">
        <f t="shared" si="195"/>
        <v>715000</v>
      </c>
      <c r="X126" s="605">
        <f t="shared" si="196"/>
        <v>0</v>
      </c>
      <c r="Y126" s="604">
        <f t="shared" si="197"/>
        <v>5</v>
      </c>
      <c r="Z126" s="605">
        <f t="shared" si="198"/>
        <v>143000</v>
      </c>
      <c r="AA126" s="1993">
        <f t="shared" si="199"/>
        <v>715000</v>
      </c>
      <c r="AB126" s="1993">
        <f t="shared" si="200"/>
        <v>0</v>
      </c>
      <c r="AC126" s="1383"/>
      <c r="AD126" s="1383"/>
      <c r="AE126" s="1383"/>
      <c r="AF126" s="1383"/>
      <c r="AG126" s="1383"/>
      <c r="AH126" s="1383"/>
      <c r="AI126" s="1383"/>
      <c r="AJ126" s="1383"/>
      <c r="AK126" s="1383"/>
      <c r="AL126" s="1383"/>
      <c r="AM126" s="1383"/>
      <c r="AN126" s="1383"/>
    </row>
    <row r="127" spans="1:40" s="1384" customFormat="1" ht="15" customHeight="1">
      <c r="A127" s="1380" t="s">
        <v>270</v>
      </c>
      <c r="B127" s="1495">
        <v>14</v>
      </c>
      <c r="C127" s="1496" t="s">
        <v>333</v>
      </c>
      <c r="D127" s="1497" t="s">
        <v>293</v>
      </c>
      <c r="E127" s="1498" t="s">
        <v>334</v>
      </c>
      <c r="F127" s="1499" t="s">
        <v>226</v>
      </c>
      <c r="G127" s="1500" t="s">
        <v>213</v>
      </c>
      <c r="H127" s="1436" t="s">
        <v>213</v>
      </c>
      <c r="I127" s="1501" t="s">
        <v>212</v>
      </c>
      <c r="J127" s="1539">
        <v>1</v>
      </c>
      <c r="K127" s="1436" t="s">
        <v>207</v>
      </c>
      <c r="L127" s="1979">
        <v>715000</v>
      </c>
      <c r="M127" s="1436">
        <v>2008</v>
      </c>
      <c r="N127" s="1436" t="s">
        <v>275</v>
      </c>
      <c r="O127" s="1963">
        <f t="shared" si="192"/>
        <v>715000</v>
      </c>
      <c r="P127" s="1518" t="s">
        <v>99</v>
      </c>
      <c r="Q127" s="1502"/>
      <c r="R127" s="1502"/>
      <c r="S127" s="1436"/>
      <c r="T127" s="604">
        <v>5</v>
      </c>
      <c r="U127" s="604">
        <f t="shared" si="193"/>
        <v>5</v>
      </c>
      <c r="V127" s="605">
        <f t="shared" si="194"/>
        <v>143000</v>
      </c>
      <c r="W127" s="605">
        <f t="shared" si="195"/>
        <v>715000</v>
      </c>
      <c r="X127" s="605">
        <f t="shared" si="196"/>
        <v>0</v>
      </c>
      <c r="Y127" s="604">
        <f t="shared" si="197"/>
        <v>5</v>
      </c>
      <c r="Z127" s="605">
        <f t="shared" si="198"/>
        <v>143000</v>
      </c>
      <c r="AA127" s="1993">
        <f t="shared" si="199"/>
        <v>715000</v>
      </c>
      <c r="AB127" s="1993">
        <f t="shared" si="200"/>
        <v>0</v>
      </c>
      <c r="AC127" s="1383"/>
      <c r="AD127" s="1383"/>
      <c r="AE127" s="1383"/>
      <c r="AF127" s="1383"/>
      <c r="AG127" s="1383"/>
      <c r="AH127" s="1383"/>
      <c r="AI127" s="1383"/>
      <c r="AJ127" s="1383"/>
      <c r="AK127" s="1383"/>
      <c r="AL127" s="1383"/>
      <c r="AM127" s="1383"/>
      <c r="AN127" s="1383"/>
    </row>
    <row r="128" spans="1:40" s="1384" customFormat="1" ht="15" customHeight="1">
      <c r="A128" s="1380" t="s">
        <v>270</v>
      </c>
      <c r="B128" s="1495">
        <v>15</v>
      </c>
      <c r="C128" s="1496" t="s">
        <v>333</v>
      </c>
      <c r="D128" s="1497" t="s">
        <v>293</v>
      </c>
      <c r="E128" s="1498" t="s">
        <v>334</v>
      </c>
      <c r="F128" s="1499" t="s">
        <v>226</v>
      </c>
      <c r="G128" s="1500" t="s">
        <v>213</v>
      </c>
      <c r="H128" s="1436" t="s">
        <v>213</v>
      </c>
      <c r="I128" s="1501" t="s">
        <v>212</v>
      </c>
      <c r="J128" s="1539">
        <v>1</v>
      </c>
      <c r="K128" s="1436" t="s">
        <v>207</v>
      </c>
      <c r="L128" s="1979">
        <v>715000</v>
      </c>
      <c r="M128" s="1436">
        <v>2008</v>
      </c>
      <c r="N128" s="1436" t="s">
        <v>275</v>
      </c>
      <c r="O128" s="1963">
        <f t="shared" si="192"/>
        <v>715000</v>
      </c>
      <c r="P128" s="1518" t="s">
        <v>99</v>
      </c>
      <c r="Q128" s="1502"/>
      <c r="R128" s="1502"/>
      <c r="S128" s="1436"/>
      <c r="T128" s="604">
        <v>5</v>
      </c>
      <c r="U128" s="604">
        <f t="shared" si="193"/>
        <v>5</v>
      </c>
      <c r="V128" s="605">
        <f t="shared" si="194"/>
        <v>143000</v>
      </c>
      <c r="W128" s="605">
        <f t="shared" si="195"/>
        <v>715000</v>
      </c>
      <c r="X128" s="605">
        <f t="shared" si="196"/>
        <v>0</v>
      </c>
      <c r="Y128" s="604">
        <f t="shared" si="197"/>
        <v>5</v>
      </c>
      <c r="Z128" s="605">
        <f t="shared" si="198"/>
        <v>143000</v>
      </c>
      <c r="AA128" s="1993">
        <f t="shared" si="199"/>
        <v>715000</v>
      </c>
      <c r="AB128" s="1993">
        <f t="shared" si="200"/>
        <v>0</v>
      </c>
      <c r="AC128" s="1383"/>
      <c r="AD128" s="1383"/>
      <c r="AE128" s="1383"/>
      <c r="AF128" s="1383"/>
      <c r="AG128" s="1383"/>
      <c r="AH128" s="1383"/>
      <c r="AI128" s="1383"/>
      <c r="AJ128" s="1383"/>
      <c r="AK128" s="1383"/>
      <c r="AL128" s="1383"/>
      <c r="AM128" s="1383"/>
      <c r="AN128" s="1383"/>
    </row>
    <row r="129" spans="1:40" s="1384" customFormat="1" ht="15" customHeight="1">
      <c r="A129" s="1380" t="s">
        <v>270</v>
      </c>
      <c r="B129" s="1495">
        <v>16</v>
      </c>
      <c r="C129" s="1496" t="s">
        <v>333</v>
      </c>
      <c r="D129" s="1497" t="s">
        <v>293</v>
      </c>
      <c r="E129" s="1498" t="s">
        <v>334</v>
      </c>
      <c r="F129" s="1499" t="s">
        <v>226</v>
      </c>
      <c r="G129" s="1500" t="s">
        <v>213</v>
      </c>
      <c r="H129" s="1436" t="s">
        <v>213</v>
      </c>
      <c r="I129" s="1501" t="s">
        <v>212</v>
      </c>
      <c r="J129" s="1539">
        <v>1</v>
      </c>
      <c r="K129" s="1436" t="s">
        <v>207</v>
      </c>
      <c r="L129" s="1979">
        <v>715000</v>
      </c>
      <c r="M129" s="1436">
        <v>2008</v>
      </c>
      <c r="N129" s="1436" t="s">
        <v>275</v>
      </c>
      <c r="O129" s="1963">
        <f t="shared" si="192"/>
        <v>715000</v>
      </c>
      <c r="P129" s="1518" t="s">
        <v>99</v>
      </c>
      <c r="Q129" s="1502"/>
      <c r="R129" s="1502"/>
      <c r="S129" s="1436"/>
      <c r="T129" s="604">
        <v>5</v>
      </c>
      <c r="U129" s="604">
        <f t="shared" si="193"/>
        <v>5</v>
      </c>
      <c r="V129" s="605">
        <f t="shared" si="194"/>
        <v>143000</v>
      </c>
      <c r="W129" s="605">
        <f t="shared" si="195"/>
        <v>715000</v>
      </c>
      <c r="X129" s="605">
        <f t="shared" si="196"/>
        <v>0</v>
      </c>
      <c r="Y129" s="604">
        <f t="shared" si="197"/>
        <v>5</v>
      </c>
      <c r="Z129" s="605">
        <f t="shared" si="198"/>
        <v>143000</v>
      </c>
      <c r="AA129" s="1993">
        <f t="shared" si="199"/>
        <v>715000</v>
      </c>
      <c r="AB129" s="1993">
        <f t="shared" si="200"/>
        <v>0</v>
      </c>
      <c r="AC129" s="1383"/>
      <c r="AD129" s="1383"/>
      <c r="AE129" s="1383"/>
      <c r="AF129" s="1383"/>
      <c r="AG129" s="1383"/>
      <c r="AH129" s="1383"/>
      <c r="AI129" s="1383"/>
      <c r="AJ129" s="1383"/>
      <c r="AK129" s="1383"/>
      <c r="AL129" s="1383"/>
      <c r="AM129" s="1383"/>
      <c r="AN129" s="1383"/>
    </row>
    <row r="130" spans="1:40" s="1384" customFormat="1" ht="15" customHeight="1">
      <c r="A130" s="1380" t="s">
        <v>270</v>
      </c>
      <c r="B130" s="1495">
        <v>17</v>
      </c>
      <c r="C130" s="1496" t="s">
        <v>333</v>
      </c>
      <c r="D130" s="1497" t="s">
        <v>293</v>
      </c>
      <c r="E130" s="1498" t="s">
        <v>334</v>
      </c>
      <c r="F130" s="1499" t="s">
        <v>226</v>
      </c>
      <c r="G130" s="1500" t="s">
        <v>213</v>
      </c>
      <c r="H130" s="1436" t="s">
        <v>213</v>
      </c>
      <c r="I130" s="1501" t="s">
        <v>212</v>
      </c>
      <c r="J130" s="1539">
        <v>1</v>
      </c>
      <c r="K130" s="1436" t="s">
        <v>207</v>
      </c>
      <c r="L130" s="1979">
        <v>715000</v>
      </c>
      <c r="M130" s="1436">
        <v>2008</v>
      </c>
      <c r="N130" s="1436" t="s">
        <v>275</v>
      </c>
      <c r="O130" s="1963">
        <f t="shared" si="192"/>
        <v>715000</v>
      </c>
      <c r="P130" s="1518" t="s">
        <v>99</v>
      </c>
      <c r="Q130" s="1502"/>
      <c r="R130" s="1502"/>
      <c r="S130" s="1436"/>
      <c r="T130" s="604">
        <v>5</v>
      </c>
      <c r="U130" s="604">
        <f t="shared" si="193"/>
        <v>5</v>
      </c>
      <c r="V130" s="605">
        <f t="shared" si="194"/>
        <v>143000</v>
      </c>
      <c r="W130" s="605">
        <f t="shared" si="195"/>
        <v>715000</v>
      </c>
      <c r="X130" s="605">
        <f t="shared" si="196"/>
        <v>0</v>
      </c>
      <c r="Y130" s="604">
        <f t="shared" si="197"/>
        <v>5</v>
      </c>
      <c r="Z130" s="605">
        <f t="shared" si="198"/>
        <v>143000</v>
      </c>
      <c r="AA130" s="1993">
        <f t="shared" si="199"/>
        <v>715000</v>
      </c>
      <c r="AB130" s="1993">
        <f t="shared" si="200"/>
        <v>0</v>
      </c>
      <c r="AC130" s="1383"/>
      <c r="AD130" s="1383"/>
      <c r="AE130" s="1383"/>
      <c r="AF130" s="1383"/>
      <c r="AG130" s="1383"/>
      <c r="AH130" s="1383"/>
      <c r="AI130" s="1383"/>
      <c r="AJ130" s="1383"/>
      <c r="AK130" s="1383"/>
      <c r="AL130" s="1383"/>
      <c r="AM130" s="1383"/>
      <c r="AN130" s="1383"/>
    </row>
    <row r="131" spans="1:40" s="1384" customFormat="1" ht="15" customHeight="1">
      <c r="A131" s="1380" t="s">
        <v>270</v>
      </c>
      <c r="B131" s="1495">
        <v>18</v>
      </c>
      <c r="C131" s="1496" t="s">
        <v>333</v>
      </c>
      <c r="D131" s="1497" t="s">
        <v>293</v>
      </c>
      <c r="E131" s="1498" t="s">
        <v>334</v>
      </c>
      <c r="F131" s="1499" t="s">
        <v>226</v>
      </c>
      <c r="G131" s="1500" t="s">
        <v>213</v>
      </c>
      <c r="H131" s="1436" t="s">
        <v>213</v>
      </c>
      <c r="I131" s="1501" t="s">
        <v>212</v>
      </c>
      <c r="J131" s="1539">
        <v>1</v>
      </c>
      <c r="K131" s="1436" t="s">
        <v>207</v>
      </c>
      <c r="L131" s="1979">
        <v>715000</v>
      </c>
      <c r="M131" s="1436">
        <v>2008</v>
      </c>
      <c r="N131" s="1436" t="s">
        <v>275</v>
      </c>
      <c r="O131" s="1963">
        <f t="shared" si="192"/>
        <v>715000</v>
      </c>
      <c r="P131" s="1518" t="s">
        <v>99</v>
      </c>
      <c r="Q131" s="1502"/>
      <c r="R131" s="1502"/>
      <c r="S131" s="1436"/>
      <c r="T131" s="604">
        <v>5</v>
      </c>
      <c r="U131" s="604">
        <f t="shared" si="193"/>
        <v>5</v>
      </c>
      <c r="V131" s="605">
        <f t="shared" si="194"/>
        <v>143000</v>
      </c>
      <c r="W131" s="605">
        <f t="shared" si="195"/>
        <v>715000</v>
      </c>
      <c r="X131" s="605">
        <f t="shared" si="196"/>
        <v>0</v>
      </c>
      <c r="Y131" s="604">
        <f t="shared" si="197"/>
        <v>5</v>
      </c>
      <c r="Z131" s="605">
        <f t="shared" si="198"/>
        <v>143000</v>
      </c>
      <c r="AA131" s="1993">
        <f t="shared" si="199"/>
        <v>715000</v>
      </c>
      <c r="AB131" s="1993">
        <f t="shared" si="200"/>
        <v>0</v>
      </c>
      <c r="AC131" s="1383"/>
      <c r="AD131" s="1383"/>
      <c r="AE131" s="1383"/>
      <c r="AF131" s="1383"/>
      <c r="AG131" s="1383"/>
      <c r="AH131" s="1383"/>
      <c r="AI131" s="1383"/>
      <c r="AJ131" s="1383"/>
      <c r="AK131" s="1383"/>
      <c r="AL131" s="1383"/>
      <c r="AM131" s="1383"/>
      <c r="AN131" s="1383"/>
    </row>
    <row r="132" spans="1:40" s="1384" customFormat="1" ht="15" customHeight="1">
      <c r="A132" s="1380" t="s">
        <v>270</v>
      </c>
      <c r="B132" s="1495">
        <v>19</v>
      </c>
      <c r="C132" s="1496" t="s">
        <v>333</v>
      </c>
      <c r="D132" s="1497" t="s">
        <v>293</v>
      </c>
      <c r="E132" s="1498" t="s">
        <v>334</v>
      </c>
      <c r="F132" s="1499" t="s">
        <v>226</v>
      </c>
      <c r="G132" s="1500" t="s">
        <v>213</v>
      </c>
      <c r="H132" s="1436" t="s">
        <v>213</v>
      </c>
      <c r="I132" s="1501" t="s">
        <v>212</v>
      </c>
      <c r="J132" s="1539">
        <v>1</v>
      </c>
      <c r="K132" s="1436" t="s">
        <v>207</v>
      </c>
      <c r="L132" s="1979">
        <v>715000</v>
      </c>
      <c r="M132" s="1436">
        <v>2008</v>
      </c>
      <c r="N132" s="1436" t="s">
        <v>275</v>
      </c>
      <c r="O132" s="1963">
        <f t="shared" si="192"/>
        <v>715000</v>
      </c>
      <c r="P132" s="1518" t="s">
        <v>99</v>
      </c>
      <c r="Q132" s="1502"/>
      <c r="R132" s="1502"/>
      <c r="S132" s="1436"/>
      <c r="T132" s="604">
        <v>5</v>
      </c>
      <c r="U132" s="604">
        <f t="shared" si="193"/>
        <v>5</v>
      </c>
      <c r="V132" s="605">
        <f t="shared" si="194"/>
        <v>143000</v>
      </c>
      <c r="W132" s="605">
        <f t="shared" si="195"/>
        <v>715000</v>
      </c>
      <c r="X132" s="605">
        <f t="shared" si="196"/>
        <v>0</v>
      </c>
      <c r="Y132" s="604">
        <f t="shared" si="197"/>
        <v>5</v>
      </c>
      <c r="Z132" s="605">
        <f t="shared" si="198"/>
        <v>143000</v>
      </c>
      <c r="AA132" s="1993">
        <f t="shared" si="199"/>
        <v>715000</v>
      </c>
      <c r="AB132" s="1993">
        <f t="shared" si="200"/>
        <v>0</v>
      </c>
      <c r="AC132" s="1383"/>
      <c r="AD132" s="1383"/>
      <c r="AE132" s="1383"/>
      <c r="AF132" s="1383"/>
      <c r="AG132" s="1383"/>
      <c r="AH132" s="1383"/>
      <c r="AI132" s="1383"/>
      <c r="AJ132" s="1383"/>
      <c r="AK132" s="1383"/>
      <c r="AL132" s="1383"/>
      <c r="AM132" s="1383"/>
      <c r="AN132" s="1383"/>
    </row>
    <row r="133" spans="1:40" s="1384" customFormat="1" ht="15" customHeight="1">
      <c r="A133" s="1380" t="s">
        <v>270</v>
      </c>
      <c r="B133" s="1495">
        <v>20</v>
      </c>
      <c r="C133" s="1496" t="s">
        <v>333</v>
      </c>
      <c r="D133" s="1497" t="s">
        <v>293</v>
      </c>
      <c r="E133" s="1498" t="s">
        <v>334</v>
      </c>
      <c r="F133" s="1499" t="s">
        <v>226</v>
      </c>
      <c r="G133" s="1500" t="s">
        <v>213</v>
      </c>
      <c r="H133" s="1436" t="s">
        <v>213</v>
      </c>
      <c r="I133" s="1501" t="s">
        <v>212</v>
      </c>
      <c r="J133" s="1539">
        <v>1</v>
      </c>
      <c r="K133" s="1436" t="s">
        <v>207</v>
      </c>
      <c r="L133" s="1979">
        <v>715000</v>
      </c>
      <c r="M133" s="1436">
        <v>2008</v>
      </c>
      <c r="N133" s="1436" t="s">
        <v>275</v>
      </c>
      <c r="O133" s="1963">
        <f t="shared" si="192"/>
        <v>715000</v>
      </c>
      <c r="P133" s="1518" t="s">
        <v>99</v>
      </c>
      <c r="Q133" s="1502"/>
      <c r="R133" s="1502"/>
      <c r="S133" s="1436"/>
      <c r="T133" s="604">
        <v>5</v>
      </c>
      <c r="U133" s="604">
        <f t="shared" si="193"/>
        <v>5</v>
      </c>
      <c r="V133" s="605">
        <f t="shared" si="194"/>
        <v>143000</v>
      </c>
      <c r="W133" s="605">
        <f t="shared" si="195"/>
        <v>715000</v>
      </c>
      <c r="X133" s="605">
        <f t="shared" si="196"/>
        <v>0</v>
      </c>
      <c r="Y133" s="604">
        <f t="shared" si="197"/>
        <v>5</v>
      </c>
      <c r="Z133" s="605">
        <f t="shared" si="198"/>
        <v>143000</v>
      </c>
      <c r="AA133" s="1993">
        <f t="shared" si="199"/>
        <v>715000</v>
      </c>
      <c r="AB133" s="1993">
        <f t="shared" si="200"/>
        <v>0</v>
      </c>
      <c r="AC133" s="1383"/>
      <c r="AD133" s="1383"/>
      <c r="AE133" s="1383"/>
      <c r="AF133" s="1383"/>
      <c r="AG133" s="1383"/>
      <c r="AH133" s="1383"/>
      <c r="AI133" s="1383"/>
      <c r="AJ133" s="1383"/>
      <c r="AK133" s="1383"/>
      <c r="AL133" s="1383"/>
      <c r="AM133" s="1383"/>
      <c r="AN133" s="1383"/>
    </row>
    <row r="134" spans="1:40" s="1384" customFormat="1" ht="15" customHeight="1">
      <c r="A134" s="1380" t="s">
        <v>270</v>
      </c>
      <c r="B134" s="1495">
        <v>21</v>
      </c>
      <c r="C134" s="1496" t="s">
        <v>333</v>
      </c>
      <c r="D134" s="1497" t="s">
        <v>293</v>
      </c>
      <c r="E134" s="1498" t="s">
        <v>334</v>
      </c>
      <c r="F134" s="1499" t="s">
        <v>226</v>
      </c>
      <c r="G134" s="1500" t="s">
        <v>213</v>
      </c>
      <c r="H134" s="1436" t="s">
        <v>213</v>
      </c>
      <c r="I134" s="1501" t="s">
        <v>212</v>
      </c>
      <c r="J134" s="1539">
        <v>1</v>
      </c>
      <c r="K134" s="1436" t="s">
        <v>207</v>
      </c>
      <c r="L134" s="1979">
        <v>715000</v>
      </c>
      <c r="M134" s="1436">
        <v>2008</v>
      </c>
      <c r="N134" s="1436" t="s">
        <v>275</v>
      </c>
      <c r="O134" s="1963">
        <f t="shared" si="192"/>
        <v>715000</v>
      </c>
      <c r="P134" s="1518" t="s">
        <v>99</v>
      </c>
      <c r="Q134" s="1502"/>
      <c r="R134" s="1502"/>
      <c r="S134" s="1436"/>
      <c r="T134" s="604">
        <v>5</v>
      </c>
      <c r="U134" s="604">
        <f t="shared" si="193"/>
        <v>5</v>
      </c>
      <c r="V134" s="605">
        <f t="shared" si="194"/>
        <v>143000</v>
      </c>
      <c r="W134" s="605">
        <f t="shared" si="195"/>
        <v>715000</v>
      </c>
      <c r="X134" s="605">
        <f t="shared" si="196"/>
        <v>0</v>
      </c>
      <c r="Y134" s="604">
        <f t="shared" si="197"/>
        <v>5</v>
      </c>
      <c r="Z134" s="605">
        <f t="shared" si="198"/>
        <v>143000</v>
      </c>
      <c r="AA134" s="1993">
        <f t="shared" si="199"/>
        <v>715000</v>
      </c>
      <c r="AB134" s="1993">
        <f t="shared" si="200"/>
        <v>0</v>
      </c>
      <c r="AC134" s="1383"/>
      <c r="AD134" s="1383"/>
      <c r="AE134" s="1383"/>
      <c r="AF134" s="1383"/>
      <c r="AG134" s="1383"/>
      <c r="AH134" s="1383"/>
      <c r="AI134" s="1383"/>
      <c r="AJ134" s="1383"/>
      <c r="AK134" s="1383"/>
      <c r="AL134" s="1383"/>
      <c r="AM134" s="1383"/>
      <c r="AN134" s="1383"/>
    </row>
    <row r="135" spans="1:40" s="1384" customFormat="1" ht="15" customHeight="1">
      <c r="A135" s="1380" t="s">
        <v>270</v>
      </c>
      <c r="B135" s="1495">
        <v>22</v>
      </c>
      <c r="C135" s="1496" t="s">
        <v>333</v>
      </c>
      <c r="D135" s="1497" t="s">
        <v>293</v>
      </c>
      <c r="E135" s="1498" t="s">
        <v>334</v>
      </c>
      <c r="F135" s="1499" t="s">
        <v>226</v>
      </c>
      <c r="G135" s="1500" t="s">
        <v>213</v>
      </c>
      <c r="H135" s="1436" t="s">
        <v>213</v>
      </c>
      <c r="I135" s="1501" t="s">
        <v>212</v>
      </c>
      <c r="J135" s="1539">
        <v>1</v>
      </c>
      <c r="K135" s="1436" t="s">
        <v>207</v>
      </c>
      <c r="L135" s="1979">
        <v>715000</v>
      </c>
      <c r="M135" s="1436">
        <v>2008</v>
      </c>
      <c r="N135" s="1436" t="s">
        <v>275</v>
      </c>
      <c r="O135" s="1963">
        <f t="shared" si="192"/>
        <v>715000</v>
      </c>
      <c r="P135" s="1518" t="s">
        <v>99</v>
      </c>
      <c r="Q135" s="1502"/>
      <c r="R135" s="1502"/>
      <c r="S135" s="1436"/>
      <c r="T135" s="604">
        <v>5</v>
      </c>
      <c r="U135" s="604">
        <f t="shared" si="193"/>
        <v>5</v>
      </c>
      <c r="V135" s="605">
        <f t="shared" si="194"/>
        <v>143000</v>
      </c>
      <c r="W135" s="605">
        <f t="shared" si="195"/>
        <v>715000</v>
      </c>
      <c r="X135" s="605">
        <f t="shared" si="196"/>
        <v>0</v>
      </c>
      <c r="Y135" s="604">
        <f t="shared" si="197"/>
        <v>5</v>
      </c>
      <c r="Z135" s="605">
        <f t="shared" si="198"/>
        <v>143000</v>
      </c>
      <c r="AA135" s="1993">
        <f t="shared" si="199"/>
        <v>715000</v>
      </c>
      <c r="AB135" s="1993">
        <f t="shared" si="200"/>
        <v>0</v>
      </c>
      <c r="AC135" s="1383"/>
      <c r="AD135" s="1383"/>
      <c r="AE135" s="1383"/>
      <c r="AF135" s="1383"/>
      <c r="AG135" s="1383"/>
      <c r="AH135" s="1383"/>
      <c r="AI135" s="1383"/>
      <c r="AJ135" s="1383"/>
      <c r="AK135" s="1383"/>
      <c r="AL135" s="1383"/>
      <c r="AM135" s="1383"/>
      <c r="AN135" s="1383"/>
    </row>
    <row r="136" spans="1:40" s="1384" customFormat="1" ht="15" customHeight="1">
      <c r="A136" s="1380" t="s">
        <v>270</v>
      </c>
      <c r="B136" s="1495">
        <v>23</v>
      </c>
      <c r="C136" s="1496" t="s">
        <v>333</v>
      </c>
      <c r="D136" s="1497" t="s">
        <v>293</v>
      </c>
      <c r="E136" s="1498" t="s">
        <v>334</v>
      </c>
      <c r="F136" s="1499" t="s">
        <v>226</v>
      </c>
      <c r="G136" s="1500" t="s">
        <v>213</v>
      </c>
      <c r="H136" s="1436" t="s">
        <v>213</v>
      </c>
      <c r="I136" s="1501" t="s">
        <v>212</v>
      </c>
      <c r="J136" s="1539">
        <v>1</v>
      </c>
      <c r="K136" s="1436" t="s">
        <v>207</v>
      </c>
      <c r="L136" s="1979">
        <v>715000</v>
      </c>
      <c r="M136" s="1436">
        <v>2008</v>
      </c>
      <c r="N136" s="1436" t="s">
        <v>275</v>
      </c>
      <c r="O136" s="1963">
        <f t="shared" si="192"/>
        <v>715000</v>
      </c>
      <c r="P136" s="1518" t="s">
        <v>99</v>
      </c>
      <c r="Q136" s="1502"/>
      <c r="R136" s="1502"/>
      <c r="S136" s="1436"/>
      <c r="T136" s="604">
        <v>5</v>
      </c>
      <c r="U136" s="604">
        <f t="shared" si="193"/>
        <v>5</v>
      </c>
      <c r="V136" s="605">
        <f t="shared" si="194"/>
        <v>143000</v>
      </c>
      <c r="W136" s="605">
        <f t="shared" si="195"/>
        <v>715000</v>
      </c>
      <c r="X136" s="605">
        <f t="shared" si="196"/>
        <v>0</v>
      </c>
      <c r="Y136" s="604">
        <f t="shared" si="197"/>
        <v>5</v>
      </c>
      <c r="Z136" s="605">
        <f t="shared" si="198"/>
        <v>143000</v>
      </c>
      <c r="AA136" s="1993">
        <f t="shared" si="199"/>
        <v>715000</v>
      </c>
      <c r="AB136" s="1993">
        <f t="shared" si="200"/>
        <v>0</v>
      </c>
      <c r="AC136" s="1383"/>
      <c r="AD136" s="1383"/>
      <c r="AE136" s="1383"/>
      <c r="AF136" s="1383"/>
      <c r="AG136" s="1383"/>
      <c r="AH136" s="1383"/>
      <c r="AI136" s="1383"/>
      <c r="AJ136" s="1383"/>
      <c r="AK136" s="1383"/>
      <c r="AL136" s="1383"/>
      <c r="AM136" s="1383"/>
      <c r="AN136" s="1383"/>
    </row>
    <row r="137" spans="1:40" s="1384" customFormat="1" ht="15" customHeight="1">
      <c r="A137" s="1380" t="s">
        <v>270</v>
      </c>
      <c r="B137" s="1495">
        <v>24</v>
      </c>
      <c r="C137" s="1496" t="s">
        <v>333</v>
      </c>
      <c r="D137" s="1497" t="s">
        <v>293</v>
      </c>
      <c r="E137" s="1498" t="s">
        <v>334</v>
      </c>
      <c r="F137" s="1499" t="s">
        <v>226</v>
      </c>
      <c r="G137" s="1500" t="s">
        <v>213</v>
      </c>
      <c r="H137" s="1436" t="s">
        <v>213</v>
      </c>
      <c r="I137" s="1501" t="s">
        <v>212</v>
      </c>
      <c r="J137" s="1539">
        <v>1</v>
      </c>
      <c r="K137" s="1436" t="s">
        <v>207</v>
      </c>
      <c r="L137" s="1979">
        <v>715000</v>
      </c>
      <c r="M137" s="1436">
        <v>2008</v>
      </c>
      <c r="N137" s="1436" t="s">
        <v>275</v>
      </c>
      <c r="O137" s="1963">
        <f t="shared" si="192"/>
        <v>715000</v>
      </c>
      <c r="P137" s="1518" t="s">
        <v>99</v>
      </c>
      <c r="Q137" s="1502"/>
      <c r="R137" s="1502"/>
      <c r="S137" s="1436"/>
      <c r="T137" s="604">
        <v>5</v>
      </c>
      <c r="U137" s="604">
        <f t="shared" si="193"/>
        <v>5</v>
      </c>
      <c r="V137" s="605">
        <f t="shared" si="194"/>
        <v>143000</v>
      </c>
      <c r="W137" s="605">
        <f t="shared" si="195"/>
        <v>715000</v>
      </c>
      <c r="X137" s="605">
        <f t="shared" si="196"/>
        <v>0</v>
      </c>
      <c r="Y137" s="604">
        <f t="shared" si="197"/>
        <v>5</v>
      </c>
      <c r="Z137" s="605">
        <f t="shared" si="198"/>
        <v>143000</v>
      </c>
      <c r="AA137" s="1993">
        <f t="shared" si="199"/>
        <v>715000</v>
      </c>
      <c r="AB137" s="1993">
        <f t="shared" si="200"/>
        <v>0</v>
      </c>
      <c r="AC137" s="1383"/>
      <c r="AD137" s="1383"/>
      <c r="AE137" s="1383"/>
      <c r="AF137" s="1383"/>
      <c r="AG137" s="1383"/>
      <c r="AH137" s="1383"/>
      <c r="AI137" s="1383"/>
      <c r="AJ137" s="1383"/>
      <c r="AK137" s="1383"/>
      <c r="AL137" s="1383"/>
      <c r="AM137" s="1383"/>
      <c r="AN137" s="1383"/>
    </row>
    <row r="138" spans="1:40" s="1384" customFormat="1" ht="15" customHeight="1">
      <c r="A138" s="1380" t="s">
        <v>270</v>
      </c>
      <c r="B138" s="1495">
        <v>25</v>
      </c>
      <c r="C138" s="1496" t="s">
        <v>333</v>
      </c>
      <c r="D138" s="1497" t="s">
        <v>293</v>
      </c>
      <c r="E138" s="1498" t="s">
        <v>334</v>
      </c>
      <c r="F138" s="1499" t="s">
        <v>226</v>
      </c>
      <c r="G138" s="1500" t="s">
        <v>213</v>
      </c>
      <c r="H138" s="1436" t="s">
        <v>213</v>
      </c>
      <c r="I138" s="1501" t="s">
        <v>212</v>
      </c>
      <c r="J138" s="1539">
        <v>1</v>
      </c>
      <c r="K138" s="1436" t="s">
        <v>207</v>
      </c>
      <c r="L138" s="1979">
        <v>715000</v>
      </c>
      <c r="M138" s="1436">
        <v>2008</v>
      </c>
      <c r="N138" s="1436" t="s">
        <v>275</v>
      </c>
      <c r="O138" s="1963">
        <f t="shared" si="192"/>
        <v>715000</v>
      </c>
      <c r="P138" s="1518" t="s">
        <v>99</v>
      </c>
      <c r="Q138" s="1502"/>
      <c r="R138" s="1502"/>
      <c r="S138" s="1436"/>
      <c r="T138" s="604">
        <v>5</v>
      </c>
      <c r="U138" s="604">
        <f t="shared" si="193"/>
        <v>5</v>
      </c>
      <c r="V138" s="605">
        <f t="shared" si="194"/>
        <v>143000</v>
      </c>
      <c r="W138" s="605">
        <f t="shared" si="195"/>
        <v>715000</v>
      </c>
      <c r="X138" s="605">
        <f t="shared" si="196"/>
        <v>0</v>
      </c>
      <c r="Y138" s="604">
        <f t="shared" si="197"/>
        <v>5</v>
      </c>
      <c r="Z138" s="605">
        <f t="shared" si="198"/>
        <v>143000</v>
      </c>
      <c r="AA138" s="1993">
        <f t="shared" si="199"/>
        <v>715000</v>
      </c>
      <c r="AB138" s="1993">
        <f t="shared" si="200"/>
        <v>0</v>
      </c>
      <c r="AC138" s="1383"/>
      <c r="AD138" s="1383"/>
      <c r="AE138" s="1383"/>
      <c r="AF138" s="1383"/>
      <c r="AG138" s="1383"/>
      <c r="AH138" s="1383"/>
      <c r="AI138" s="1383"/>
      <c r="AJ138" s="1383"/>
      <c r="AK138" s="1383"/>
      <c r="AL138" s="1383"/>
      <c r="AM138" s="1383"/>
      <c r="AN138" s="1383"/>
    </row>
    <row r="139" spans="1:40" s="1384" customFormat="1" ht="15" customHeight="1">
      <c r="A139" s="1380" t="s">
        <v>270</v>
      </c>
      <c r="B139" s="1495">
        <v>26</v>
      </c>
      <c r="C139" s="1496" t="s">
        <v>333</v>
      </c>
      <c r="D139" s="1497" t="s">
        <v>293</v>
      </c>
      <c r="E139" s="1498" t="s">
        <v>334</v>
      </c>
      <c r="F139" s="1499" t="s">
        <v>226</v>
      </c>
      <c r="G139" s="1500" t="s">
        <v>213</v>
      </c>
      <c r="H139" s="1436" t="s">
        <v>213</v>
      </c>
      <c r="I139" s="1501" t="s">
        <v>212</v>
      </c>
      <c r="J139" s="1539">
        <v>1</v>
      </c>
      <c r="K139" s="1436" t="s">
        <v>207</v>
      </c>
      <c r="L139" s="1979">
        <v>715000</v>
      </c>
      <c r="M139" s="1436">
        <v>2008</v>
      </c>
      <c r="N139" s="1436" t="s">
        <v>275</v>
      </c>
      <c r="O139" s="1963">
        <f t="shared" si="192"/>
        <v>715000</v>
      </c>
      <c r="P139" s="1518" t="s">
        <v>99</v>
      </c>
      <c r="Q139" s="1502"/>
      <c r="R139" s="1502"/>
      <c r="S139" s="1436"/>
      <c r="T139" s="604">
        <v>5</v>
      </c>
      <c r="U139" s="604">
        <f t="shared" si="193"/>
        <v>5</v>
      </c>
      <c r="V139" s="605">
        <f t="shared" si="194"/>
        <v>143000</v>
      </c>
      <c r="W139" s="605">
        <f t="shared" si="195"/>
        <v>715000</v>
      </c>
      <c r="X139" s="605">
        <f t="shared" si="196"/>
        <v>0</v>
      </c>
      <c r="Y139" s="604">
        <f t="shared" si="197"/>
        <v>5</v>
      </c>
      <c r="Z139" s="605">
        <f t="shared" si="198"/>
        <v>143000</v>
      </c>
      <c r="AA139" s="1993">
        <f t="shared" si="199"/>
        <v>715000</v>
      </c>
      <c r="AB139" s="1993">
        <f t="shared" si="200"/>
        <v>0</v>
      </c>
      <c r="AC139" s="1383"/>
      <c r="AD139" s="1383"/>
      <c r="AE139" s="1383"/>
      <c r="AF139" s="1383"/>
      <c r="AG139" s="1383"/>
      <c r="AH139" s="1383"/>
      <c r="AI139" s="1383"/>
      <c r="AJ139" s="1383"/>
      <c r="AK139" s="1383"/>
      <c r="AL139" s="1383"/>
      <c r="AM139" s="1383"/>
      <c r="AN139" s="1383"/>
    </row>
    <row r="140" spans="1:40" s="1384" customFormat="1" ht="15" customHeight="1">
      <c r="A140" s="1380" t="s">
        <v>270</v>
      </c>
      <c r="B140" s="1495">
        <v>27</v>
      </c>
      <c r="C140" s="1496" t="s">
        <v>333</v>
      </c>
      <c r="D140" s="1497" t="s">
        <v>293</v>
      </c>
      <c r="E140" s="1498" t="s">
        <v>334</v>
      </c>
      <c r="F140" s="1499" t="s">
        <v>226</v>
      </c>
      <c r="G140" s="1500" t="s">
        <v>213</v>
      </c>
      <c r="H140" s="1436" t="s">
        <v>213</v>
      </c>
      <c r="I140" s="1501" t="s">
        <v>212</v>
      </c>
      <c r="J140" s="1539">
        <v>1</v>
      </c>
      <c r="K140" s="1436" t="s">
        <v>207</v>
      </c>
      <c r="L140" s="1979">
        <v>715000</v>
      </c>
      <c r="M140" s="1436">
        <v>2008</v>
      </c>
      <c r="N140" s="1436" t="s">
        <v>275</v>
      </c>
      <c r="O140" s="1963">
        <f t="shared" si="192"/>
        <v>715000</v>
      </c>
      <c r="P140" s="1518" t="s">
        <v>99</v>
      </c>
      <c r="Q140" s="1502"/>
      <c r="R140" s="1502"/>
      <c r="S140" s="1436"/>
      <c r="T140" s="604">
        <v>5</v>
      </c>
      <c r="U140" s="604">
        <f t="shared" si="193"/>
        <v>5</v>
      </c>
      <c r="V140" s="605">
        <f t="shared" si="194"/>
        <v>143000</v>
      </c>
      <c r="W140" s="605">
        <f t="shared" si="195"/>
        <v>715000</v>
      </c>
      <c r="X140" s="605">
        <f t="shared" si="196"/>
        <v>0</v>
      </c>
      <c r="Y140" s="604">
        <f t="shared" si="197"/>
        <v>5</v>
      </c>
      <c r="Z140" s="605">
        <f t="shared" si="198"/>
        <v>143000</v>
      </c>
      <c r="AA140" s="1993">
        <f t="shared" si="199"/>
        <v>715000</v>
      </c>
      <c r="AB140" s="1993">
        <f t="shared" si="200"/>
        <v>0</v>
      </c>
      <c r="AC140" s="1383"/>
      <c r="AD140" s="1383"/>
      <c r="AE140" s="1383"/>
      <c r="AF140" s="1383"/>
      <c r="AG140" s="1383"/>
      <c r="AH140" s="1383"/>
      <c r="AI140" s="1383"/>
      <c r="AJ140" s="1383"/>
      <c r="AK140" s="1383"/>
      <c r="AL140" s="1383"/>
      <c r="AM140" s="1383"/>
      <c r="AN140" s="1383"/>
    </row>
    <row r="141" spans="1:40" s="1384" customFormat="1" ht="15" customHeight="1">
      <c r="A141" s="1380" t="s">
        <v>270</v>
      </c>
      <c r="B141" s="1495">
        <v>28</v>
      </c>
      <c r="C141" s="1496" t="s">
        <v>333</v>
      </c>
      <c r="D141" s="1497" t="s">
        <v>293</v>
      </c>
      <c r="E141" s="1498" t="s">
        <v>334</v>
      </c>
      <c r="F141" s="1499" t="s">
        <v>226</v>
      </c>
      <c r="G141" s="1500" t="s">
        <v>213</v>
      </c>
      <c r="H141" s="1436" t="s">
        <v>213</v>
      </c>
      <c r="I141" s="1501" t="s">
        <v>212</v>
      </c>
      <c r="J141" s="1539">
        <v>1</v>
      </c>
      <c r="K141" s="1436" t="s">
        <v>207</v>
      </c>
      <c r="L141" s="1979">
        <v>715000</v>
      </c>
      <c r="M141" s="1436">
        <v>2008</v>
      </c>
      <c r="N141" s="1436" t="s">
        <v>275</v>
      </c>
      <c r="O141" s="1963">
        <f t="shared" si="192"/>
        <v>715000</v>
      </c>
      <c r="P141" s="1518" t="s">
        <v>99</v>
      </c>
      <c r="Q141" s="1502"/>
      <c r="R141" s="1502"/>
      <c r="S141" s="1436"/>
      <c r="T141" s="604">
        <v>5</v>
      </c>
      <c r="U141" s="604">
        <f t="shared" si="193"/>
        <v>5</v>
      </c>
      <c r="V141" s="605">
        <f t="shared" si="194"/>
        <v>143000</v>
      </c>
      <c r="W141" s="605">
        <f t="shared" si="195"/>
        <v>715000</v>
      </c>
      <c r="X141" s="605">
        <f t="shared" si="196"/>
        <v>0</v>
      </c>
      <c r="Y141" s="604">
        <f t="shared" si="197"/>
        <v>5</v>
      </c>
      <c r="Z141" s="605">
        <f t="shared" si="198"/>
        <v>143000</v>
      </c>
      <c r="AA141" s="1993">
        <f t="shared" si="199"/>
        <v>715000</v>
      </c>
      <c r="AB141" s="1993">
        <f t="shared" si="200"/>
        <v>0</v>
      </c>
      <c r="AC141" s="1383"/>
      <c r="AD141" s="1383"/>
      <c r="AE141" s="1383"/>
      <c r="AF141" s="1383"/>
      <c r="AG141" s="1383"/>
      <c r="AH141" s="1383"/>
      <c r="AI141" s="1383"/>
      <c r="AJ141" s="1383"/>
      <c r="AK141" s="1383"/>
      <c r="AL141" s="1383"/>
      <c r="AM141" s="1383"/>
      <c r="AN141" s="1383"/>
    </row>
    <row r="142" spans="1:40" s="1384" customFormat="1" ht="15" customHeight="1">
      <c r="A142" s="1380" t="s">
        <v>270</v>
      </c>
      <c r="B142" s="1495">
        <v>29</v>
      </c>
      <c r="C142" s="1496" t="s">
        <v>333</v>
      </c>
      <c r="D142" s="1497" t="s">
        <v>293</v>
      </c>
      <c r="E142" s="1498" t="s">
        <v>334</v>
      </c>
      <c r="F142" s="1499" t="s">
        <v>226</v>
      </c>
      <c r="G142" s="1500" t="s">
        <v>213</v>
      </c>
      <c r="H142" s="1436" t="s">
        <v>213</v>
      </c>
      <c r="I142" s="1501" t="s">
        <v>212</v>
      </c>
      <c r="J142" s="1539">
        <v>1</v>
      </c>
      <c r="K142" s="1436" t="s">
        <v>207</v>
      </c>
      <c r="L142" s="1979">
        <v>715000</v>
      </c>
      <c r="M142" s="1436">
        <v>2008</v>
      </c>
      <c r="N142" s="1436" t="s">
        <v>275</v>
      </c>
      <c r="O142" s="1963">
        <f t="shared" si="192"/>
        <v>715000</v>
      </c>
      <c r="P142" s="1518" t="s">
        <v>99</v>
      </c>
      <c r="Q142" s="1502"/>
      <c r="R142" s="1502"/>
      <c r="S142" s="1436"/>
      <c r="T142" s="604">
        <v>5</v>
      </c>
      <c r="U142" s="604">
        <f t="shared" si="193"/>
        <v>5</v>
      </c>
      <c r="V142" s="605">
        <f t="shared" si="194"/>
        <v>143000</v>
      </c>
      <c r="W142" s="605">
        <f t="shared" si="195"/>
        <v>715000</v>
      </c>
      <c r="X142" s="605">
        <f t="shared" si="196"/>
        <v>0</v>
      </c>
      <c r="Y142" s="604">
        <f t="shared" si="197"/>
        <v>5</v>
      </c>
      <c r="Z142" s="605">
        <f t="shared" si="198"/>
        <v>143000</v>
      </c>
      <c r="AA142" s="1993">
        <f t="shared" si="199"/>
        <v>715000</v>
      </c>
      <c r="AB142" s="1993">
        <f t="shared" si="200"/>
        <v>0</v>
      </c>
      <c r="AC142" s="1383"/>
      <c r="AD142" s="1383"/>
      <c r="AE142" s="1383"/>
      <c r="AF142" s="1383"/>
      <c r="AG142" s="1383"/>
      <c r="AH142" s="1383"/>
      <c r="AI142" s="1383"/>
      <c r="AJ142" s="1383"/>
      <c r="AK142" s="1383"/>
      <c r="AL142" s="1383"/>
      <c r="AM142" s="1383"/>
      <c r="AN142" s="1383"/>
    </row>
    <row r="143" spans="1:40" s="1384" customFormat="1" ht="15" customHeight="1">
      <c r="A143" s="1380" t="s">
        <v>270</v>
      </c>
      <c r="B143" s="1495">
        <v>30</v>
      </c>
      <c r="C143" s="1496" t="s">
        <v>333</v>
      </c>
      <c r="D143" s="1497" t="s">
        <v>293</v>
      </c>
      <c r="E143" s="1498" t="s">
        <v>334</v>
      </c>
      <c r="F143" s="1499" t="s">
        <v>226</v>
      </c>
      <c r="G143" s="1500" t="s">
        <v>213</v>
      </c>
      <c r="H143" s="1436" t="s">
        <v>213</v>
      </c>
      <c r="I143" s="1501" t="s">
        <v>212</v>
      </c>
      <c r="J143" s="1539">
        <v>1</v>
      </c>
      <c r="K143" s="1436" t="s">
        <v>207</v>
      </c>
      <c r="L143" s="1979">
        <v>715000</v>
      </c>
      <c r="M143" s="1436">
        <v>2008</v>
      </c>
      <c r="N143" s="1436" t="s">
        <v>275</v>
      </c>
      <c r="O143" s="1963">
        <f t="shared" si="192"/>
        <v>715000</v>
      </c>
      <c r="P143" s="1518" t="s">
        <v>99</v>
      </c>
      <c r="Q143" s="1502"/>
      <c r="R143" s="1502"/>
      <c r="S143" s="1436"/>
      <c r="T143" s="604">
        <v>5</v>
      </c>
      <c r="U143" s="604">
        <f t="shared" si="193"/>
        <v>5</v>
      </c>
      <c r="V143" s="605">
        <f t="shared" si="194"/>
        <v>143000</v>
      </c>
      <c r="W143" s="605">
        <f t="shared" si="195"/>
        <v>715000</v>
      </c>
      <c r="X143" s="605">
        <f t="shared" si="196"/>
        <v>0</v>
      </c>
      <c r="Y143" s="604">
        <f t="shared" si="197"/>
        <v>5</v>
      </c>
      <c r="Z143" s="605">
        <f t="shared" si="198"/>
        <v>143000</v>
      </c>
      <c r="AA143" s="1993">
        <f t="shared" si="199"/>
        <v>715000</v>
      </c>
      <c r="AB143" s="1993">
        <f t="shared" si="200"/>
        <v>0</v>
      </c>
      <c r="AC143" s="1383"/>
      <c r="AD143" s="1383"/>
      <c r="AE143" s="1383"/>
      <c r="AF143" s="1383"/>
      <c r="AG143" s="1383"/>
      <c r="AH143" s="1383"/>
      <c r="AI143" s="1383"/>
      <c r="AJ143" s="1383"/>
      <c r="AK143" s="1383"/>
      <c r="AL143" s="1383"/>
      <c r="AM143" s="1383"/>
      <c r="AN143" s="1383"/>
    </row>
    <row r="144" spans="1:40" s="1384" customFormat="1" ht="15" customHeight="1">
      <c r="A144" s="1380" t="s">
        <v>270</v>
      </c>
      <c r="B144" s="1495">
        <v>31</v>
      </c>
      <c r="C144" s="1496" t="s">
        <v>333</v>
      </c>
      <c r="D144" s="1497" t="s">
        <v>293</v>
      </c>
      <c r="E144" s="1498" t="s">
        <v>334</v>
      </c>
      <c r="F144" s="1499" t="s">
        <v>226</v>
      </c>
      <c r="G144" s="1500" t="s">
        <v>213</v>
      </c>
      <c r="H144" s="1436" t="s">
        <v>213</v>
      </c>
      <c r="I144" s="1501" t="s">
        <v>212</v>
      </c>
      <c r="J144" s="1539">
        <v>1</v>
      </c>
      <c r="K144" s="1436" t="s">
        <v>207</v>
      </c>
      <c r="L144" s="1979">
        <v>715000</v>
      </c>
      <c r="M144" s="1436">
        <v>2008</v>
      </c>
      <c r="N144" s="1436" t="s">
        <v>275</v>
      </c>
      <c r="O144" s="1963">
        <f t="shared" si="192"/>
        <v>715000</v>
      </c>
      <c r="P144" s="1518" t="s">
        <v>99</v>
      </c>
      <c r="Q144" s="1502"/>
      <c r="R144" s="1502"/>
      <c r="S144" s="1436"/>
      <c r="T144" s="604">
        <v>5</v>
      </c>
      <c r="U144" s="604">
        <f t="shared" si="193"/>
        <v>5</v>
      </c>
      <c r="V144" s="605">
        <f t="shared" si="194"/>
        <v>143000</v>
      </c>
      <c r="W144" s="605">
        <f t="shared" si="195"/>
        <v>715000</v>
      </c>
      <c r="X144" s="605">
        <f t="shared" si="196"/>
        <v>0</v>
      </c>
      <c r="Y144" s="604">
        <f t="shared" si="197"/>
        <v>5</v>
      </c>
      <c r="Z144" s="605">
        <f t="shared" si="198"/>
        <v>143000</v>
      </c>
      <c r="AA144" s="1993">
        <f t="shared" si="199"/>
        <v>715000</v>
      </c>
      <c r="AB144" s="1993">
        <f t="shared" si="200"/>
        <v>0</v>
      </c>
      <c r="AC144" s="1383"/>
      <c r="AD144" s="1383"/>
      <c r="AE144" s="1383"/>
      <c r="AF144" s="1383"/>
      <c r="AG144" s="1383"/>
      <c r="AH144" s="1383"/>
      <c r="AI144" s="1383"/>
      <c r="AJ144" s="1383"/>
      <c r="AK144" s="1383"/>
      <c r="AL144" s="1383"/>
      <c r="AM144" s="1383"/>
      <c r="AN144" s="1383"/>
    </row>
    <row r="145" spans="1:40" s="1384" customFormat="1" ht="15" customHeight="1">
      <c r="A145" s="1380" t="s">
        <v>270</v>
      </c>
      <c r="B145" s="1495">
        <v>32</v>
      </c>
      <c r="C145" s="1496" t="s">
        <v>333</v>
      </c>
      <c r="D145" s="1497" t="s">
        <v>293</v>
      </c>
      <c r="E145" s="1498" t="s">
        <v>334</v>
      </c>
      <c r="F145" s="1499" t="s">
        <v>226</v>
      </c>
      <c r="G145" s="1500" t="s">
        <v>213</v>
      </c>
      <c r="H145" s="1436" t="s">
        <v>213</v>
      </c>
      <c r="I145" s="1501" t="s">
        <v>212</v>
      </c>
      <c r="J145" s="1539">
        <v>1</v>
      </c>
      <c r="K145" s="1436" t="s">
        <v>207</v>
      </c>
      <c r="L145" s="1979">
        <v>715000</v>
      </c>
      <c r="M145" s="1436">
        <v>2008</v>
      </c>
      <c r="N145" s="1436" t="s">
        <v>275</v>
      </c>
      <c r="O145" s="1963">
        <f t="shared" si="192"/>
        <v>715000</v>
      </c>
      <c r="P145" s="1518" t="s">
        <v>99</v>
      </c>
      <c r="Q145" s="1502"/>
      <c r="R145" s="1502"/>
      <c r="S145" s="1436"/>
      <c r="T145" s="604">
        <v>5</v>
      </c>
      <c r="U145" s="604">
        <f t="shared" si="193"/>
        <v>5</v>
      </c>
      <c r="V145" s="605">
        <f t="shared" si="194"/>
        <v>143000</v>
      </c>
      <c r="W145" s="605">
        <f t="shared" si="195"/>
        <v>715000</v>
      </c>
      <c r="X145" s="605">
        <f t="shared" si="196"/>
        <v>0</v>
      </c>
      <c r="Y145" s="604">
        <f t="shared" si="197"/>
        <v>5</v>
      </c>
      <c r="Z145" s="605">
        <f t="shared" si="198"/>
        <v>143000</v>
      </c>
      <c r="AA145" s="1993">
        <f t="shared" si="199"/>
        <v>715000</v>
      </c>
      <c r="AB145" s="1993">
        <f t="shared" si="200"/>
        <v>0</v>
      </c>
      <c r="AC145" s="1383"/>
      <c r="AD145" s="1383"/>
      <c r="AE145" s="1383"/>
      <c r="AF145" s="1383"/>
      <c r="AG145" s="1383"/>
      <c r="AH145" s="1383"/>
      <c r="AI145" s="1383"/>
      <c r="AJ145" s="1383"/>
      <c r="AK145" s="1383"/>
      <c r="AL145" s="1383"/>
      <c r="AM145" s="1383"/>
      <c r="AN145" s="1383"/>
    </row>
    <row r="146" spans="1:40" s="1384" customFormat="1" ht="15" customHeight="1">
      <c r="A146" s="1380" t="s">
        <v>270</v>
      </c>
      <c r="B146" s="1495">
        <v>33</v>
      </c>
      <c r="C146" s="1496" t="s">
        <v>333</v>
      </c>
      <c r="D146" s="1497" t="s">
        <v>293</v>
      </c>
      <c r="E146" s="1498" t="s">
        <v>334</v>
      </c>
      <c r="F146" s="1499" t="s">
        <v>226</v>
      </c>
      <c r="G146" s="1500" t="s">
        <v>213</v>
      </c>
      <c r="H146" s="1436" t="s">
        <v>213</v>
      </c>
      <c r="I146" s="1501" t="s">
        <v>212</v>
      </c>
      <c r="J146" s="1539">
        <v>1</v>
      </c>
      <c r="K146" s="1436" t="s">
        <v>207</v>
      </c>
      <c r="L146" s="1979">
        <v>715000</v>
      </c>
      <c r="M146" s="1436">
        <v>2008</v>
      </c>
      <c r="N146" s="1436" t="s">
        <v>275</v>
      </c>
      <c r="O146" s="1963">
        <f t="shared" si="192"/>
        <v>715000</v>
      </c>
      <c r="P146" s="1518" t="s">
        <v>99</v>
      </c>
      <c r="Q146" s="1502"/>
      <c r="R146" s="1502"/>
      <c r="S146" s="1436"/>
      <c r="T146" s="604">
        <v>5</v>
      </c>
      <c r="U146" s="604">
        <f t="shared" si="193"/>
        <v>5</v>
      </c>
      <c r="V146" s="605">
        <f t="shared" si="194"/>
        <v>143000</v>
      </c>
      <c r="W146" s="605">
        <f t="shared" si="195"/>
        <v>715000</v>
      </c>
      <c r="X146" s="605">
        <f t="shared" si="196"/>
        <v>0</v>
      </c>
      <c r="Y146" s="604">
        <f t="shared" si="197"/>
        <v>5</v>
      </c>
      <c r="Z146" s="605">
        <f t="shared" si="198"/>
        <v>143000</v>
      </c>
      <c r="AA146" s="1993">
        <f t="shared" si="199"/>
        <v>715000</v>
      </c>
      <c r="AB146" s="1993">
        <f t="shared" si="200"/>
        <v>0</v>
      </c>
      <c r="AC146" s="1383"/>
      <c r="AD146" s="1383"/>
      <c r="AE146" s="1383"/>
      <c r="AF146" s="1383"/>
      <c r="AG146" s="1383"/>
      <c r="AH146" s="1383"/>
      <c r="AI146" s="1383"/>
      <c r="AJ146" s="1383"/>
      <c r="AK146" s="1383"/>
      <c r="AL146" s="1383"/>
      <c r="AM146" s="1383"/>
      <c r="AN146" s="1383"/>
    </row>
    <row r="147" spans="1:40" ht="15" customHeight="1">
      <c r="A147" s="452" t="s">
        <v>270</v>
      </c>
      <c r="B147" s="504">
        <v>34</v>
      </c>
      <c r="C147" s="586" t="s">
        <v>335</v>
      </c>
      <c r="D147" s="570" t="s">
        <v>336</v>
      </c>
      <c r="E147" s="567" t="s">
        <v>294</v>
      </c>
      <c r="F147" s="587" t="s">
        <v>226</v>
      </c>
      <c r="G147" s="568" t="s">
        <v>213</v>
      </c>
      <c r="H147" s="457" t="s">
        <v>213</v>
      </c>
      <c r="I147" s="572" t="s">
        <v>210</v>
      </c>
      <c r="J147" s="589">
        <v>1</v>
      </c>
      <c r="K147" s="457" t="s">
        <v>207</v>
      </c>
      <c r="L147" s="1967">
        <v>1032875</v>
      </c>
      <c r="M147" s="457">
        <v>2008</v>
      </c>
      <c r="N147" s="457" t="s">
        <v>275</v>
      </c>
      <c r="O147" s="1964">
        <f>J147*L147</f>
        <v>1032875</v>
      </c>
      <c r="P147" s="1518" t="s">
        <v>99</v>
      </c>
      <c r="Q147" s="449"/>
      <c r="R147" s="449"/>
      <c r="S147" s="457"/>
      <c r="T147" s="450">
        <v>5</v>
      </c>
      <c r="U147" s="450">
        <f t="shared" si="184"/>
        <v>5</v>
      </c>
      <c r="V147" s="451">
        <f t="shared" si="185"/>
        <v>206575</v>
      </c>
      <c r="W147" s="451">
        <f t="shared" si="186"/>
        <v>1032875</v>
      </c>
      <c r="X147" s="451">
        <f t="shared" si="187"/>
        <v>0</v>
      </c>
      <c r="Y147" s="450">
        <f t="shared" si="188"/>
        <v>5</v>
      </c>
      <c r="Z147" s="451">
        <f t="shared" si="189"/>
        <v>206575</v>
      </c>
      <c r="AA147" s="1992">
        <f t="shared" si="190"/>
        <v>1032875</v>
      </c>
      <c r="AB147" s="1992">
        <f t="shared" si="191"/>
        <v>0</v>
      </c>
      <c r="AC147" s="1383" t="b">
        <f t="shared" si="8"/>
        <v>1</v>
      </c>
      <c r="AD147" s="569"/>
      <c r="AE147" s="569"/>
      <c r="AF147" s="569"/>
      <c r="AG147" s="569"/>
      <c r="AH147" s="569"/>
      <c r="AI147" s="569"/>
      <c r="AJ147" s="569"/>
      <c r="AK147" s="569"/>
      <c r="AL147" s="569"/>
      <c r="AM147" s="569"/>
      <c r="AN147" s="569"/>
    </row>
    <row r="148" spans="1:40" ht="15" customHeight="1">
      <c r="A148" s="452" t="s">
        <v>270</v>
      </c>
      <c r="B148" s="504">
        <v>35</v>
      </c>
      <c r="C148" s="586" t="s">
        <v>335</v>
      </c>
      <c r="D148" s="570" t="s">
        <v>336</v>
      </c>
      <c r="E148" s="567" t="s">
        <v>294</v>
      </c>
      <c r="F148" s="587" t="s">
        <v>226</v>
      </c>
      <c r="G148" s="568" t="s">
        <v>213</v>
      </c>
      <c r="H148" s="798" t="s">
        <v>213</v>
      </c>
      <c r="I148" s="572" t="s">
        <v>210</v>
      </c>
      <c r="J148" s="589">
        <v>1</v>
      </c>
      <c r="K148" s="798" t="s">
        <v>207</v>
      </c>
      <c r="L148" s="1967">
        <v>1032875</v>
      </c>
      <c r="M148" s="798">
        <v>2008</v>
      </c>
      <c r="N148" s="798" t="s">
        <v>275</v>
      </c>
      <c r="O148" s="1964">
        <f t="shared" ref="O148:O150" si="201">J148*L148</f>
        <v>1032875</v>
      </c>
      <c r="P148" s="1518" t="s">
        <v>99</v>
      </c>
      <c r="Q148" s="449"/>
      <c r="R148" s="449"/>
      <c r="S148" s="798"/>
      <c r="T148" s="450">
        <v>5</v>
      </c>
      <c r="U148" s="450">
        <f t="shared" ref="U148:U150" si="202">2012-M148+1</f>
        <v>5</v>
      </c>
      <c r="V148" s="451">
        <f t="shared" ref="V148:V150" si="203">O148/T148</f>
        <v>206575</v>
      </c>
      <c r="W148" s="451">
        <f t="shared" ref="W148:W150" si="204">U148*V148</f>
        <v>1032875</v>
      </c>
      <c r="X148" s="451">
        <f t="shared" ref="X148:X150" si="205">O148-W148</f>
        <v>0</v>
      </c>
      <c r="Y148" s="450">
        <f t="shared" ref="Y148:Y150" si="206">2012-M148+1</f>
        <v>5</v>
      </c>
      <c r="Z148" s="451">
        <f t="shared" ref="Z148:Z150" si="207">O148/T148</f>
        <v>206575</v>
      </c>
      <c r="AA148" s="1992">
        <f t="shared" ref="AA148:AA150" si="208">Y148*Z148</f>
        <v>1032875</v>
      </c>
      <c r="AB148" s="1992">
        <f t="shared" ref="AB148:AB150" si="209">O148-AA148</f>
        <v>0</v>
      </c>
      <c r="AC148" s="1383"/>
      <c r="AD148" s="569"/>
      <c r="AE148" s="569"/>
      <c r="AF148" s="569"/>
      <c r="AG148" s="569"/>
      <c r="AH148" s="569"/>
      <c r="AI148" s="569"/>
      <c r="AJ148" s="569"/>
      <c r="AK148" s="569"/>
      <c r="AL148" s="569"/>
      <c r="AM148" s="569"/>
      <c r="AN148" s="569"/>
    </row>
    <row r="149" spans="1:40" ht="15" customHeight="1">
      <c r="A149" s="452" t="s">
        <v>270</v>
      </c>
      <c r="B149" s="504">
        <v>36</v>
      </c>
      <c r="C149" s="586" t="s">
        <v>335</v>
      </c>
      <c r="D149" s="570" t="s">
        <v>336</v>
      </c>
      <c r="E149" s="567" t="s">
        <v>294</v>
      </c>
      <c r="F149" s="587" t="s">
        <v>226</v>
      </c>
      <c r="G149" s="568" t="s">
        <v>213</v>
      </c>
      <c r="H149" s="798" t="s">
        <v>213</v>
      </c>
      <c r="I149" s="572" t="s">
        <v>210</v>
      </c>
      <c r="J149" s="589">
        <v>1</v>
      </c>
      <c r="K149" s="798" t="s">
        <v>207</v>
      </c>
      <c r="L149" s="1967">
        <v>1032875</v>
      </c>
      <c r="M149" s="798">
        <v>2008</v>
      </c>
      <c r="N149" s="798" t="s">
        <v>275</v>
      </c>
      <c r="O149" s="1964">
        <f t="shared" si="201"/>
        <v>1032875</v>
      </c>
      <c r="P149" s="1518" t="s">
        <v>99</v>
      </c>
      <c r="Q149" s="449"/>
      <c r="R149" s="449"/>
      <c r="S149" s="798"/>
      <c r="T149" s="450">
        <v>5</v>
      </c>
      <c r="U149" s="450">
        <f t="shared" si="202"/>
        <v>5</v>
      </c>
      <c r="V149" s="451">
        <f t="shared" si="203"/>
        <v>206575</v>
      </c>
      <c r="W149" s="451">
        <f t="shared" si="204"/>
        <v>1032875</v>
      </c>
      <c r="X149" s="451">
        <f t="shared" si="205"/>
        <v>0</v>
      </c>
      <c r="Y149" s="450">
        <f t="shared" si="206"/>
        <v>5</v>
      </c>
      <c r="Z149" s="451">
        <f t="shared" si="207"/>
        <v>206575</v>
      </c>
      <c r="AA149" s="1992">
        <f t="shared" si="208"/>
        <v>1032875</v>
      </c>
      <c r="AB149" s="1992">
        <f t="shared" si="209"/>
        <v>0</v>
      </c>
      <c r="AC149" s="1383"/>
      <c r="AD149" s="569"/>
      <c r="AE149" s="569"/>
      <c r="AF149" s="569"/>
      <c r="AG149" s="569"/>
      <c r="AH149" s="569"/>
      <c r="AI149" s="569"/>
      <c r="AJ149" s="569"/>
      <c r="AK149" s="569"/>
      <c r="AL149" s="569"/>
      <c r="AM149" s="569"/>
      <c r="AN149" s="569"/>
    </row>
    <row r="150" spans="1:40" ht="15" customHeight="1">
      <c r="A150" s="452" t="s">
        <v>270</v>
      </c>
      <c r="B150" s="504">
        <v>37</v>
      </c>
      <c r="C150" s="586" t="s">
        <v>335</v>
      </c>
      <c r="D150" s="570" t="s">
        <v>336</v>
      </c>
      <c r="E150" s="567" t="s">
        <v>294</v>
      </c>
      <c r="F150" s="587" t="s">
        <v>226</v>
      </c>
      <c r="G150" s="568" t="s">
        <v>213</v>
      </c>
      <c r="H150" s="798" t="s">
        <v>213</v>
      </c>
      <c r="I150" s="572" t="s">
        <v>210</v>
      </c>
      <c r="J150" s="589">
        <v>1</v>
      </c>
      <c r="K150" s="798" t="s">
        <v>207</v>
      </c>
      <c r="L150" s="1967">
        <v>1032875</v>
      </c>
      <c r="M150" s="798">
        <v>2008</v>
      </c>
      <c r="N150" s="798" t="s">
        <v>275</v>
      </c>
      <c r="O150" s="1964">
        <f t="shared" si="201"/>
        <v>1032875</v>
      </c>
      <c r="P150" s="1518" t="s">
        <v>99</v>
      </c>
      <c r="Q150" s="449"/>
      <c r="R150" s="449"/>
      <c r="S150" s="798"/>
      <c r="T150" s="450">
        <v>5</v>
      </c>
      <c r="U150" s="450">
        <f t="shared" si="202"/>
        <v>5</v>
      </c>
      <c r="V150" s="451">
        <f t="shared" si="203"/>
        <v>206575</v>
      </c>
      <c r="W150" s="451">
        <f t="shared" si="204"/>
        <v>1032875</v>
      </c>
      <c r="X150" s="451">
        <f t="shared" si="205"/>
        <v>0</v>
      </c>
      <c r="Y150" s="450">
        <f t="shared" si="206"/>
        <v>5</v>
      </c>
      <c r="Z150" s="451">
        <f t="shared" si="207"/>
        <v>206575</v>
      </c>
      <c r="AA150" s="1992">
        <f t="shared" si="208"/>
        <v>1032875</v>
      </c>
      <c r="AB150" s="1992">
        <f t="shared" si="209"/>
        <v>0</v>
      </c>
      <c r="AC150" s="1383"/>
      <c r="AD150" s="569"/>
      <c r="AE150" s="569"/>
      <c r="AF150" s="569"/>
      <c r="AG150" s="569"/>
      <c r="AH150" s="569"/>
      <c r="AI150" s="569"/>
      <c r="AJ150" s="569"/>
      <c r="AK150" s="569"/>
      <c r="AL150" s="569"/>
      <c r="AM150" s="569"/>
      <c r="AN150" s="569"/>
    </row>
    <row r="151" spans="1:40" ht="15" customHeight="1">
      <c r="A151" s="452" t="s">
        <v>270</v>
      </c>
      <c r="B151" s="504">
        <v>38</v>
      </c>
      <c r="C151" s="586" t="s">
        <v>337</v>
      </c>
      <c r="D151" s="570" t="s">
        <v>338</v>
      </c>
      <c r="E151" s="567" t="s">
        <v>339</v>
      </c>
      <c r="F151" s="587" t="s">
        <v>229</v>
      </c>
      <c r="G151" s="568" t="s">
        <v>213</v>
      </c>
      <c r="H151" s="457" t="s">
        <v>213</v>
      </c>
      <c r="I151" s="572" t="s">
        <v>212</v>
      </c>
      <c r="J151" s="589">
        <v>1</v>
      </c>
      <c r="K151" s="457" t="s">
        <v>207</v>
      </c>
      <c r="L151" s="1967">
        <v>880000</v>
      </c>
      <c r="M151" s="457">
        <v>2008</v>
      </c>
      <c r="N151" s="457" t="s">
        <v>275</v>
      </c>
      <c r="O151" s="1964">
        <f>J151*L151</f>
        <v>880000</v>
      </c>
      <c r="P151" s="1518" t="s">
        <v>99</v>
      </c>
      <c r="Q151" s="449"/>
      <c r="R151" s="449"/>
      <c r="S151" s="457"/>
      <c r="T151" s="450">
        <v>5</v>
      </c>
      <c r="U151" s="450">
        <f t="shared" si="184"/>
        <v>5</v>
      </c>
      <c r="V151" s="451">
        <f t="shared" si="185"/>
        <v>176000</v>
      </c>
      <c r="W151" s="451">
        <f t="shared" si="186"/>
        <v>880000</v>
      </c>
      <c r="X151" s="451">
        <f t="shared" si="187"/>
        <v>0</v>
      </c>
      <c r="Y151" s="450">
        <f t="shared" si="188"/>
        <v>5</v>
      </c>
      <c r="Z151" s="451">
        <f t="shared" si="189"/>
        <v>176000</v>
      </c>
      <c r="AA151" s="1992">
        <f t="shared" si="190"/>
        <v>880000</v>
      </c>
      <c r="AB151" s="1992">
        <f t="shared" si="191"/>
        <v>0</v>
      </c>
      <c r="AC151" s="1383" t="b">
        <f t="shared" si="8"/>
        <v>1</v>
      </c>
      <c r="AD151" s="569"/>
      <c r="AE151" s="569"/>
      <c r="AF151" s="569"/>
      <c r="AG151" s="569"/>
      <c r="AH151" s="569"/>
      <c r="AI151" s="569"/>
      <c r="AJ151" s="569"/>
      <c r="AK151" s="569"/>
      <c r="AL151" s="569"/>
      <c r="AM151" s="569"/>
      <c r="AN151" s="569"/>
    </row>
    <row r="152" spans="1:40" ht="15" customHeight="1">
      <c r="A152" s="452" t="s">
        <v>270</v>
      </c>
      <c r="B152" s="504">
        <v>39</v>
      </c>
      <c r="C152" s="586" t="s">
        <v>337</v>
      </c>
      <c r="D152" s="570" t="s">
        <v>338</v>
      </c>
      <c r="E152" s="567" t="s">
        <v>339</v>
      </c>
      <c r="F152" s="587" t="s">
        <v>229</v>
      </c>
      <c r="G152" s="568" t="s">
        <v>213</v>
      </c>
      <c r="H152" s="798" t="s">
        <v>213</v>
      </c>
      <c r="I152" s="572" t="s">
        <v>212</v>
      </c>
      <c r="J152" s="589">
        <v>1</v>
      </c>
      <c r="K152" s="798" t="s">
        <v>207</v>
      </c>
      <c r="L152" s="1967">
        <v>880000</v>
      </c>
      <c r="M152" s="798">
        <v>2008</v>
      </c>
      <c r="N152" s="798" t="s">
        <v>275</v>
      </c>
      <c r="O152" s="1964">
        <f t="shared" ref="O152:O185" si="210">J152*L152</f>
        <v>880000</v>
      </c>
      <c r="P152" s="1518" t="s">
        <v>99</v>
      </c>
      <c r="Q152" s="449"/>
      <c r="R152" s="449"/>
      <c r="S152" s="798"/>
      <c r="T152" s="450">
        <v>5</v>
      </c>
      <c r="U152" s="450">
        <f t="shared" ref="U152:U185" si="211">2012-M152+1</f>
        <v>5</v>
      </c>
      <c r="V152" s="451">
        <f t="shared" ref="V152:V185" si="212">O152/T152</f>
        <v>176000</v>
      </c>
      <c r="W152" s="451">
        <f t="shared" ref="W152:W185" si="213">U152*V152</f>
        <v>880000</v>
      </c>
      <c r="X152" s="451">
        <f t="shared" ref="X152:X185" si="214">O152-W152</f>
        <v>0</v>
      </c>
      <c r="Y152" s="450">
        <f t="shared" ref="Y152:Y185" si="215">2012-M152+1</f>
        <v>5</v>
      </c>
      <c r="Z152" s="451">
        <f t="shared" ref="Z152:Z185" si="216">O152/T152</f>
        <v>176000</v>
      </c>
      <c r="AA152" s="1992">
        <f t="shared" ref="AA152:AA185" si="217">Y152*Z152</f>
        <v>880000</v>
      </c>
      <c r="AB152" s="1992">
        <f t="shared" ref="AB152:AB185" si="218">O152-AA152</f>
        <v>0</v>
      </c>
      <c r="AC152" s="1383"/>
      <c r="AD152" s="569"/>
      <c r="AE152" s="569"/>
      <c r="AF152" s="569"/>
      <c r="AG152" s="569"/>
      <c r="AH152" s="569"/>
      <c r="AI152" s="569"/>
      <c r="AJ152" s="569"/>
      <c r="AK152" s="569"/>
      <c r="AL152" s="569"/>
      <c r="AM152" s="569"/>
      <c r="AN152" s="569"/>
    </row>
    <row r="153" spans="1:40" ht="15" customHeight="1">
      <c r="A153" s="452" t="s">
        <v>270</v>
      </c>
      <c r="B153" s="504">
        <v>40</v>
      </c>
      <c r="C153" s="586" t="s">
        <v>337</v>
      </c>
      <c r="D153" s="570" t="s">
        <v>338</v>
      </c>
      <c r="E153" s="567" t="s">
        <v>339</v>
      </c>
      <c r="F153" s="587" t="s">
        <v>229</v>
      </c>
      <c r="G153" s="568" t="s">
        <v>213</v>
      </c>
      <c r="H153" s="798" t="s">
        <v>213</v>
      </c>
      <c r="I153" s="572" t="s">
        <v>212</v>
      </c>
      <c r="J153" s="589">
        <v>1</v>
      </c>
      <c r="K153" s="798" t="s">
        <v>207</v>
      </c>
      <c r="L153" s="1967">
        <v>880000</v>
      </c>
      <c r="M153" s="798">
        <v>2008</v>
      </c>
      <c r="N153" s="798" t="s">
        <v>275</v>
      </c>
      <c r="O153" s="1964">
        <f t="shared" si="210"/>
        <v>880000</v>
      </c>
      <c r="P153" s="1518" t="s">
        <v>99</v>
      </c>
      <c r="Q153" s="449"/>
      <c r="R153" s="449"/>
      <c r="S153" s="798"/>
      <c r="T153" s="450">
        <v>5</v>
      </c>
      <c r="U153" s="450">
        <f t="shared" si="211"/>
        <v>5</v>
      </c>
      <c r="V153" s="451">
        <f t="shared" si="212"/>
        <v>176000</v>
      </c>
      <c r="W153" s="451">
        <f t="shared" si="213"/>
        <v>880000</v>
      </c>
      <c r="X153" s="451">
        <f t="shared" si="214"/>
        <v>0</v>
      </c>
      <c r="Y153" s="450">
        <f t="shared" si="215"/>
        <v>5</v>
      </c>
      <c r="Z153" s="451">
        <f t="shared" si="216"/>
        <v>176000</v>
      </c>
      <c r="AA153" s="1992">
        <f t="shared" si="217"/>
        <v>880000</v>
      </c>
      <c r="AB153" s="1992">
        <f t="shared" si="218"/>
        <v>0</v>
      </c>
      <c r="AC153" s="1383"/>
      <c r="AD153" s="569"/>
      <c r="AE153" s="569"/>
      <c r="AF153" s="569"/>
      <c r="AG153" s="569"/>
      <c r="AH153" s="569"/>
      <c r="AI153" s="569"/>
      <c r="AJ153" s="569"/>
      <c r="AK153" s="569"/>
      <c r="AL153" s="569"/>
      <c r="AM153" s="569"/>
      <c r="AN153" s="569"/>
    </row>
    <row r="154" spans="1:40" ht="15" customHeight="1">
      <c r="A154" s="452" t="s">
        <v>270</v>
      </c>
      <c r="B154" s="504">
        <v>41</v>
      </c>
      <c r="C154" s="586" t="s">
        <v>337</v>
      </c>
      <c r="D154" s="570" t="s">
        <v>338</v>
      </c>
      <c r="E154" s="567" t="s">
        <v>339</v>
      </c>
      <c r="F154" s="587" t="s">
        <v>229</v>
      </c>
      <c r="G154" s="568" t="s">
        <v>213</v>
      </c>
      <c r="H154" s="798" t="s">
        <v>213</v>
      </c>
      <c r="I154" s="572" t="s">
        <v>212</v>
      </c>
      <c r="J154" s="589">
        <v>1</v>
      </c>
      <c r="K154" s="798" t="s">
        <v>207</v>
      </c>
      <c r="L154" s="1967">
        <v>880000</v>
      </c>
      <c r="M154" s="798">
        <v>2008</v>
      </c>
      <c r="N154" s="798" t="s">
        <v>275</v>
      </c>
      <c r="O154" s="1964">
        <f t="shared" si="210"/>
        <v>880000</v>
      </c>
      <c r="P154" s="1518" t="s">
        <v>99</v>
      </c>
      <c r="Q154" s="449"/>
      <c r="R154" s="449"/>
      <c r="S154" s="798"/>
      <c r="T154" s="450">
        <v>5</v>
      </c>
      <c r="U154" s="450">
        <f t="shared" si="211"/>
        <v>5</v>
      </c>
      <c r="V154" s="451">
        <f t="shared" si="212"/>
        <v>176000</v>
      </c>
      <c r="W154" s="451">
        <f t="shared" si="213"/>
        <v>880000</v>
      </c>
      <c r="X154" s="451">
        <f t="shared" si="214"/>
        <v>0</v>
      </c>
      <c r="Y154" s="450">
        <f t="shared" si="215"/>
        <v>5</v>
      </c>
      <c r="Z154" s="451">
        <f t="shared" si="216"/>
        <v>176000</v>
      </c>
      <c r="AA154" s="1992">
        <f t="shared" si="217"/>
        <v>880000</v>
      </c>
      <c r="AB154" s="1992">
        <f t="shared" si="218"/>
        <v>0</v>
      </c>
      <c r="AC154" s="1383"/>
      <c r="AD154" s="569"/>
      <c r="AE154" s="569"/>
      <c r="AF154" s="569"/>
      <c r="AG154" s="569"/>
      <c r="AH154" s="569"/>
      <c r="AI154" s="569"/>
      <c r="AJ154" s="569"/>
      <c r="AK154" s="569"/>
      <c r="AL154" s="569"/>
      <c r="AM154" s="569"/>
      <c r="AN154" s="569"/>
    </row>
    <row r="155" spans="1:40" ht="15" customHeight="1">
      <c r="A155" s="452" t="s">
        <v>270</v>
      </c>
      <c r="B155" s="504">
        <v>42</v>
      </c>
      <c r="C155" s="586" t="s">
        <v>337</v>
      </c>
      <c r="D155" s="570" t="s">
        <v>338</v>
      </c>
      <c r="E155" s="567" t="s">
        <v>339</v>
      </c>
      <c r="F155" s="587" t="s">
        <v>229</v>
      </c>
      <c r="G155" s="568" t="s">
        <v>213</v>
      </c>
      <c r="H155" s="798" t="s">
        <v>213</v>
      </c>
      <c r="I155" s="572" t="s">
        <v>212</v>
      </c>
      <c r="J155" s="589">
        <v>1</v>
      </c>
      <c r="K155" s="798" t="s">
        <v>207</v>
      </c>
      <c r="L155" s="1967">
        <v>880000</v>
      </c>
      <c r="M155" s="798">
        <v>2008</v>
      </c>
      <c r="N155" s="798" t="s">
        <v>275</v>
      </c>
      <c r="O155" s="1964">
        <f t="shared" si="210"/>
        <v>880000</v>
      </c>
      <c r="P155" s="1518" t="s">
        <v>99</v>
      </c>
      <c r="Q155" s="449"/>
      <c r="R155" s="449"/>
      <c r="S155" s="798"/>
      <c r="T155" s="450">
        <v>5</v>
      </c>
      <c r="U155" s="450">
        <f t="shared" si="211"/>
        <v>5</v>
      </c>
      <c r="V155" s="451">
        <f t="shared" si="212"/>
        <v>176000</v>
      </c>
      <c r="W155" s="451">
        <f t="shared" si="213"/>
        <v>880000</v>
      </c>
      <c r="X155" s="451">
        <f t="shared" si="214"/>
        <v>0</v>
      </c>
      <c r="Y155" s="450">
        <f t="shared" si="215"/>
        <v>5</v>
      </c>
      <c r="Z155" s="451">
        <f t="shared" si="216"/>
        <v>176000</v>
      </c>
      <c r="AA155" s="1992">
        <f t="shared" si="217"/>
        <v>880000</v>
      </c>
      <c r="AB155" s="1992">
        <f t="shared" si="218"/>
        <v>0</v>
      </c>
      <c r="AC155" s="1383"/>
      <c r="AD155" s="569"/>
      <c r="AE155" s="569"/>
      <c r="AF155" s="569"/>
      <c r="AG155" s="569"/>
      <c r="AH155" s="569"/>
      <c r="AI155" s="569"/>
      <c r="AJ155" s="569"/>
      <c r="AK155" s="569"/>
      <c r="AL155" s="569"/>
      <c r="AM155" s="569"/>
      <c r="AN155" s="569"/>
    </row>
    <row r="156" spans="1:40" ht="15" customHeight="1">
      <c r="A156" s="452" t="s">
        <v>270</v>
      </c>
      <c r="B156" s="504">
        <v>43</v>
      </c>
      <c r="C156" s="586" t="s">
        <v>337</v>
      </c>
      <c r="D156" s="570" t="s">
        <v>338</v>
      </c>
      <c r="E156" s="567" t="s">
        <v>339</v>
      </c>
      <c r="F156" s="587" t="s">
        <v>229</v>
      </c>
      <c r="G156" s="568" t="s">
        <v>213</v>
      </c>
      <c r="H156" s="798" t="s">
        <v>213</v>
      </c>
      <c r="I156" s="572" t="s">
        <v>212</v>
      </c>
      <c r="J156" s="589">
        <v>1</v>
      </c>
      <c r="K156" s="798" t="s">
        <v>207</v>
      </c>
      <c r="L156" s="1967">
        <v>880000</v>
      </c>
      <c r="M156" s="798">
        <v>2008</v>
      </c>
      <c r="N156" s="798" t="s">
        <v>275</v>
      </c>
      <c r="O156" s="1964">
        <f t="shared" si="210"/>
        <v>880000</v>
      </c>
      <c r="P156" s="1518" t="s">
        <v>99</v>
      </c>
      <c r="Q156" s="449"/>
      <c r="R156" s="449"/>
      <c r="S156" s="798"/>
      <c r="T156" s="450">
        <v>5</v>
      </c>
      <c r="U156" s="450">
        <f t="shared" si="211"/>
        <v>5</v>
      </c>
      <c r="V156" s="451">
        <f t="shared" si="212"/>
        <v>176000</v>
      </c>
      <c r="W156" s="451">
        <f t="shared" si="213"/>
        <v>880000</v>
      </c>
      <c r="X156" s="451">
        <f t="shared" si="214"/>
        <v>0</v>
      </c>
      <c r="Y156" s="450">
        <f t="shared" si="215"/>
        <v>5</v>
      </c>
      <c r="Z156" s="451">
        <f t="shared" si="216"/>
        <v>176000</v>
      </c>
      <c r="AA156" s="1992">
        <f t="shared" si="217"/>
        <v>880000</v>
      </c>
      <c r="AB156" s="1992">
        <f t="shared" si="218"/>
        <v>0</v>
      </c>
      <c r="AC156" s="1383"/>
      <c r="AD156" s="569"/>
      <c r="AE156" s="569"/>
      <c r="AF156" s="569"/>
      <c r="AG156" s="569"/>
      <c r="AH156" s="569"/>
      <c r="AI156" s="569"/>
      <c r="AJ156" s="569"/>
      <c r="AK156" s="569"/>
      <c r="AL156" s="569"/>
      <c r="AM156" s="569"/>
      <c r="AN156" s="569"/>
    </row>
    <row r="157" spans="1:40" ht="15" customHeight="1">
      <c r="A157" s="452" t="s">
        <v>270</v>
      </c>
      <c r="B157" s="504">
        <v>44</v>
      </c>
      <c r="C157" s="586" t="s">
        <v>337</v>
      </c>
      <c r="D157" s="570" t="s">
        <v>338</v>
      </c>
      <c r="E157" s="567" t="s">
        <v>339</v>
      </c>
      <c r="F157" s="587" t="s">
        <v>229</v>
      </c>
      <c r="G157" s="568" t="s">
        <v>213</v>
      </c>
      <c r="H157" s="798" t="s">
        <v>213</v>
      </c>
      <c r="I157" s="572" t="s">
        <v>212</v>
      </c>
      <c r="J157" s="589">
        <v>1</v>
      </c>
      <c r="K157" s="798" t="s">
        <v>207</v>
      </c>
      <c r="L157" s="1967">
        <v>880000</v>
      </c>
      <c r="M157" s="798">
        <v>2008</v>
      </c>
      <c r="N157" s="798" t="s">
        <v>275</v>
      </c>
      <c r="O157" s="1964">
        <f t="shared" si="210"/>
        <v>880000</v>
      </c>
      <c r="P157" s="1518" t="s">
        <v>99</v>
      </c>
      <c r="Q157" s="449"/>
      <c r="R157" s="449"/>
      <c r="S157" s="798"/>
      <c r="T157" s="450">
        <v>5</v>
      </c>
      <c r="U157" s="450">
        <f t="shared" si="211"/>
        <v>5</v>
      </c>
      <c r="V157" s="451">
        <f t="shared" si="212"/>
        <v>176000</v>
      </c>
      <c r="W157" s="451">
        <f t="shared" si="213"/>
        <v>880000</v>
      </c>
      <c r="X157" s="451">
        <f t="shared" si="214"/>
        <v>0</v>
      </c>
      <c r="Y157" s="450">
        <f t="shared" si="215"/>
        <v>5</v>
      </c>
      <c r="Z157" s="451">
        <f t="shared" si="216"/>
        <v>176000</v>
      </c>
      <c r="AA157" s="1992">
        <f t="shared" si="217"/>
        <v>880000</v>
      </c>
      <c r="AB157" s="1992">
        <f t="shared" si="218"/>
        <v>0</v>
      </c>
      <c r="AC157" s="1383"/>
      <c r="AD157" s="569"/>
      <c r="AE157" s="569"/>
      <c r="AF157" s="569"/>
      <c r="AG157" s="569"/>
      <c r="AH157" s="569"/>
      <c r="AI157" s="569"/>
      <c r="AJ157" s="569"/>
      <c r="AK157" s="569"/>
      <c r="AL157" s="569"/>
      <c r="AM157" s="569"/>
      <c r="AN157" s="569"/>
    </row>
    <row r="158" spans="1:40" ht="15" customHeight="1">
      <c r="A158" s="452" t="s">
        <v>270</v>
      </c>
      <c r="B158" s="504">
        <v>45</v>
      </c>
      <c r="C158" s="586" t="s">
        <v>337</v>
      </c>
      <c r="D158" s="570" t="s">
        <v>338</v>
      </c>
      <c r="E158" s="567" t="s">
        <v>339</v>
      </c>
      <c r="F158" s="587" t="s">
        <v>229</v>
      </c>
      <c r="G158" s="568" t="s">
        <v>213</v>
      </c>
      <c r="H158" s="798" t="s">
        <v>213</v>
      </c>
      <c r="I158" s="572" t="s">
        <v>212</v>
      </c>
      <c r="J158" s="589">
        <v>1</v>
      </c>
      <c r="K158" s="798" t="s">
        <v>207</v>
      </c>
      <c r="L158" s="1967">
        <v>880000</v>
      </c>
      <c r="M158" s="798">
        <v>2008</v>
      </c>
      <c r="N158" s="798" t="s">
        <v>275</v>
      </c>
      <c r="O158" s="1964">
        <f t="shared" si="210"/>
        <v>880000</v>
      </c>
      <c r="P158" s="1518" t="s">
        <v>99</v>
      </c>
      <c r="Q158" s="449"/>
      <c r="R158" s="449"/>
      <c r="S158" s="798"/>
      <c r="T158" s="450">
        <v>5</v>
      </c>
      <c r="U158" s="450">
        <f t="shared" si="211"/>
        <v>5</v>
      </c>
      <c r="V158" s="451">
        <f t="shared" si="212"/>
        <v>176000</v>
      </c>
      <c r="W158" s="451">
        <f t="shared" si="213"/>
        <v>880000</v>
      </c>
      <c r="X158" s="451">
        <f t="shared" si="214"/>
        <v>0</v>
      </c>
      <c r="Y158" s="450">
        <f t="shared" si="215"/>
        <v>5</v>
      </c>
      <c r="Z158" s="451">
        <f t="shared" si="216"/>
        <v>176000</v>
      </c>
      <c r="AA158" s="1992">
        <f t="shared" si="217"/>
        <v>880000</v>
      </c>
      <c r="AB158" s="1992">
        <f t="shared" si="218"/>
        <v>0</v>
      </c>
      <c r="AC158" s="1383"/>
      <c r="AD158" s="569"/>
      <c r="AE158" s="569"/>
      <c r="AF158" s="569"/>
      <c r="AG158" s="569"/>
      <c r="AH158" s="569"/>
      <c r="AI158" s="569"/>
      <c r="AJ158" s="569"/>
      <c r="AK158" s="569"/>
      <c r="AL158" s="569"/>
      <c r="AM158" s="569"/>
      <c r="AN158" s="569"/>
    </row>
    <row r="159" spans="1:40" ht="15" customHeight="1">
      <c r="A159" s="452" t="s">
        <v>270</v>
      </c>
      <c r="B159" s="504">
        <v>46</v>
      </c>
      <c r="C159" s="586" t="s">
        <v>337</v>
      </c>
      <c r="D159" s="570" t="s">
        <v>338</v>
      </c>
      <c r="E159" s="567" t="s">
        <v>339</v>
      </c>
      <c r="F159" s="587" t="s">
        <v>229</v>
      </c>
      <c r="G159" s="568" t="s">
        <v>213</v>
      </c>
      <c r="H159" s="798" t="s">
        <v>213</v>
      </c>
      <c r="I159" s="572" t="s">
        <v>212</v>
      </c>
      <c r="J159" s="589">
        <v>1</v>
      </c>
      <c r="K159" s="798" t="s">
        <v>207</v>
      </c>
      <c r="L159" s="1967">
        <v>880000</v>
      </c>
      <c r="M159" s="798">
        <v>2008</v>
      </c>
      <c r="N159" s="798" t="s">
        <v>275</v>
      </c>
      <c r="O159" s="1964">
        <f t="shared" si="210"/>
        <v>880000</v>
      </c>
      <c r="P159" s="1518" t="s">
        <v>99</v>
      </c>
      <c r="Q159" s="449"/>
      <c r="R159" s="449"/>
      <c r="S159" s="798"/>
      <c r="T159" s="450">
        <v>5</v>
      </c>
      <c r="U159" s="450">
        <f t="shared" si="211"/>
        <v>5</v>
      </c>
      <c r="V159" s="451">
        <f t="shared" si="212"/>
        <v>176000</v>
      </c>
      <c r="W159" s="451">
        <f t="shared" si="213"/>
        <v>880000</v>
      </c>
      <c r="X159" s="451">
        <f t="shared" si="214"/>
        <v>0</v>
      </c>
      <c r="Y159" s="450">
        <f t="shared" si="215"/>
        <v>5</v>
      </c>
      <c r="Z159" s="451">
        <f t="shared" si="216"/>
        <v>176000</v>
      </c>
      <c r="AA159" s="1992">
        <f t="shared" si="217"/>
        <v>880000</v>
      </c>
      <c r="AB159" s="1992">
        <f t="shared" si="218"/>
        <v>0</v>
      </c>
      <c r="AC159" s="1383"/>
      <c r="AD159" s="569"/>
      <c r="AE159" s="569"/>
      <c r="AF159" s="569"/>
      <c r="AG159" s="569"/>
      <c r="AH159" s="569"/>
      <c r="AI159" s="569"/>
      <c r="AJ159" s="569"/>
      <c r="AK159" s="569"/>
      <c r="AL159" s="569"/>
      <c r="AM159" s="569"/>
      <c r="AN159" s="569"/>
    </row>
    <row r="160" spans="1:40" ht="15" customHeight="1">
      <c r="A160" s="452" t="s">
        <v>270</v>
      </c>
      <c r="B160" s="504">
        <v>47</v>
      </c>
      <c r="C160" s="586" t="s">
        <v>337</v>
      </c>
      <c r="D160" s="570" t="s">
        <v>338</v>
      </c>
      <c r="E160" s="567" t="s">
        <v>339</v>
      </c>
      <c r="F160" s="587" t="s">
        <v>229</v>
      </c>
      <c r="G160" s="568" t="s">
        <v>213</v>
      </c>
      <c r="H160" s="798" t="s">
        <v>213</v>
      </c>
      <c r="I160" s="572" t="s">
        <v>212</v>
      </c>
      <c r="J160" s="589">
        <v>1</v>
      </c>
      <c r="K160" s="798" t="s">
        <v>207</v>
      </c>
      <c r="L160" s="1967">
        <v>880000</v>
      </c>
      <c r="M160" s="798">
        <v>2008</v>
      </c>
      <c r="N160" s="798" t="s">
        <v>275</v>
      </c>
      <c r="O160" s="1964">
        <f t="shared" si="210"/>
        <v>880000</v>
      </c>
      <c r="P160" s="1518" t="s">
        <v>99</v>
      </c>
      <c r="Q160" s="449"/>
      <c r="R160" s="449"/>
      <c r="S160" s="798"/>
      <c r="T160" s="450">
        <v>5</v>
      </c>
      <c r="U160" s="450">
        <f t="shared" si="211"/>
        <v>5</v>
      </c>
      <c r="V160" s="451">
        <f t="shared" si="212"/>
        <v>176000</v>
      </c>
      <c r="W160" s="451">
        <f t="shared" si="213"/>
        <v>880000</v>
      </c>
      <c r="X160" s="451">
        <f t="shared" si="214"/>
        <v>0</v>
      </c>
      <c r="Y160" s="450">
        <f t="shared" si="215"/>
        <v>5</v>
      </c>
      <c r="Z160" s="451">
        <f t="shared" si="216"/>
        <v>176000</v>
      </c>
      <c r="AA160" s="1992">
        <f t="shared" si="217"/>
        <v>880000</v>
      </c>
      <c r="AB160" s="1992">
        <f t="shared" si="218"/>
        <v>0</v>
      </c>
      <c r="AC160" s="1383"/>
      <c r="AD160" s="569"/>
      <c r="AE160" s="569"/>
      <c r="AF160" s="569"/>
      <c r="AG160" s="569"/>
      <c r="AH160" s="569"/>
      <c r="AI160" s="569"/>
      <c r="AJ160" s="569"/>
      <c r="AK160" s="569"/>
      <c r="AL160" s="569"/>
      <c r="AM160" s="569"/>
      <c r="AN160" s="569"/>
    </row>
    <row r="161" spans="1:40" ht="15" customHeight="1">
      <c r="A161" s="452" t="s">
        <v>270</v>
      </c>
      <c r="B161" s="504">
        <v>48</v>
      </c>
      <c r="C161" s="586" t="s">
        <v>337</v>
      </c>
      <c r="D161" s="570" t="s">
        <v>338</v>
      </c>
      <c r="E161" s="567" t="s">
        <v>339</v>
      </c>
      <c r="F161" s="587" t="s">
        <v>229</v>
      </c>
      <c r="G161" s="568" t="s">
        <v>213</v>
      </c>
      <c r="H161" s="798" t="s">
        <v>213</v>
      </c>
      <c r="I161" s="572" t="s">
        <v>212</v>
      </c>
      <c r="J161" s="589">
        <v>1</v>
      </c>
      <c r="K161" s="798" t="s">
        <v>207</v>
      </c>
      <c r="L161" s="1967">
        <v>880000</v>
      </c>
      <c r="M161" s="798">
        <v>2008</v>
      </c>
      <c r="N161" s="798" t="s">
        <v>275</v>
      </c>
      <c r="O161" s="1964">
        <f t="shared" si="210"/>
        <v>880000</v>
      </c>
      <c r="P161" s="1518" t="s">
        <v>99</v>
      </c>
      <c r="Q161" s="449"/>
      <c r="R161" s="449"/>
      <c r="S161" s="798"/>
      <c r="T161" s="450">
        <v>5</v>
      </c>
      <c r="U161" s="450">
        <f t="shared" si="211"/>
        <v>5</v>
      </c>
      <c r="V161" s="451">
        <f t="shared" si="212"/>
        <v>176000</v>
      </c>
      <c r="W161" s="451">
        <f t="shared" si="213"/>
        <v>880000</v>
      </c>
      <c r="X161" s="451">
        <f t="shared" si="214"/>
        <v>0</v>
      </c>
      <c r="Y161" s="450">
        <f t="shared" si="215"/>
        <v>5</v>
      </c>
      <c r="Z161" s="451">
        <f t="shared" si="216"/>
        <v>176000</v>
      </c>
      <c r="AA161" s="1992">
        <f t="shared" si="217"/>
        <v>880000</v>
      </c>
      <c r="AB161" s="1992">
        <f t="shared" si="218"/>
        <v>0</v>
      </c>
      <c r="AC161" s="1383"/>
      <c r="AD161" s="569"/>
      <c r="AE161" s="569"/>
      <c r="AF161" s="569"/>
      <c r="AG161" s="569"/>
      <c r="AH161" s="569"/>
      <c r="AI161" s="569"/>
      <c r="AJ161" s="569"/>
      <c r="AK161" s="569"/>
      <c r="AL161" s="569"/>
      <c r="AM161" s="569"/>
      <c r="AN161" s="569"/>
    </row>
    <row r="162" spans="1:40" ht="15" customHeight="1">
      <c r="A162" s="452" t="s">
        <v>270</v>
      </c>
      <c r="B162" s="504">
        <v>49</v>
      </c>
      <c r="C162" s="586" t="s">
        <v>337</v>
      </c>
      <c r="D162" s="570" t="s">
        <v>338</v>
      </c>
      <c r="E162" s="567" t="s">
        <v>339</v>
      </c>
      <c r="F162" s="587" t="s">
        <v>229</v>
      </c>
      <c r="G162" s="568" t="s">
        <v>213</v>
      </c>
      <c r="H162" s="798" t="s">
        <v>213</v>
      </c>
      <c r="I162" s="572" t="s">
        <v>212</v>
      </c>
      <c r="J162" s="589">
        <v>1</v>
      </c>
      <c r="K162" s="798" t="s">
        <v>207</v>
      </c>
      <c r="L162" s="1967">
        <v>880000</v>
      </c>
      <c r="M162" s="798">
        <v>2008</v>
      </c>
      <c r="N162" s="798" t="s">
        <v>275</v>
      </c>
      <c r="O162" s="1964">
        <f t="shared" si="210"/>
        <v>880000</v>
      </c>
      <c r="P162" s="1518" t="s">
        <v>99</v>
      </c>
      <c r="Q162" s="449"/>
      <c r="R162" s="449"/>
      <c r="S162" s="798"/>
      <c r="T162" s="450">
        <v>5</v>
      </c>
      <c r="U162" s="450">
        <f t="shared" si="211"/>
        <v>5</v>
      </c>
      <c r="V162" s="451">
        <f t="shared" si="212"/>
        <v>176000</v>
      </c>
      <c r="W162" s="451">
        <f t="shared" si="213"/>
        <v>880000</v>
      </c>
      <c r="X162" s="451">
        <f t="shared" si="214"/>
        <v>0</v>
      </c>
      <c r="Y162" s="450">
        <f t="shared" si="215"/>
        <v>5</v>
      </c>
      <c r="Z162" s="451">
        <f t="shared" si="216"/>
        <v>176000</v>
      </c>
      <c r="AA162" s="1992">
        <f t="shared" si="217"/>
        <v>880000</v>
      </c>
      <c r="AB162" s="1992">
        <f t="shared" si="218"/>
        <v>0</v>
      </c>
      <c r="AC162" s="1383"/>
      <c r="AD162" s="569"/>
      <c r="AE162" s="569"/>
      <c r="AF162" s="569"/>
      <c r="AG162" s="569"/>
      <c r="AH162" s="569"/>
      <c r="AI162" s="569"/>
      <c r="AJ162" s="569"/>
      <c r="AK162" s="569"/>
      <c r="AL162" s="569"/>
      <c r="AM162" s="569"/>
      <c r="AN162" s="569"/>
    </row>
    <row r="163" spans="1:40" ht="15" customHeight="1">
      <c r="A163" s="452" t="s">
        <v>270</v>
      </c>
      <c r="B163" s="504">
        <v>50</v>
      </c>
      <c r="C163" s="586" t="s">
        <v>337</v>
      </c>
      <c r="D163" s="570" t="s">
        <v>338</v>
      </c>
      <c r="E163" s="567" t="s">
        <v>339</v>
      </c>
      <c r="F163" s="587" t="s">
        <v>229</v>
      </c>
      <c r="G163" s="568" t="s">
        <v>213</v>
      </c>
      <c r="H163" s="798" t="s">
        <v>213</v>
      </c>
      <c r="I163" s="572" t="s">
        <v>212</v>
      </c>
      <c r="J163" s="589">
        <v>1</v>
      </c>
      <c r="K163" s="798" t="s">
        <v>207</v>
      </c>
      <c r="L163" s="1967">
        <v>880000</v>
      </c>
      <c r="M163" s="798">
        <v>2008</v>
      </c>
      <c r="N163" s="798" t="s">
        <v>275</v>
      </c>
      <c r="O163" s="1964">
        <f t="shared" si="210"/>
        <v>880000</v>
      </c>
      <c r="P163" s="1518" t="s">
        <v>99</v>
      </c>
      <c r="Q163" s="449"/>
      <c r="R163" s="449"/>
      <c r="S163" s="798"/>
      <c r="T163" s="450">
        <v>5</v>
      </c>
      <c r="U163" s="450">
        <f t="shared" si="211"/>
        <v>5</v>
      </c>
      <c r="V163" s="451">
        <f t="shared" si="212"/>
        <v>176000</v>
      </c>
      <c r="W163" s="451">
        <f t="shared" si="213"/>
        <v>880000</v>
      </c>
      <c r="X163" s="451">
        <f t="shared" si="214"/>
        <v>0</v>
      </c>
      <c r="Y163" s="450">
        <f t="shared" si="215"/>
        <v>5</v>
      </c>
      <c r="Z163" s="451">
        <f t="shared" si="216"/>
        <v>176000</v>
      </c>
      <c r="AA163" s="1992">
        <f t="shared" si="217"/>
        <v>880000</v>
      </c>
      <c r="AB163" s="1992">
        <f t="shared" si="218"/>
        <v>0</v>
      </c>
      <c r="AC163" s="1383"/>
      <c r="AD163" s="569"/>
      <c r="AE163" s="569"/>
      <c r="AF163" s="569"/>
      <c r="AG163" s="569"/>
      <c r="AH163" s="569"/>
      <c r="AI163" s="569"/>
      <c r="AJ163" s="569"/>
      <c r="AK163" s="569"/>
      <c r="AL163" s="569"/>
      <c r="AM163" s="569"/>
      <c r="AN163" s="569"/>
    </row>
    <row r="164" spans="1:40" ht="15" customHeight="1">
      <c r="A164" s="452" t="s">
        <v>270</v>
      </c>
      <c r="B164" s="504">
        <v>51</v>
      </c>
      <c r="C164" s="586" t="s">
        <v>337</v>
      </c>
      <c r="D164" s="570" t="s">
        <v>338</v>
      </c>
      <c r="E164" s="567" t="s">
        <v>339</v>
      </c>
      <c r="F164" s="587" t="s">
        <v>229</v>
      </c>
      <c r="G164" s="568" t="s">
        <v>213</v>
      </c>
      <c r="H164" s="798" t="s">
        <v>213</v>
      </c>
      <c r="I164" s="572" t="s">
        <v>212</v>
      </c>
      <c r="J164" s="589">
        <v>1</v>
      </c>
      <c r="K164" s="798" t="s">
        <v>207</v>
      </c>
      <c r="L164" s="1967">
        <v>880000</v>
      </c>
      <c r="M164" s="798">
        <v>2008</v>
      </c>
      <c r="N164" s="798" t="s">
        <v>275</v>
      </c>
      <c r="O164" s="1964">
        <f t="shared" si="210"/>
        <v>880000</v>
      </c>
      <c r="P164" s="1518" t="s">
        <v>99</v>
      </c>
      <c r="Q164" s="449"/>
      <c r="R164" s="449"/>
      <c r="S164" s="798"/>
      <c r="T164" s="450">
        <v>5</v>
      </c>
      <c r="U164" s="450">
        <f t="shared" si="211"/>
        <v>5</v>
      </c>
      <c r="V164" s="451">
        <f t="shared" si="212"/>
        <v>176000</v>
      </c>
      <c r="W164" s="451">
        <f t="shared" si="213"/>
        <v>880000</v>
      </c>
      <c r="X164" s="451">
        <f t="shared" si="214"/>
        <v>0</v>
      </c>
      <c r="Y164" s="450">
        <f t="shared" si="215"/>
        <v>5</v>
      </c>
      <c r="Z164" s="451">
        <f t="shared" si="216"/>
        <v>176000</v>
      </c>
      <c r="AA164" s="1992">
        <f t="shared" si="217"/>
        <v>880000</v>
      </c>
      <c r="AB164" s="1992">
        <f t="shared" si="218"/>
        <v>0</v>
      </c>
      <c r="AC164" s="1383"/>
      <c r="AD164" s="569"/>
      <c r="AE164" s="569"/>
      <c r="AF164" s="569"/>
      <c r="AG164" s="569"/>
      <c r="AH164" s="569"/>
      <c r="AI164" s="569"/>
      <c r="AJ164" s="569"/>
      <c r="AK164" s="569"/>
      <c r="AL164" s="569"/>
      <c r="AM164" s="569"/>
      <c r="AN164" s="569"/>
    </row>
    <row r="165" spans="1:40" ht="15" customHeight="1">
      <c r="A165" s="452" t="s">
        <v>270</v>
      </c>
      <c r="B165" s="504">
        <v>52</v>
      </c>
      <c r="C165" s="586" t="s">
        <v>337</v>
      </c>
      <c r="D165" s="570" t="s">
        <v>338</v>
      </c>
      <c r="E165" s="567" t="s">
        <v>339</v>
      </c>
      <c r="F165" s="587" t="s">
        <v>229</v>
      </c>
      <c r="G165" s="568" t="s">
        <v>213</v>
      </c>
      <c r="H165" s="798" t="s">
        <v>213</v>
      </c>
      <c r="I165" s="572" t="s">
        <v>212</v>
      </c>
      <c r="J165" s="589">
        <v>1</v>
      </c>
      <c r="K165" s="798" t="s">
        <v>207</v>
      </c>
      <c r="L165" s="1967">
        <v>880000</v>
      </c>
      <c r="M165" s="798">
        <v>2008</v>
      </c>
      <c r="N165" s="798" t="s">
        <v>275</v>
      </c>
      <c r="O165" s="1964">
        <f t="shared" si="210"/>
        <v>880000</v>
      </c>
      <c r="P165" s="1518" t="s">
        <v>99</v>
      </c>
      <c r="Q165" s="449"/>
      <c r="R165" s="449"/>
      <c r="S165" s="798"/>
      <c r="T165" s="450">
        <v>5</v>
      </c>
      <c r="U165" s="450">
        <f t="shared" si="211"/>
        <v>5</v>
      </c>
      <c r="V165" s="451">
        <f t="shared" si="212"/>
        <v>176000</v>
      </c>
      <c r="W165" s="451">
        <f t="shared" si="213"/>
        <v>880000</v>
      </c>
      <c r="X165" s="451">
        <f t="shared" si="214"/>
        <v>0</v>
      </c>
      <c r="Y165" s="450">
        <f t="shared" si="215"/>
        <v>5</v>
      </c>
      <c r="Z165" s="451">
        <f t="shared" si="216"/>
        <v>176000</v>
      </c>
      <c r="AA165" s="1992">
        <f t="shared" si="217"/>
        <v>880000</v>
      </c>
      <c r="AB165" s="1992">
        <f t="shared" si="218"/>
        <v>0</v>
      </c>
      <c r="AC165" s="1383"/>
      <c r="AD165" s="569"/>
      <c r="AE165" s="569"/>
      <c r="AF165" s="569"/>
      <c r="AG165" s="569"/>
      <c r="AH165" s="569"/>
      <c r="AI165" s="569"/>
      <c r="AJ165" s="569"/>
      <c r="AK165" s="569"/>
      <c r="AL165" s="569"/>
      <c r="AM165" s="569"/>
      <c r="AN165" s="569"/>
    </row>
    <row r="166" spans="1:40" ht="15" customHeight="1">
      <c r="A166" s="452" t="s">
        <v>270</v>
      </c>
      <c r="B166" s="504">
        <v>53</v>
      </c>
      <c r="C166" s="586" t="s">
        <v>337</v>
      </c>
      <c r="D166" s="570" t="s">
        <v>338</v>
      </c>
      <c r="E166" s="567" t="s">
        <v>339</v>
      </c>
      <c r="F166" s="587" t="s">
        <v>229</v>
      </c>
      <c r="G166" s="568" t="s">
        <v>213</v>
      </c>
      <c r="H166" s="798" t="s">
        <v>213</v>
      </c>
      <c r="I166" s="572" t="s">
        <v>212</v>
      </c>
      <c r="J166" s="589">
        <v>1</v>
      </c>
      <c r="K166" s="798" t="s">
        <v>207</v>
      </c>
      <c r="L166" s="1967">
        <v>880000</v>
      </c>
      <c r="M166" s="798">
        <v>2008</v>
      </c>
      <c r="N166" s="798" t="s">
        <v>275</v>
      </c>
      <c r="O166" s="1964">
        <f t="shared" si="210"/>
        <v>880000</v>
      </c>
      <c r="P166" s="1518" t="s">
        <v>99</v>
      </c>
      <c r="Q166" s="449"/>
      <c r="R166" s="449"/>
      <c r="S166" s="798"/>
      <c r="T166" s="450">
        <v>5</v>
      </c>
      <c r="U166" s="450">
        <f t="shared" si="211"/>
        <v>5</v>
      </c>
      <c r="V166" s="451">
        <f t="shared" si="212"/>
        <v>176000</v>
      </c>
      <c r="W166" s="451">
        <f t="shared" si="213"/>
        <v>880000</v>
      </c>
      <c r="X166" s="451">
        <f t="shared" si="214"/>
        <v>0</v>
      </c>
      <c r="Y166" s="450">
        <f t="shared" si="215"/>
        <v>5</v>
      </c>
      <c r="Z166" s="451">
        <f t="shared" si="216"/>
        <v>176000</v>
      </c>
      <c r="AA166" s="1992">
        <f t="shared" si="217"/>
        <v>880000</v>
      </c>
      <c r="AB166" s="1992">
        <f t="shared" si="218"/>
        <v>0</v>
      </c>
      <c r="AC166" s="1383"/>
      <c r="AD166" s="569"/>
      <c r="AE166" s="569"/>
      <c r="AF166" s="569"/>
      <c r="AG166" s="569"/>
      <c r="AH166" s="569"/>
      <c r="AI166" s="569"/>
      <c r="AJ166" s="569"/>
      <c r="AK166" s="569"/>
      <c r="AL166" s="569"/>
      <c r="AM166" s="569"/>
      <c r="AN166" s="569"/>
    </row>
    <row r="167" spans="1:40" ht="15" customHeight="1">
      <c r="A167" s="452" t="s">
        <v>270</v>
      </c>
      <c r="B167" s="504">
        <v>54</v>
      </c>
      <c r="C167" s="586" t="s">
        <v>337</v>
      </c>
      <c r="D167" s="570" t="s">
        <v>338</v>
      </c>
      <c r="E167" s="567" t="s">
        <v>339</v>
      </c>
      <c r="F167" s="587" t="s">
        <v>229</v>
      </c>
      <c r="G167" s="568" t="s">
        <v>213</v>
      </c>
      <c r="H167" s="798" t="s">
        <v>213</v>
      </c>
      <c r="I167" s="572" t="s">
        <v>212</v>
      </c>
      <c r="J167" s="589">
        <v>1</v>
      </c>
      <c r="K167" s="798" t="s">
        <v>207</v>
      </c>
      <c r="L167" s="1967">
        <v>880000</v>
      </c>
      <c r="M167" s="798">
        <v>2008</v>
      </c>
      <c r="N167" s="798" t="s">
        <v>275</v>
      </c>
      <c r="O167" s="1964">
        <f t="shared" si="210"/>
        <v>880000</v>
      </c>
      <c r="P167" s="1518" t="s">
        <v>99</v>
      </c>
      <c r="Q167" s="449"/>
      <c r="R167" s="449"/>
      <c r="S167" s="798"/>
      <c r="T167" s="450">
        <v>5</v>
      </c>
      <c r="U167" s="450">
        <f t="shared" si="211"/>
        <v>5</v>
      </c>
      <c r="V167" s="451">
        <f t="shared" si="212"/>
        <v>176000</v>
      </c>
      <c r="W167" s="451">
        <f t="shared" si="213"/>
        <v>880000</v>
      </c>
      <c r="X167" s="451">
        <f t="shared" si="214"/>
        <v>0</v>
      </c>
      <c r="Y167" s="450">
        <f t="shared" si="215"/>
        <v>5</v>
      </c>
      <c r="Z167" s="451">
        <f t="shared" si="216"/>
        <v>176000</v>
      </c>
      <c r="AA167" s="1992">
        <f t="shared" si="217"/>
        <v>880000</v>
      </c>
      <c r="AB167" s="1992">
        <f t="shared" si="218"/>
        <v>0</v>
      </c>
      <c r="AC167" s="1383"/>
      <c r="AD167" s="569"/>
      <c r="AE167" s="569"/>
      <c r="AF167" s="569"/>
      <c r="AG167" s="569"/>
      <c r="AH167" s="569"/>
      <c r="AI167" s="569"/>
      <c r="AJ167" s="569"/>
      <c r="AK167" s="569"/>
      <c r="AL167" s="569"/>
      <c r="AM167" s="569"/>
      <c r="AN167" s="569"/>
    </row>
    <row r="168" spans="1:40" ht="15" customHeight="1">
      <c r="A168" s="452" t="s">
        <v>270</v>
      </c>
      <c r="B168" s="504">
        <v>55</v>
      </c>
      <c r="C168" s="586" t="s">
        <v>337</v>
      </c>
      <c r="D168" s="570" t="s">
        <v>338</v>
      </c>
      <c r="E168" s="567" t="s">
        <v>339</v>
      </c>
      <c r="F168" s="587" t="s">
        <v>229</v>
      </c>
      <c r="G168" s="568" t="s">
        <v>213</v>
      </c>
      <c r="H168" s="798" t="s">
        <v>213</v>
      </c>
      <c r="I168" s="572" t="s">
        <v>212</v>
      </c>
      <c r="J168" s="589">
        <v>1</v>
      </c>
      <c r="K168" s="798" t="s">
        <v>207</v>
      </c>
      <c r="L168" s="1967">
        <v>880000</v>
      </c>
      <c r="M168" s="798">
        <v>2008</v>
      </c>
      <c r="N168" s="798" t="s">
        <v>275</v>
      </c>
      <c r="O168" s="1964">
        <f t="shared" si="210"/>
        <v>880000</v>
      </c>
      <c r="P168" s="1518" t="s">
        <v>99</v>
      </c>
      <c r="Q168" s="449"/>
      <c r="R168" s="449"/>
      <c r="S168" s="798"/>
      <c r="T168" s="450">
        <v>5</v>
      </c>
      <c r="U168" s="450">
        <f t="shared" si="211"/>
        <v>5</v>
      </c>
      <c r="V168" s="451">
        <f t="shared" si="212"/>
        <v>176000</v>
      </c>
      <c r="W168" s="451">
        <f t="shared" si="213"/>
        <v>880000</v>
      </c>
      <c r="X168" s="451">
        <f t="shared" si="214"/>
        <v>0</v>
      </c>
      <c r="Y168" s="450">
        <f t="shared" si="215"/>
        <v>5</v>
      </c>
      <c r="Z168" s="451">
        <f t="shared" si="216"/>
        <v>176000</v>
      </c>
      <c r="AA168" s="1992">
        <f t="shared" si="217"/>
        <v>880000</v>
      </c>
      <c r="AB168" s="1992">
        <f t="shared" si="218"/>
        <v>0</v>
      </c>
      <c r="AC168" s="1383"/>
      <c r="AD168" s="569"/>
      <c r="AE168" s="569"/>
      <c r="AF168" s="569"/>
      <c r="AG168" s="569"/>
      <c r="AH168" s="569"/>
      <c r="AI168" s="569"/>
      <c r="AJ168" s="569"/>
      <c r="AK168" s="569"/>
      <c r="AL168" s="569"/>
      <c r="AM168" s="569"/>
      <c r="AN168" s="569"/>
    </row>
    <row r="169" spans="1:40" ht="15" customHeight="1">
      <c r="A169" s="452" t="s">
        <v>270</v>
      </c>
      <c r="B169" s="504">
        <v>56</v>
      </c>
      <c r="C169" s="586" t="s">
        <v>337</v>
      </c>
      <c r="D169" s="570" t="s">
        <v>338</v>
      </c>
      <c r="E169" s="567" t="s">
        <v>339</v>
      </c>
      <c r="F169" s="587" t="s">
        <v>229</v>
      </c>
      <c r="G169" s="568" t="s">
        <v>213</v>
      </c>
      <c r="H169" s="798" t="s">
        <v>213</v>
      </c>
      <c r="I169" s="572" t="s">
        <v>212</v>
      </c>
      <c r="J169" s="589">
        <v>1</v>
      </c>
      <c r="K169" s="798" t="s">
        <v>207</v>
      </c>
      <c r="L169" s="1967">
        <v>880000</v>
      </c>
      <c r="M169" s="798">
        <v>2008</v>
      </c>
      <c r="N169" s="798" t="s">
        <v>275</v>
      </c>
      <c r="O169" s="1964">
        <f t="shared" si="210"/>
        <v>880000</v>
      </c>
      <c r="P169" s="1518" t="s">
        <v>99</v>
      </c>
      <c r="Q169" s="449"/>
      <c r="R169" s="449"/>
      <c r="S169" s="798"/>
      <c r="T169" s="450">
        <v>5</v>
      </c>
      <c r="U169" s="450">
        <f t="shared" si="211"/>
        <v>5</v>
      </c>
      <c r="V169" s="451">
        <f t="shared" si="212"/>
        <v>176000</v>
      </c>
      <c r="W169" s="451">
        <f t="shared" si="213"/>
        <v>880000</v>
      </c>
      <c r="X169" s="451">
        <f t="shared" si="214"/>
        <v>0</v>
      </c>
      <c r="Y169" s="450">
        <f t="shared" si="215"/>
        <v>5</v>
      </c>
      <c r="Z169" s="451">
        <f t="shared" si="216"/>
        <v>176000</v>
      </c>
      <c r="AA169" s="1992">
        <f t="shared" si="217"/>
        <v>880000</v>
      </c>
      <c r="AB169" s="1992">
        <f t="shared" si="218"/>
        <v>0</v>
      </c>
      <c r="AC169" s="1383"/>
      <c r="AD169" s="569"/>
      <c r="AE169" s="569"/>
      <c r="AF169" s="569"/>
      <c r="AG169" s="569"/>
      <c r="AH169" s="569"/>
      <c r="AI169" s="569"/>
      <c r="AJ169" s="569"/>
      <c r="AK169" s="569"/>
      <c r="AL169" s="569"/>
      <c r="AM169" s="569"/>
      <c r="AN169" s="569"/>
    </row>
    <row r="170" spans="1:40" ht="15" customHeight="1">
      <c r="A170" s="452" t="s">
        <v>270</v>
      </c>
      <c r="B170" s="504">
        <v>57</v>
      </c>
      <c r="C170" s="586" t="s">
        <v>337</v>
      </c>
      <c r="D170" s="570" t="s">
        <v>338</v>
      </c>
      <c r="E170" s="567" t="s">
        <v>339</v>
      </c>
      <c r="F170" s="587" t="s">
        <v>229</v>
      </c>
      <c r="G170" s="568" t="s">
        <v>213</v>
      </c>
      <c r="H170" s="798" t="s">
        <v>213</v>
      </c>
      <c r="I170" s="572" t="s">
        <v>212</v>
      </c>
      <c r="J170" s="589">
        <v>1</v>
      </c>
      <c r="K170" s="798" t="s">
        <v>207</v>
      </c>
      <c r="L170" s="1967">
        <v>880000</v>
      </c>
      <c r="M170" s="798">
        <v>2008</v>
      </c>
      <c r="N170" s="798" t="s">
        <v>275</v>
      </c>
      <c r="O170" s="1964">
        <f t="shared" si="210"/>
        <v>880000</v>
      </c>
      <c r="P170" s="1518" t="s">
        <v>99</v>
      </c>
      <c r="Q170" s="449"/>
      <c r="R170" s="449"/>
      <c r="S170" s="798"/>
      <c r="T170" s="450">
        <v>5</v>
      </c>
      <c r="U170" s="450">
        <f t="shared" si="211"/>
        <v>5</v>
      </c>
      <c r="V170" s="451">
        <f t="shared" si="212"/>
        <v>176000</v>
      </c>
      <c r="W170" s="451">
        <f t="shared" si="213"/>
        <v>880000</v>
      </c>
      <c r="X170" s="451">
        <f t="shared" si="214"/>
        <v>0</v>
      </c>
      <c r="Y170" s="450">
        <f t="shared" si="215"/>
        <v>5</v>
      </c>
      <c r="Z170" s="451">
        <f t="shared" si="216"/>
        <v>176000</v>
      </c>
      <c r="AA170" s="1992">
        <f t="shared" si="217"/>
        <v>880000</v>
      </c>
      <c r="AB170" s="1992">
        <f t="shared" si="218"/>
        <v>0</v>
      </c>
      <c r="AC170" s="1383"/>
      <c r="AD170" s="569"/>
      <c r="AE170" s="569"/>
      <c r="AF170" s="569"/>
      <c r="AG170" s="569"/>
      <c r="AH170" s="569"/>
      <c r="AI170" s="569"/>
      <c r="AJ170" s="569"/>
      <c r="AK170" s="569"/>
      <c r="AL170" s="569"/>
      <c r="AM170" s="569"/>
      <c r="AN170" s="569"/>
    </row>
    <row r="171" spans="1:40" ht="15" customHeight="1">
      <c r="A171" s="452" t="s">
        <v>270</v>
      </c>
      <c r="B171" s="504">
        <v>58</v>
      </c>
      <c r="C171" s="586" t="s">
        <v>337</v>
      </c>
      <c r="D171" s="570" t="s">
        <v>338</v>
      </c>
      <c r="E171" s="567" t="s">
        <v>339</v>
      </c>
      <c r="F171" s="587" t="s">
        <v>229</v>
      </c>
      <c r="G171" s="568" t="s">
        <v>213</v>
      </c>
      <c r="H171" s="798" t="s">
        <v>213</v>
      </c>
      <c r="I171" s="572" t="s">
        <v>212</v>
      </c>
      <c r="J171" s="589">
        <v>1</v>
      </c>
      <c r="K171" s="798" t="s">
        <v>207</v>
      </c>
      <c r="L171" s="1967">
        <v>880000</v>
      </c>
      <c r="M171" s="798">
        <v>2008</v>
      </c>
      <c r="N171" s="798" t="s">
        <v>275</v>
      </c>
      <c r="O171" s="1964">
        <f t="shared" si="210"/>
        <v>880000</v>
      </c>
      <c r="P171" s="1518" t="s">
        <v>99</v>
      </c>
      <c r="Q171" s="449"/>
      <c r="R171" s="449"/>
      <c r="S171" s="798"/>
      <c r="T171" s="450">
        <v>5</v>
      </c>
      <c r="U171" s="450">
        <f t="shared" si="211"/>
        <v>5</v>
      </c>
      <c r="V171" s="451">
        <f t="shared" si="212"/>
        <v>176000</v>
      </c>
      <c r="W171" s="451">
        <f t="shared" si="213"/>
        <v>880000</v>
      </c>
      <c r="X171" s="451">
        <f t="shared" si="214"/>
        <v>0</v>
      </c>
      <c r="Y171" s="450">
        <f t="shared" si="215"/>
        <v>5</v>
      </c>
      <c r="Z171" s="451">
        <f t="shared" si="216"/>
        <v>176000</v>
      </c>
      <c r="AA171" s="1992">
        <f t="shared" si="217"/>
        <v>880000</v>
      </c>
      <c r="AB171" s="1992">
        <f t="shared" si="218"/>
        <v>0</v>
      </c>
      <c r="AC171" s="1383"/>
      <c r="AD171" s="569"/>
      <c r="AE171" s="569"/>
      <c r="AF171" s="569"/>
      <c r="AG171" s="569"/>
      <c r="AH171" s="569"/>
      <c r="AI171" s="569"/>
      <c r="AJ171" s="569"/>
      <c r="AK171" s="569"/>
      <c r="AL171" s="569"/>
      <c r="AM171" s="569"/>
      <c r="AN171" s="569"/>
    </row>
    <row r="172" spans="1:40" ht="15" customHeight="1">
      <c r="A172" s="452" t="s">
        <v>270</v>
      </c>
      <c r="B172" s="504">
        <v>59</v>
      </c>
      <c r="C172" s="586" t="s">
        <v>337</v>
      </c>
      <c r="D172" s="570" t="s">
        <v>338</v>
      </c>
      <c r="E172" s="567" t="s">
        <v>339</v>
      </c>
      <c r="F172" s="587" t="s">
        <v>229</v>
      </c>
      <c r="G172" s="568" t="s">
        <v>213</v>
      </c>
      <c r="H172" s="798" t="s">
        <v>213</v>
      </c>
      <c r="I172" s="572" t="s">
        <v>212</v>
      </c>
      <c r="J172" s="589">
        <v>1</v>
      </c>
      <c r="K172" s="798" t="s">
        <v>207</v>
      </c>
      <c r="L172" s="1967">
        <v>880000</v>
      </c>
      <c r="M172" s="798">
        <v>2008</v>
      </c>
      <c r="N172" s="798" t="s">
        <v>275</v>
      </c>
      <c r="O172" s="1964">
        <f t="shared" si="210"/>
        <v>880000</v>
      </c>
      <c r="P172" s="1518" t="s">
        <v>99</v>
      </c>
      <c r="Q172" s="449"/>
      <c r="R172" s="449"/>
      <c r="S172" s="798"/>
      <c r="T172" s="450">
        <v>5</v>
      </c>
      <c r="U172" s="450">
        <f t="shared" si="211"/>
        <v>5</v>
      </c>
      <c r="V172" s="451">
        <f t="shared" si="212"/>
        <v>176000</v>
      </c>
      <c r="W172" s="451">
        <f t="shared" si="213"/>
        <v>880000</v>
      </c>
      <c r="X172" s="451">
        <f t="shared" si="214"/>
        <v>0</v>
      </c>
      <c r="Y172" s="450">
        <f t="shared" si="215"/>
        <v>5</v>
      </c>
      <c r="Z172" s="451">
        <f t="shared" si="216"/>
        <v>176000</v>
      </c>
      <c r="AA172" s="1992">
        <f t="shared" si="217"/>
        <v>880000</v>
      </c>
      <c r="AB172" s="1992">
        <f t="shared" si="218"/>
        <v>0</v>
      </c>
      <c r="AC172" s="1383"/>
      <c r="AD172" s="569"/>
      <c r="AE172" s="569"/>
      <c r="AF172" s="569"/>
      <c r="AG172" s="569"/>
      <c r="AH172" s="569"/>
      <c r="AI172" s="569"/>
      <c r="AJ172" s="569"/>
      <c r="AK172" s="569"/>
      <c r="AL172" s="569"/>
      <c r="AM172" s="569"/>
      <c r="AN172" s="569"/>
    </row>
    <row r="173" spans="1:40" ht="15" customHeight="1">
      <c r="A173" s="452" t="s">
        <v>270</v>
      </c>
      <c r="B173" s="504">
        <v>60</v>
      </c>
      <c r="C173" s="586" t="s">
        <v>337</v>
      </c>
      <c r="D173" s="570" t="s">
        <v>338</v>
      </c>
      <c r="E173" s="567" t="s">
        <v>339</v>
      </c>
      <c r="F173" s="587" t="s">
        <v>229</v>
      </c>
      <c r="G173" s="568" t="s">
        <v>213</v>
      </c>
      <c r="H173" s="798" t="s">
        <v>213</v>
      </c>
      <c r="I173" s="572" t="s">
        <v>212</v>
      </c>
      <c r="J173" s="589">
        <v>1</v>
      </c>
      <c r="K173" s="798" t="s">
        <v>207</v>
      </c>
      <c r="L173" s="1967">
        <v>880000</v>
      </c>
      <c r="M173" s="798">
        <v>2008</v>
      </c>
      <c r="N173" s="798" t="s">
        <v>275</v>
      </c>
      <c r="O173" s="1964">
        <f t="shared" si="210"/>
        <v>880000</v>
      </c>
      <c r="P173" s="1518" t="s">
        <v>99</v>
      </c>
      <c r="Q173" s="449"/>
      <c r="R173" s="449"/>
      <c r="S173" s="798"/>
      <c r="T173" s="450">
        <v>5</v>
      </c>
      <c r="U173" s="450">
        <f t="shared" si="211"/>
        <v>5</v>
      </c>
      <c r="V173" s="451">
        <f t="shared" si="212"/>
        <v>176000</v>
      </c>
      <c r="W173" s="451">
        <f t="shared" si="213"/>
        <v>880000</v>
      </c>
      <c r="X173" s="451">
        <f t="shared" si="214"/>
        <v>0</v>
      </c>
      <c r="Y173" s="450">
        <f t="shared" si="215"/>
        <v>5</v>
      </c>
      <c r="Z173" s="451">
        <f t="shared" si="216"/>
        <v>176000</v>
      </c>
      <c r="AA173" s="1992">
        <f t="shared" si="217"/>
        <v>880000</v>
      </c>
      <c r="AB173" s="1992">
        <f t="shared" si="218"/>
        <v>0</v>
      </c>
      <c r="AC173" s="1383"/>
      <c r="AD173" s="569"/>
      <c r="AE173" s="569"/>
      <c r="AF173" s="569"/>
      <c r="AG173" s="569"/>
      <c r="AH173" s="569"/>
      <c r="AI173" s="569"/>
      <c r="AJ173" s="569"/>
      <c r="AK173" s="569"/>
      <c r="AL173" s="569"/>
      <c r="AM173" s="569"/>
      <c r="AN173" s="569"/>
    </row>
    <row r="174" spans="1:40" ht="15" customHeight="1">
      <c r="A174" s="452" t="s">
        <v>270</v>
      </c>
      <c r="B174" s="504">
        <v>61</v>
      </c>
      <c r="C174" s="586" t="s">
        <v>337</v>
      </c>
      <c r="D174" s="570" t="s">
        <v>338</v>
      </c>
      <c r="E174" s="567" t="s">
        <v>339</v>
      </c>
      <c r="F174" s="587" t="s">
        <v>229</v>
      </c>
      <c r="G174" s="568" t="s">
        <v>213</v>
      </c>
      <c r="H174" s="798" t="s">
        <v>213</v>
      </c>
      <c r="I174" s="572" t="s">
        <v>212</v>
      </c>
      <c r="J174" s="589">
        <v>1</v>
      </c>
      <c r="K174" s="798" t="s">
        <v>207</v>
      </c>
      <c r="L174" s="1967">
        <v>880000</v>
      </c>
      <c r="M174" s="798">
        <v>2008</v>
      </c>
      <c r="N174" s="798" t="s">
        <v>275</v>
      </c>
      <c r="O174" s="1964">
        <f t="shared" si="210"/>
        <v>880000</v>
      </c>
      <c r="P174" s="1518" t="s">
        <v>99</v>
      </c>
      <c r="Q174" s="449"/>
      <c r="R174" s="449"/>
      <c r="S174" s="798"/>
      <c r="T174" s="450">
        <v>5</v>
      </c>
      <c r="U174" s="450">
        <f t="shared" si="211"/>
        <v>5</v>
      </c>
      <c r="V174" s="451">
        <f t="shared" si="212"/>
        <v>176000</v>
      </c>
      <c r="W174" s="451">
        <f t="shared" si="213"/>
        <v>880000</v>
      </c>
      <c r="X174" s="451">
        <f t="shared" si="214"/>
        <v>0</v>
      </c>
      <c r="Y174" s="450">
        <f t="shared" si="215"/>
        <v>5</v>
      </c>
      <c r="Z174" s="451">
        <f t="shared" si="216"/>
        <v>176000</v>
      </c>
      <c r="AA174" s="1992">
        <f t="shared" si="217"/>
        <v>880000</v>
      </c>
      <c r="AB174" s="1992">
        <f t="shared" si="218"/>
        <v>0</v>
      </c>
      <c r="AC174" s="1383"/>
      <c r="AD174" s="569"/>
      <c r="AE174" s="569"/>
      <c r="AF174" s="569"/>
      <c r="AG174" s="569"/>
      <c r="AH174" s="569"/>
      <c r="AI174" s="569"/>
      <c r="AJ174" s="569"/>
      <c r="AK174" s="569"/>
      <c r="AL174" s="569"/>
      <c r="AM174" s="569"/>
      <c r="AN174" s="569"/>
    </row>
    <row r="175" spans="1:40" ht="15" customHeight="1">
      <c r="A175" s="452" t="s">
        <v>270</v>
      </c>
      <c r="B175" s="504">
        <v>62</v>
      </c>
      <c r="C175" s="586" t="s">
        <v>337</v>
      </c>
      <c r="D175" s="570" t="s">
        <v>338</v>
      </c>
      <c r="E175" s="567" t="s">
        <v>339</v>
      </c>
      <c r="F175" s="587" t="s">
        <v>229</v>
      </c>
      <c r="G175" s="568" t="s">
        <v>213</v>
      </c>
      <c r="H175" s="798" t="s">
        <v>213</v>
      </c>
      <c r="I175" s="572" t="s">
        <v>212</v>
      </c>
      <c r="J175" s="589">
        <v>1</v>
      </c>
      <c r="K175" s="798" t="s">
        <v>207</v>
      </c>
      <c r="L175" s="1967">
        <v>880000</v>
      </c>
      <c r="M175" s="798">
        <v>2008</v>
      </c>
      <c r="N175" s="798" t="s">
        <v>275</v>
      </c>
      <c r="O175" s="1964">
        <f t="shared" si="210"/>
        <v>880000</v>
      </c>
      <c r="P175" s="1518" t="s">
        <v>99</v>
      </c>
      <c r="Q175" s="449"/>
      <c r="R175" s="449"/>
      <c r="S175" s="798"/>
      <c r="T175" s="450">
        <v>5</v>
      </c>
      <c r="U175" s="450">
        <f t="shared" si="211"/>
        <v>5</v>
      </c>
      <c r="V175" s="451">
        <f t="shared" si="212"/>
        <v>176000</v>
      </c>
      <c r="W175" s="451">
        <f t="shared" si="213"/>
        <v>880000</v>
      </c>
      <c r="X175" s="451">
        <f t="shared" si="214"/>
        <v>0</v>
      </c>
      <c r="Y175" s="450">
        <f t="shared" si="215"/>
        <v>5</v>
      </c>
      <c r="Z175" s="451">
        <f t="shared" si="216"/>
        <v>176000</v>
      </c>
      <c r="AA175" s="1992">
        <f t="shared" si="217"/>
        <v>880000</v>
      </c>
      <c r="AB175" s="1992">
        <f t="shared" si="218"/>
        <v>0</v>
      </c>
      <c r="AC175" s="1383"/>
      <c r="AD175" s="569"/>
      <c r="AE175" s="569"/>
      <c r="AF175" s="569"/>
      <c r="AG175" s="569"/>
      <c r="AH175" s="569"/>
      <c r="AI175" s="569"/>
      <c r="AJ175" s="569"/>
      <c r="AK175" s="569"/>
      <c r="AL175" s="569"/>
      <c r="AM175" s="569"/>
      <c r="AN175" s="569"/>
    </row>
    <row r="176" spans="1:40" ht="15" customHeight="1">
      <c r="A176" s="452" t="s">
        <v>270</v>
      </c>
      <c r="B176" s="504">
        <v>63</v>
      </c>
      <c r="C176" s="586" t="s">
        <v>337</v>
      </c>
      <c r="D176" s="570" t="s">
        <v>338</v>
      </c>
      <c r="E176" s="567" t="s">
        <v>339</v>
      </c>
      <c r="F176" s="587" t="s">
        <v>229</v>
      </c>
      <c r="G176" s="568" t="s">
        <v>213</v>
      </c>
      <c r="H176" s="798" t="s">
        <v>213</v>
      </c>
      <c r="I176" s="572" t="s">
        <v>212</v>
      </c>
      <c r="J176" s="589">
        <v>1</v>
      </c>
      <c r="K176" s="798" t="s">
        <v>207</v>
      </c>
      <c r="L176" s="1967">
        <v>880000</v>
      </c>
      <c r="M176" s="798">
        <v>2008</v>
      </c>
      <c r="N176" s="798" t="s">
        <v>275</v>
      </c>
      <c r="O176" s="1964">
        <f t="shared" si="210"/>
        <v>880000</v>
      </c>
      <c r="P176" s="1518" t="s">
        <v>99</v>
      </c>
      <c r="Q176" s="449"/>
      <c r="R176" s="449"/>
      <c r="S176" s="798"/>
      <c r="T176" s="450">
        <v>5</v>
      </c>
      <c r="U176" s="450">
        <f t="shared" si="211"/>
        <v>5</v>
      </c>
      <c r="V176" s="451">
        <f t="shared" si="212"/>
        <v>176000</v>
      </c>
      <c r="W176" s="451">
        <f t="shared" si="213"/>
        <v>880000</v>
      </c>
      <c r="X176" s="451">
        <f t="shared" si="214"/>
        <v>0</v>
      </c>
      <c r="Y176" s="450">
        <f t="shared" si="215"/>
        <v>5</v>
      </c>
      <c r="Z176" s="451">
        <f t="shared" si="216"/>
        <v>176000</v>
      </c>
      <c r="AA176" s="1992">
        <f t="shared" si="217"/>
        <v>880000</v>
      </c>
      <c r="AB176" s="1992">
        <f t="shared" si="218"/>
        <v>0</v>
      </c>
      <c r="AC176" s="1383"/>
      <c r="AD176" s="569"/>
      <c r="AE176" s="569"/>
      <c r="AF176" s="569"/>
      <c r="AG176" s="569"/>
      <c r="AH176" s="569"/>
      <c r="AI176" s="569"/>
      <c r="AJ176" s="569"/>
      <c r="AK176" s="569"/>
      <c r="AL176" s="569"/>
      <c r="AM176" s="569"/>
      <c r="AN176" s="569"/>
    </row>
    <row r="177" spans="1:40" ht="15" customHeight="1">
      <c r="A177" s="452" t="s">
        <v>270</v>
      </c>
      <c r="B177" s="504">
        <v>64</v>
      </c>
      <c r="C177" s="586" t="s">
        <v>337</v>
      </c>
      <c r="D177" s="570" t="s">
        <v>338</v>
      </c>
      <c r="E177" s="567" t="s">
        <v>339</v>
      </c>
      <c r="F177" s="587" t="s">
        <v>229</v>
      </c>
      <c r="G177" s="568" t="s">
        <v>213</v>
      </c>
      <c r="H177" s="798" t="s">
        <v>213</v>
      </c>
      <c r="I177" s="572" t="s">
        <v>212</v>
      </c>
      <c r="J177" s="589">
        <v>1</v>
      </c>
      <c r="K177" s="798" t="s">
        <v>207</v>
      </c>
      <c r="L177" s="1967">
        <v>880000</v>
      </c>
      <c r="M177" s="798">
        <v>2008</v>
      </c>
      <c r="N177" s="798" t="s">
        <v>275</v>
      </c>
      <c r="O177" s="1964">
        <f t="shared" si="210"/>
        <v>880000</v>
      </c>
      <c r="P177" s="1518" t="s">
        <v>99</v>
      </c>
      <c r="Q177" s="449"/>
      <c r="R177" s="449"/>
      <c r="S177" s="798"/>
      <c r="T177" s="450">
        <v>5</v>
      </c>
      <c r="U177" s="450">
        <f t="shared" si="211"/>
        <v>5</v>
      </c>
      <c r="V177" s="451">
        <f t="shared" si="212"/>
        <v>176000</v>
      </c>
      <c r="W177" s="451">
        <f t="shared" si="213"/>
        <v>880000</v>
      </c>
      <c r="X177" s="451">
        <f t="shared" si="214"/>
        <v>0</v>
      </c>
      <c r="Y177" s="450">
        <f t="shared" si="215"/>
        <v>5</v>
      </c>
      <c r="Z177" s="451">
        <f t="shared" si="216"/>
        <v>176000</v>
      </c>
      <c r="AA177" s="1992">
        <f t="shared" si="217"/>
        <v>880000</v>
      </c>
      <c r="AB177" s="1992">
        <f t="shared" si="218"/>
        <v>0</v>
      </c>
      <c r="AC177" s="1383"/>
      <c r="AD177" s="569"/>
      <c r="AE177" s="569"/>
      <c r="AF177" s="569"/>
      <c r="AG177" s="569"/>
      <c r="AH177" s="569"/>
      <c r="AI177" s="569"/>
      <c r="AJ177" s="569"/>
      <c r="AK177" s="569"/>
      <c r="AL177" s="569"/>
      <c r="AM177" s="569"/>
      <c r="AN177" s="569"/>
    </row>
    <row r="178" spans="1:40" ht="15" customHeight="1">
      <c r="A178" s="452" t="s">
        <v>270</v>
      </c>
      <c r="B178" s="504">
        <v>65</v>
      </c>
      <c r="C178" s="586" t="s">
        <v>337</v>
      </c>
      <c r="D178" s="570" t="s">
        <v>338</v>
      </c>
      <c r="E178" s="567" t="s">
        <v>339</v>
      </c>
      <c r="F178" s="587" t="s">
        <v>229</v>
      </c>
      <c r="G178" s="568" t="s">
        <v>213</v>
      </c>
      <c r="H178" s="798" t="s">
        <v>213</v>
      </c>
      <c r="I178" s="572" t="s">
        <v>212</v>
      </c>
      <c r="J178" s="589">
        <v>1</v>
      </c>
      <c r="K178" s="798" t="s">
        <v>207</v>
      </c>
      <c r="L178" s="1967">
        <v>880000</v>
      </c>
      <c r="M178" s="798">
        <v>2008</v>
      </c>
      <c r="N178" s="798" t="s">
        <v>275</v>
      </c>
      <c r="O178" s="1964">
        <f t="shared" si="210"/>
        <v>880000</v>
      </c>
      <c r="P178" s="1518" t="s">
        <v>99</v>
      </c>
      <c r="Q178" s="449"/>
      <c r="R178" s="449"/>
      <c r="S178" s="798"/>
      <c r="T178" s="450">
        <v>5</v>
      </c>
      <c r="U178" s="450">
        <f t="shared" si="211"/>
        <v>5</v>
      </c>
      <c r="V178" s="451">
        <f t="shared" si="212"/>
        <v>176000</v>
      </c>
      <c r="W178" s="451">
        <f t="shared" si="213"/>
        <v>880000</v>
      </c>
      <c r="X178" s="451">
        <f t="shared" si="214"/>
        <v>0</v>
      </c>
      <c r="Y178" s="450">
        <f t="shared" si="215"/>
        <v>5</v>
      </c>
      <c r="Z178" s="451">
        <f t="shared" si="216"/>
        <v>176000</v>
      </c>
      <c r="AA178" s="1992">
        <f t="shared" si="217"/>
        <v>880000</v>
      </c>
      <c r="AB178" s="1992">
        <f t="shared" si="218"/>
        <v>0</v>
      </c>
      <c r="AC178" s="1383"/>
      <c r="AD178" s="569"/>
      <c r="AE178" s="569"/>
      <c r="AF178" s="569"/>
      <c r="AG178" s="569"/>
      <c r="AH178" s="569"/>
      <c r="AI178" s="569"/>
      <c r="AJ178" s="569"/>
      <c r="AK178" s="569"/>
      <c r="AL178" s="569"/>
      <c r="AM178" s="569"/>
      <c r="AN178" s="569"/>
    </row>
    <row r="179" spans="1:40" ht="15" customHeight="1">
      <c r="A179" s="452" t="s">
        <v>270</v>
      </c>
      <c r="B179" s="504">
        <v>66</v>
      </c>
      <c r="C179" s="586" t="s">
        <v>337</v>
      </c>
      <c r="D179" s="570" t="s">
        <v>338</v>
      </c>
      <c r="E179" s="567" t="s">
        <v>339</v>
      </c>
      <c r="F179" s="587" t="s">
        <v>229</v>
      </c>
      <c r="G179" s="568" t="s">
        <v>213</v>
      </c>
      <c r="H179" s="798" t="s">
        <v>213</v>
      </c>
      <c r="I179" s="572" t="s">
        <v>212</v>
      </c>
      <c r="J179" s="589">
        <v>1</v>
      </c>
      <c r="K179" s="798" t="s">
        <v>207</v>
      </c>
      <c r="L179" s="1967">
        <v>880000</v>
      </c>
      <c r="M179" s="798">
        <v>2008</v>
      </c>
      <c r="N179" s="798" t="s">
        <v>275</v>
      </c>
      <c r="O179" s="1964">
        <f t="shared" si="210"/>
        <v>880000</v>
      </c>
      <c r="P179" s="1518" t="s">
        <v>99</v>
      </c>
      <c r="Q179" s="449"/>
      <c r="R179" s="449"/>
      <c r="S179" s="798"/>
      <c r="T179" s="450">
        <v>5</v>
      </c>
      <c r="U179" s="450">
        <f t="shared" si="211"/>
        <v>5</v>
      </c>
      <c r="V179" s="451">
        <f t="shared" si="212"/>
        <v>176000</v>
      </c>
      <c r="W179" s="451">
        <f t="shared" si="213"/>
        <v>880000</v>
      </c>
      <c r="X179" s="451">
        <f t="shared" si="214"/>
        <v>0</v>
      </c>
      <c r="Y179" s="450">
        <f t="shared" si="215"/>
        <v>5</v>
      </c>
      <c r="Z179" s="451">
        <f t="shared" si="216"/>
        <v>176000</v>
      </c>
      <c r="AA179" s="1992">
        <f t="shared" si="217"/>
        <v>880000</v>
      </c>
      <c r="AB179" s="1992">
        <f t="shared" si="218"/>
        <v>0</v>
      </c>
      <c r="AC179" s="1383"/>
      <c r="AD179" s="569"/>
      <c r="AE179" s="569"/>
      <c r="AF179" s="569"/>
      <c r="AG179" s="569"/>
      <c r="AH179" s="569"/>
      <c r="AI179" s="569"/>
      <c r="AJ179" s="569"/>
      <c r="AK179" s="569"/>
      <c r="AL179" s="569"/>
      <c r="AM179" s="569"/>
      <c r="AN179" s="569"/>
    </row>
    <row r="180" spans="1:40" ht="15" customHeight="1">
      <c r="A180" s="452" t="s">
        <v>270</v>
      </c>
      <c r="B180" s="504">
        <v>67</v>
      </c>
      <c r="C180" s="586" t="s">
        <v>337</v>
      </c>
      <c r="D180" s="570" t="s">
        <v>338</v>
      </c>
      <c r="E180" s="567" t="s">
        <v>339</v>
      </c>
      <c r="F180" s="587" t="s">
        <v>229</v>
      </c>
      <c r="G180" s="568" t="s">
        <v>213</v>
      </c>
      <c r="H180" s="798" t="s">
        <v>213</v>
      </c>
      <c r="I180" s="572" t="s">
        <v>212</v>
      </c>
      <c r="J180" s="589">
        <v>1</v>
      </c>
      <c r="K180" s="798" t="s">
        <v>207</v>
      </c>
      <c r="L180" s="1967">
        <v>880000</v>
      </c>
      <c r="M180" s="798">
        <v>2008</v>
      </c>
      <c r="N180" s="798" t="s">
        <v>275</v>
      </c>
      <c r="O180" s="1964">
        <f t="shared" si="210"/>
        <v>880000</v>
      </c>
      <c r="P180" s="1518" t="s">
        <v>99</v>
      </c>
      <c r="Q180" s="449"/>
      <c r="R180" s="449"/>
      <c r="S180" s="798"/>
      <c r="T180" s="450">
        <v>5</v>
      </c>
      <c r="U180" s="450">
        <f t="shared" si="211"/>
        <v>5</v>
      </c>
      <c r="V180" s="451">
        <f t="shared" si="212"/>
        <v>176000</v>
      </c>
      <c r="W180" s="451">
        <f t="shared" si="213"/>
        <v>880000</v>
      </c>
      <c r="X180" s="451">
        <f t="shared" si="214"/>
        <v>0</v>
      </c>
      <c r="Y180" s="450">
        <f t="shared" si="215"/>
        <v>5</v>
      </c>
      <c r="Z180" s="451">
        <f t="shared" si="216"/>
        <v>176000</v>
      </c>
      <c r="AA180" s="1992">
        <f t="shared" si="217"/>
        <v>880000</v>
      </c>
      <c r="AB180" s="1992">
        <f t="shared" si="218"/>
        <v>0</v>
      </c>
      <c r="AC180" s="1383"/>
      <c r="AD180" s="569"/>
      <c r="AE180" s="569"/>
      <c r="AF180" s="569"/>
      <c r="AG180" s="569"/>
      <c r="AH180" s="569"/>
      <c r="AI180" s="569"/>
      <c r="AJ180" s="569"/>
      <c r="AK180" s="569"/>
      <c r="AL180" s="569"/>
      <c r="AM180" s="569"/>
      <c r="AN180" s="569"/>
    </row>
    <row r="181" spans="1:40" ht="15" customHeight="1">
      <c r="A181" s="452" t="s">
        <v>270</v>
      </c>
      <c r="B181" s="504">
        <v>68</v>
      </c>
      <c r="C181" s="586" t="s">
        <v>337</v>
      </c>
      <c r="D181" s="570" t="s">
        <v>338</v>
      </c>
      <c r="E181" s="567" t="s">
        <v>339</v>
      </c>
      <c r="F181" s="587" t="s">
        <v>229</v>
      </c>
      <c r="G181" s="568" t="s">
        <v>213</v>
      </c>
      <c r="H181" s="798" t="s">
        <v>213</v>
      </c>
      <c r="I181" s="572" t="s">
        <v>212</v>
      </c>
      <c r="J181" s="589">
        <v>1</v>
      </c>
      <c r="K181" s="798" t="s">
        <v>207</v>
      </c>
      <c r="L181" s="1967">
        <v>880000</v>
      </c>
      <c r="M181" s="798">
        <v>2008</v>
      </c>
      <c r="N181" s="798" t="s">
        <v>275</v>
      </c>
      <c r="O181" s="1964">
        <f t="shared" si="210"/>
        <v>880000</v>
      </c>
      <c r="P181" s="1518" t="s">
        <v>99</v>
      </c>
      <c r="Q181" s="449"/>
      <c r="R181" s="449"/>
      <c r="S181" s="798"/>
      <c r="T181" s="450">
        <v>5</v>
      </c>
      <c r="U181" s="450">
        <f t="shared" si="211"/>
        <v>5</v>
      </c>
      <c r="V181" s="451">
        <f t="shared" si="212"/>
        <v>176000</v>
      </c>
      <c r="W181" s="451">
        <f t="shared" si="213"/>
        <v>880000</v>
      </c>
      <c r="X181" s="451">
        <f t="shared" si="214"/>
        <v>0</v>
      </c>
      <c r="Y181" s="450">
        <f t="shared" si="215"/>
        <v>5</v>
      </c>
      <c r="Z181" s="451">
        <f t="shared" si="216"/>
        <v>176000</v>
      </c>
      <c r="AA181" s="1992">
        <f t="shared" si="217"/>
        <v>880000</v>
      </c>
      <c r="AB181" s="1992">
        <f t="shared" si="218"/>
        <v>0</v>
      </c>
      <c r="AC181" s="1383"/>
      <c r="AD181" s="569"/>
      <c r="AE181" s="569"/>
      <c r="AF181" s="569"/>
      <c r="AG181" s="569"/>
      <c r="AH181" s="569"/>
      <c r="AI181" s="569"/>
      <c r="AJ181" s="569"/>
      <c r="AK181" s="569"/>
      <c r="AL181" s="569"/>
      <c r="AM181" s="569"/>
      <c r="AN181" s="569"/>
    </row>
    <row r="182" spans="1:40" ht="15" customHeight="1">
      <c r="A182" s="452" t="s">
        <v>270</v>
      </c>
      <c r="B182" s="504">
        <v>69</v>
      </c>
      <c r="C182" s="586" t="s">
        <v>337</v>
      </c>
      <c r="D182" s="570" t="s">
        <v>338</v>
      </c>
      <c r="E182" s="567" t="s">
        <v>339</v>
      </c>
      <c r="F182" s="587" t="s">
        <v>229</v>
      </c>
      <c r="G182" s="568" t="s">
        <v>213</v>
      </c>
      <c r="H182" s="798" t="s">
        <v>213</v>
      </c>
      <c r="I182" s="572" t="s">
        <v>212</v>
      </c>
      <c r="J182" s="589">
        <v>1</v>
      </c>
      <c r="K182" s="798" t="s">
        <v>207</v>
      </c>
      <c r="L182" s="1967">
        <v>880000</v>
      </c>
      <c r="M182" s="798">
        <v>2008</v>
      </c>
      <c r="N182" s="798" t="s">
        <v>275</v>
      </c>
      <c r="O182" s="1964">
        <f t="shared" si="210"/>
        <v>880000</v>
      </c>
      <c r="P182" s="1518" t="s">
        <v>99</v>
      </c>
      <c r="Q182" s="449"/>
      <c r="R182" s="449"/>
      <c r="S182" s="798"/>
      <c r="T182" s="450">
        <v>5</v>
      </c>
      <c r="U182" s="450">
        <f t="shared" si="211"/>
        <v>5</v>
      </c>
      <c r="V182" s="451">
        <f t="shared" si="212"/>
        <v>176000</v>
      </c>
      <c r="W182" s="451">
        <f t="shared" si="213"/>
        <v>880000</v>
      </c>
      <c r="X182" s="451">
        <f t="shared" si="214"/>
        <v>0</v>
      </c>
      <c r="Y182" s="450">
        <f t="shared" si="215"/>
        <v>5</v>
      </c>
      <c r="Z182" s="451">
        <f t="shared" si="216"/>
        <v>176000</v>
      </c>
      <c r="AA182" s="1992">
        <f t="shared" si="217"/>
        <v>880000</v>
      </c>
      <c r="AB182" s="1992">
        <f t="shared" si="218"/>
        <v>0</v>
      </c>
      <c r="AC182" s="1383"/>
      <c r="AD182" s="569"/>
      <c r="AE182" s="569"/>
      <c r="AF182" s="569"/>
      <c r="AG182" s="569"/>
      <c r="AH182" s="569"/>
      <c r="AI182" s="569"/>
      <c r="AJ182" s="569"/>
      <c r="AK182" s="569"/>
      <c r="AL182" s="569"/>
      <c r="AM182" s="569"/>
      <c r="AN182" s="569"/>
    </row>
    <row r="183" spans="1:40" ht="15" customHeight="1">
      <c r="A183" s="452" t="s">
        <v>270</v>
      </c>
      <c r="B183" s="504">
        <v>70</v>
      </c>
      <c r="C183" s="586" t="s">
        <v>337</v>
      </c>
      <c r="D183" s="570" t="s">
        <v>338</v>
      </c>
      <c r="E183" s="567" t="s">
        <v>339</v>
      </c>
      <c r="F183" s="587" t="s">
        <v>229</v>
      </c>
      <c r="G183" s="568" t="s">
        <v>213</v>
      </c>
      <c r="H183" s="798" t="s">
        <v>213</v>
      </c>
      <c r="I183" s="572" t="s">
        <v>212</v>
      </c>
      <c r="J183" s="589">
        <v>1</v>
      </c>
      <c r="K183" s="798" t="s">
        <v>207</v>
      </c>
      <c r="L183" s="1967">
        <v>880000</v>
      </c>
      <c r="M183" s="798">
        <v>2008</v>
      </c>
      <c r="N183" s="798" t="s">
        <v>275</v>
      </c>
      <c r="O183" s="1964">
        <f t="shared" si="210"/>
        <v>880000</v>
      </c>
      <c r="P183" s="1518" t="s">
        <v>99</v>
      </c>
      <c r="Q183" s="449"/>
      <c r="R183" s="449"/>
      <c r="S183" s="798"/>
      <c r="T183" s="450">
        <v>5</v>
      </c>
      <c r="U183" s="450">
        <f t="shared" si="211"/>
        <v>5</v>
      </c>
      <c r="V183" s="451">
        <f t="shared" si="212"/>
        <v>176000</v>
      </c>
      <c r="W183" s="451">
        <f t="shared" si="213"/>
        <v>880000</v>
      </c>
      <c r="X183" s="451">
        <f t="shared" si="214"/>
        <v>0</v>
      </c>
      <c r="Y183" s="450">
        <f t="shared" si="215"/>
        <v>5</v>
      </c>
      <c r="Z183" s="451">
        <f t="shared" si="216"/>
        <v>176000</v>
      </c>
      <c r="AA183" s="1992">
        <f t="shared" si="217"/>
        <v>880000</v>
      </c>
      <c r="AB183" s="1992">
        <f t="shared" si="218"/>
        <v>0</v>
      </c>
      <c r="AC183" s="1383"/>
      <c r="AD183" s="569"/>
      <c r="AE183" s="569"/>
      <c r="AF183" s="569"/>
      <c r="AG183" s="569"/>
      <c r="AH183" s="569"/>
      <c r="AI183" s="569"/>
      <c r="AJ183" s="569"/>
      <c r="AK183" s="569"/>
      <c r="AL183" s="569"/>
      <c r="AM183" s="569"/>
      <c r="AN183" s="569"/>
    </row>
    <row r="184" spans="1:40" ht="15" customHeight="1">
      <c r="A184" s="452" t="s">
        <v>270</v>
      </c>
      <c r="B184" s="504">
        <v>71</v>
      </c>
      <c r="C184" s="586" t="s">
        <v>337</v>
      </c>
      <c r="D184" s="570" t="s">
        <v>338</v>
      </c>
      <c r="E184" s="567" t="s">
        <v>339</v>
      </c>
      <c r="F184" s="587" t="s">
        <v>229</v>
      </c>
      <c r="G184" s="568" t="s">
        <v>213</v>
      </c>
      <c r="H184" s="798" t="s">
        <v>213</v>
      </c>
      <c r="I184" s="572" t="s">
        <v>212</v>
      </c>
      <c r="J184" s="589">
        <v>1</v>
      </c>
      <c r="K184" s="798" t="s">
        <v>207</v>
      </c>
      <c r="L184" s="1967">
        <v>880000</v>
      </c>
      <c r="M184" s="798">
        <v>2008</v>
      </c>
      <c r="N184" s="798" t="s">
        <v>275</v>
      </c>
      <c r="O184" s="1964">
        <f t="shared" si="210"/>
        <v>880000</v>
      </c>
      <c r="P184" s="1518" t="s">
        <v>99</v>
      </c>
      <c r="Q184" s="449"/>
      <c r="R184" s="449"/>
      <c r="S184" s="798"/>
      <c r="T184" s="450">
        <v>5</v>
      </c>
      <c r="U184" s="450">
        <f t="shared" si="211"/>
        <v>5</v>
      </c>
      <c r="V184" s="451">
        <f t="shared" si="212"/>
        <v>176000</v>
      </c>
      <c r="W184" s="451">
        <f t="shared" si="213"/>
        <v>880000</v>
      </c>
      <c r="X184" s="451">
        <f t="shared" si="214"/>
        <v>0</v>
      </c>
      <c r="Y184" s="450">
        <f t="shared" si="215"/>
        <v>5</v>
      </c>
      <c r="Z184" s="451">
        <f t="shared" si="216"/>
        <v>176000</v>
      </c>
      <c r="AA184" s="1992">
        <f t="shared" si="217"/>
        <v>880000</v>
      </c>
      <c r="AB184" s="1992">
        <f t="shared" si="218"/>
        <v>0</v>
      </c>
      <c r="AC184" s="1383"/>
      <c r="AD184" s="569"/>
      <c r="AE184" s="569"/>
      <c r="AF184" s="569"/>
      <c r="AG184" s="569"/>
      <c r="AH184" s="569"/>
      <c r="AI184" s="569"/>
      <c r="AJ184" s="569"/>
      <c r="AK184" s="569"/>
      <c r="AL184" s="569"/>
      <c r="AM184" s="569"/>
      <c r="AN184" s="569"/>
    </row>
    <row r="185" spans="1:40" ht="15" customHeight="1">
      <c r="A185" s="452" t="s">
        <v>270</v>
      </c>
      <c r="B185" s="504">
        <v>72</v>
      </c>
      <c r="C185" s="586" t="s">
        <v>337</v>
      </c>
      <c r="D185" s="570" t="s">
        <v>338</v>
      </c>
      <c r="E185" s="567" t="s">
        <v>339</v>
      </c>
      <c r="F185" s="587" t="s">
        <v>229</v>
      </c>
      <c r="G185" s="568" t="s">
        <v>213</v>
      </c>
      <c r="H185" s="798" t="s">
        <v>213</v>
      </c>
      <c r="I185" s="572" t="s">
        <v>212</v>
      </c>
      <c r="J185" s="589">
        <v>1</v>
      </c>
      <c r="K185" s="798" t="s">
        <v>207</v>
      </c>
      <c r="L185" s="1967">
        <v>880000</v>
      </c>
      <c r="M185" s="798">
        <v>2008</v>
      </c>
      <c r="N185" s="798" t="s">
        <v>275</v>
      </c>
      <c r="O185" s="1964">
        <f t="shared" si="210"/>
        <v>880000</v>
      </c>
      <c r="P185" s="1518" t="s">
        <v>99</v>
      </c>
      <c r="Q185" s="449"/>
      <c r="R185" s="449"/>
      <c r="S185" s="798"/>
      <c r="T185" s="450">
        <v>5</v>
      </c>
      <c r="U185" s="450">
        <f t="shared" si="211"/>
        <v>5</v>
      </c>
      <c r="V185" s="451">
        <f t="shared" si="212"/>
        <v>176000</v>
      </c>
      <c r="W185" s="451">
        <f t="shared" si="213"/>
        <v>880000</v>
      </c>
      <c r="X185" s="451">
        <f t="shared" si="214"/>
        <v>0</v>
      </c>
      <c r="Y185" s="450">
        <f t="shared" si="215"/>
        <v>5</v>
      </c>
      <c r="Z185" s="451">
        <f t="shared" si="216"/>
        <v>176000</v>
      </c>
      <c r="AA185" s="1992">
        <f t="shared" si="217"/>
        <v>880000</v>
      </c>
      <c r="AB185" s="1992">
        <f t="shared" si="218"/>
        <v>0</v>
      </c>
      <c r="AC185" s="1383"/>
      <c r="AD185" s="569"/>
      <c r="AE185" s="569"/>
      <c r="AF185" s="569"/>
      <c r="AG185" s="569"/>
      <c r="AH185" s="569"/>
      <c r="AI185" s="569"/>
      <c r="AJ185" s="569"/>
      <c r="AK185" s="569"/>
      <c r="AL185" s="569"/>
      <c r="AM185" s="569"/>
      <c r="AN185" s="569"/>
    </row>
    <row r="186" spans="1:40" ht="15" customHeight="1">
      <c r="A186" s="452" t="s">
        <v>270</v>
      </c>
      <c r="B186" s="504">
        <v>73</v>
      </c>
      <c r="C186" s="586" t="s">
        <v>340</v>
      </c>
      <c r="D186" s="570" t="s">
        <v>302</v>
      </c>
      <c r="E186" s="567" t="s">
        <v>292</v>
      </c>
      <c r="F186" s="587" t="s">
        <v>246</v>
      </c>
      <c r="G186" s="568" t="s">
        <v>213</v>
      </c>
      <c r="H186" s="457" t="s">
        <v>213</v>
      </c>
      <c r="I186" s="572" t="s">
        <v>248</v>
      </c>
      <c r="J186" s="589">
        <v>1</v>
      </c>
      <c r="K186" s="457" t="s">
        <v>207</v>
      </c>
      <c r="L186" s="1967">
        <v>22000000</v>
      </c>
      <c r="M186" s="457">
        <v>2008</v>
      </c>
      <c r="N186" s="457" t="s">
        <v>275</v>
      </c>
      <c r="O186" s="1964">
        <v>22000000</v>
      </c>
      <c r="P186" s="1518" t="s">
        <v>99</v>
      </c>
      <c r="Q186" s="449"/>
      <c r="R186" s="449"/>
      <c r="S186" s="457"/>
      <c r="T186" s="450">
        <v>4</v>
      </c>
      <c r="U186" s="450">
        <f>2011-M186+1</f>
        <v>4</v>
      </c>
      <c r="V186" s="451">
        <f t="shared" si="185"/>
        <v>5500000</v>
      </c>
      <c r="W186" s="451">
        <f t="shared" si="186"/>
        <v>22000000</v>
      </c>
      <c r="X186" s="451">
        <f t="shared" si="187"/>
        <v>0</v>
      </c>
      <c r="Y186" s="450">
        <f>2011-M186+1</f>
        <v>4</v>
      </c>
      <c r="Z186" s="451">
        <f t="shared" si="189"/>
        <v>5500000</v>
      </c>
      <c r="AA186" s="1992">
        <f t="shared" si="190"/>
        <v>22000000</v>
      </c>
      <c r="AB186" s="1992">
        <f t="shared" si="191"/>
        <v>0</v>
      </c>
      <c r="AC186" s="1383" t="b">
        <f t="shared" si="8"/>
        <v>1</v>
      </c>
      <c r="AD186" s="569"/>
      <c r="AE186" s="569"/>
      <c r="AF186" s="569"/>
      <c r="AG186" s="569"/>
      <c r="AH186" s="569"/>
      <c r="AI186" s="569"/>
      <c r="AJ186" s="569"/>
      <c r="AK186" s="569"/>
      <c r="AL186" s="569"/>
      <c r="AM186" s="569"/>
      <c r="AN186" s="569"/>
    </row>
    <row r="187" spans="1:40" ht="15" customHeight="1">
      <c r="A187" s="452" t="s">
        <v>270</v>
      </c>
      <c r="B187" s="504">
        <v>74</v>
      </c>
      <c r="C187" s="586" t="s">
        <v>224</v>
      </c>
      <c r="D187" s="570" t="s">
        <v>306</v>
      </c>
      <c r="E187" s="567" t="s">
        <v>292</v>
      </c>
      <c r="F187" s="587" t="s">
        <v>230</v>
      </c>
      <c r="G187" s="568" t="s">
        <v>213</v>
      </c>
      <c r="H187" s="457" t="s">
        <v>213</v>
      </c>
      <c r="I187" s="572" t="s">
        <v>248</v>
      </c>
      <c r="J187" s="589">
        <v>1</v>
      </c>
      <c r="K187" s="457" t="s">
        <v>207</v>
      </c>
      <c r="L187" s="1967">
        <v>3300000</v>
      </c>
      <c r="M187" s="457">
        <v>2008</v>
      </c>
      <c r="N187" s="457" t="s">
        <v>275</v>
      </c>
      <c r="O187" s="1964">
        <v>3300000</v>
      </c>
      <c r="P187" s="1518" t="s">
        <v>99</v>
      </c>
      <c r="Q187" s="449"/>
      <c r="R187" s="449"/>
      <c r="S187" s="457"/>
      <c r="T187" s="450">
        <v>4</v>
      </c>
      <c r="U187" s="450">
        <f>2011-M187+1</f>
        <v>4</v>
      </c>
      <c r="V187" s="451">
        <f t="shared" si="185"/>
        <v>825000</v>
      </c>
      <c r="W187" s="451">
        <f t="shared" si="186"/>
        <v>3300000</v>
      </c>
      <c r="X187" s="451">
        <f t="shared" si="187"/>
        <v>0</v>
      </c>
      <c r="Y187" s="450">
        <f>2011-M187+1</f>
        <v>4</v>
      </c>
      <c r="Z187" s="451">
        <f t="shared" si="189"/>
        <v>825000</v>
      </c>
      <c r="AA187" s="1992">
        <f t="shared" si="190"/>
        <v>3300000</v>
      </c>
      <c r="AB187" s="1992">
        <f t="shared" si="191"/>
        <v>0</v>
      </c>
      <c r="AC187" s="1383" t="b">
        <f t="shared" si="8"/>
        <v>1</v>
      </c>
      <c r="AD187" s="569"/>
      <c r="AE187" s="569"/>
      <c r="AF187" s="569"/>
      <c r="AG187" s="569"/>
      <c r="AH187" s="569"/>
      <c r="AI187" s="569"/>
      <c r="AJ187" s="569"/>
      <c r="AK187" s="569"/>
      <c r="AL187" s="569"/>
      <c r="AM187" s="569"/>
      <c r="AN187" s="569"/>
    </row>
    <row r="188" spans="1:40" ht="15" customHeight="1">
      <c r="A188" s="452" t="s">
        <v>270</v>
      </c>
      <c r="B188" s="504">
        <v>75</v>
      </c>
      <c r="C188" s="586" t="s">
        <v>341</v>
      </c>
      <c r="D188" s="570" t="s">
        <v>342</v>
      </c>
      <c r="E188" s="567" t="s">
        <v>300</v>
      </c>
      <c r="F188" s="587" t="s">
        <v>229</v>
      </c>
      <c r="G188" s="568" t="s">
        <v>213</v>
      </c>
      <c r="H188" s="457" t="s">
        <v>213</v>
      </c>
      <c r="I188" s="572" t="s">
        <v>212</v>
      </c>
      <c r="J188" s="589">
        <v>1</v>
      </c>
      <c r="K188" s="457" t="s">
        <v>207</v>
      </c>
      <c r="L188" s="1967">
        <v>1485000</v>
      </c>
      <c r="M188" s="457">
        <v>2008</v>
      </c>
      <c r="N188" s="457" t="s">
        <v>275</v>
      </c>
      <c r="O188" s="1964">
        <f>J188*L188</f>
        <v>1485000</v>
      </c>
      <c r="P188" s="1518" t="s">
        <v>99</v>
      </c>
      <c r="Q188" s="449"/>
      <c r="R188" s="449"/>
      <c r="S188" s="457"/>
      <c r="T188" s="450">
        <v>4</v>
      </c>
      <c r="U188" s="450">
        <f>2011-M188+1</f>
        <v>4</v>
      </c>
      <c r="V188" s="451">
        <f t="shared" si="185"/>
        <v>371250</v>
      </c>
      <c r="W188" s="451">
        <f t="shared" si="186"/>
        <v>1485000</v>
      </c>
      <c r="X188" s="451">
        <f t="shared" si="187"/>
        <v>0</v>
      </c>
      <c r="Y188" s="450">
        <f>2011-M188+1</f>
        <v>4</v>
      </c>
      <c r="Z188" s="451">
        <f t="shared" si="189"/>
        <v>371250</v>
      </c>
      <c r="AA188" s="1992">
        <f t="shared" si="190"/>
        <v>1485000</v>
      </c>
      <c r="AB188" s="1992">
        <f t="shared" si="191"/>
        <v>0</v>
      </c>
      <c r="AC188" s="1383" t="b">
        <f t="shared" si="8"/>
        <v>1</v>
      </c>
      <c r="AD188" s="569"/>
      <c r="AE188" s="569"/>
      <c r="AF188" s="569"/>
      <c r="AG188" s="569"/>
      <c r="AH188" s="569"/>
      <c r="AI188" s="569"/>
      <c r="AJ188" s="569"/>
      <c r="AK188" s="569"/>
      <c r="AL188" s="569"/>
      <c r="AM188" s="569"/>
      <c r="AN188" s="569"/>
    </row>
    <row r="189" spans="1:40" ht="15" customHeight="1">
      <c r="A189" s="452" t="s">
        <v>270</v>
      </c>
      <c r="B189" s="504">
        <v>76</v>
      </c>
      <c r="C189" s="586" t="s">
        <v>341</v>
      </c>
      <c r="D189" s="570" t="s">
        <v>342</v>
      </c>
      <c r="E189" s="567" t="s">
        <v>300</v>
      </c>
      <c r="F189" s="587" t="s">
        <v>229</v>
      </c>
      <c r="G189" s="568" t="s">
        <v>213</v>
      </c>
      <c r="H189" s="798" t="s">
        <v>213</v>
      </c>
      <c r="I189" s="572" t="s">
        <v>212</v>
      </c>
      <c r="J189" s="589">
        <v>1</v>
      </c>
      <c r="K189" s="798" t="s">
        <v>207</v>
      </c>
      <c r="L189" s="1967">
        <v>1485000</v>
      </c>
      <c r="M189" s="798">
        <v>2008</v>
      </c>
      <c r="N189" s="798" t="s">
        <v>275</v>
      </c>
      <c r="O189" s="1964">
        <f>J189*L189</f>
        <v>1485000</v>
      </c>
      <c r="P189" s="1518" t="s">
        <v>99</v>
      </c>
      <c r="Q189" s="449"/>
      <c r="R189" s="449"/>
      <c r="S189" s="798"/>
      <c r="T189" s="450">
        <v>4</v>
      </c>
      <c r="U189" s="450">
        <f>2011-M189+1</f>
        <v>4</v>
      </c>
      <c r="V189" s="451">
        <f t="shared" ref="V189" si="219">O189/T189</f>
        <v>371250</v>
      </c>
      <c r="W189" s="451">
        <f t="shared" ref="W189" si="220">U189*V189</f>
        <v>1485000</v>
      </c>
      <c r="X189" s="451">
        <f t="shared" ref="X189" si="221">O189-W189</f>
        <v>0</v>
      </c>
      <c r="Y189" s="450">
        <f>2011-M189+1</f>
        <v>4</v>
      </c>
      <c r="Z189" s="451">
        <f t="shared" ref="Z189" si="222">O189/T189</f>
        <v>371250</v>
      </c>
      <c r="AA189" s="1992">
        <f t="shared" ref="AA189" si="223">Y189*Z189</f>
        <v>1485000</v>
      </c>
      <c r="AB189" s="1992">
        <f t="shared" ref="AB189" si="224">O189-AA189</f>
        <v>0</v>
      </c>
      <c r="AC189" s="1383"/>
      <c r="AD189" s="569"/>
      <c r="AE189" s="569"/>
      <c r="AF189" s="569"/>
      <c r="AG189" s="569"/>
      <c r="AH189" s="569"/>
      <c r="AI189" s="569"/>
      <c r="AJ189" s="569"/>
      <c r="AK189" s="569"/>
      <c r="AL189" s="569"/>
      <c r="AM189" s="569"/>
      <c r="AN189" s="569"/>
    </row>
    <row r="190" spans="1:40" ht="15" customHeight="1">
      <c r="A190" s="452" t="s">
        <v>270</v>
      </c>
      <c r="B190" s="504">
        <v>77</v>
      </c>
      <c r="C190" s="586" t="s">
        <v>343</v>
      </c>
      <c r="D190" s="570" t="s">
        <v>344</v>
      </c>
      <c r="E190" s="567" t="s">
        <v>305</v>
      </c>
      <c r="F190" s="587" t="s">
        <v>229</v>
      </c>
      <c r="G190" s="568" t="s">
        <v>213</v>
      </c>
      <c r="H190" s="457" t="s">
        <v>213</v>
      </c>
      <c r="I190" s="572" t="s">
        <v>212</v>
      </c>
      <c r="J190" s="589">
        <v>1</v>
      </c>
      <c r="K190" s="457" t="s">
        <v>207</v>
      </c>
      <c r="L190" s="1967">
        <v>475000</v>
      </c>
      <c r="M190" s="457">
        <v>2008</v>
      </c>
      <c r="N190" s="457" t="s">
        <v>275</v>
      </c>
      <c r="O190" s="1964">
        <f>1425000/3</f>
        <v>475000</v>
      </c>
      <c r="P190" s="1518" t="s">
        <v>99</v>
      </c>
      <c r="Q190" s="449"/>
      <c r="R190" s="449"/>
      <c r="S190" s="457"/>
      <c r="T190" s="450">
        <v>4</v>
      </c>
      <c r="U190" s="450">
        <f>2011-M190+1</f>
        <v>4</v>
      </c>
      <c r="V190" s="451">
        <f t="shared" si="185"/>
        <v>118750</v>
      </c>
      <c r="W190" s="451">
        <f t="shared" si="186"/>
        <v>475000</v>
      </c>
      <c r="X190" s="451">
        <f t="shared" si="187"/>
        <v>0</v>
      </c>
      <c r="Y190" s="450">
        <f>2011-M190+1</f>
        <v>4</v>
      </c>
      <c r="Z190" s="451">
        <f t="shared" si="189"/>
        <v>118750</v>
      </c>
      <c r="AA190" s="1992">
        <f t="shared" si="190"/>
        <v>475000</v>
      </c>
      <c r="AB190" s="1992">
        <f t="shared" si="191"/>
        <v>0</v>
      </c>
      <c r="AC190" s="1383" t="b">
        <f t="shared" si="8"/>
        <v>1</v>
      </c>
      <c r="AD190" s="569"/>
      <c r="AE190" s="569"/>
      <c r="AF190" s="569"/>
      <c r="AG190" s="569"/>
      <c r="AH190" s="569"/>
      <c r="AI190" s="569"/>
      <c r="AJ190" s="569"/>
      <c r="AK190" s="569"/>
      <c r="AL190" s="569"/>
      <c r="AM190" s="569"/>
      <c r="AN190" s="569"/>
    </row>
    <row r="191" spans="1:40" ht="15" customHeight="1">
      <c r="A191" s="452" t="s">
        <v>270</v>
      </c>
      <c r="B191" s="504">
        <v>78</v>
      </c>
      <c r="C191" s="586" t="s">
        <v>343</v>
      </c>
      <c r="D191" s="570" t="s">
        <v>344</v>
      </c>
      <c r="E191" s="567" t="s">
        <v>305</v>
      </c>
      <c r="F191" s="587" t="s">
        <v>229</v>
      </c>
      <c r="G191" s="568" t="s">
        <v>213</v>
      </c>
      <c r="H191" s="1522" t="s">
        <v>213</v>
      </c>
      <c r="I191" s="572" t="s">
        <v>212</v>
      </c>
      <c r="J191" s="589">
        <v>1</v>
      </c>
      <c r="K191" s="1522" t="s">
        <v>207</v>
      </c>
      <c r="L191" s="1967">
        <v>475000</v>
      </c>
      <c r="M191" s="1522">
        <v>2008</v>
      </c>
      <c r="N191" s="1522" t="s">
        <v>275</v>
      </c>
      <c r="O191" s="1964">
        <f t="shared" ref="O191:O192" si="225">1425000/3</f>
        <v>475000</v>
      </c>
      <c r="P191" s="1522" t="s">
        <v>99</v>
      </c>
      <c r="Q191" s="449"/>
      <c r="R191" s="449"/>
      <c r="S191" s="1522"/>
      <c r="T191" s="450">
        <v>4</v>
      </c>
      <c r="U191" s="450">
        <f t="shared" ref="U191:U192" si="226">2011-M191+1</f>
        <v>4</v>
      </c>
      <c r="V191" s="451">
        <f t="shared" ref="V191:V192" si="227">O191/T191</f>
        <v>118750</v>
      </c>
      <c r="W191" s="451">
        <f t="shared" ref="W191:W192" si="228">U191*V191</f>
        <v>475000</v>
      </c>
      <c r="X191" s="451">
        <f t="shared" ref="X191:X192" si="229">O191-W191</f>
        <v>0</v>
      </c>
      <c r="Y191" s="450">
        <f t="shared" ref="Y191:Y192" si="230">2011-M191+1</f>
        <v>4</v>
      </c>
      <c r="Z191" s="451">
        <f t="shared" ref="Z191:Z192" si="231">O191/T191</f>
        <v>118750</v>
      </c>
      <c r="AA191" s="1992">
        <f t="shared" ref="AA191:AA192" si="232">Y191*Z191</f>
        <v>475000</v>
      </c>
      <c r="AB191" s="1992">
        <f t="shared" ref="AB191:AB192" si="233">O191-AA191</f>
        <v>0</v>
      </c>
      <c r="AC191" s="1383"/>
      <c r="AD191" s="569"/>
      <c r="AE191" s="569"/>
      <c r="AF191" s="569"/>
      <c r="AG191" s="569"/>
      <c r="AH191" s="569"/>
      <c r="AI191" s="569"/>
      <c r="AJ191" s="569"/>
      <c r="AK191" s="569"/>
      <c r="AL191" s="569"/>
      <c r="AM191" s="569"/>
      <c r="AN191" s="569"/>
    </row>
    <row r="192" spans="1:40" ht="15" customHeight="1">
      <c r="A192" s="452" t="s">
        <v>270</v>
      </c>
      <c r="B192" s="504">
        <v>79</v>
      </c>
      <c r="C192" s="586" t="s">
        <v>343</v>
      </c>
      <c r="D192" s="570" t="s">
        <v>344</v>
      </c>
      <c r="E192" s="567" t="s">
        <v>305</v>
      </c>
      <c r="F192" s="587" t="s">
        <v>229</v>
      </c>
      <c r="G192" s="568" t="s">
        <v>213</v>
      </c>
      <c r="H192" s="1522" t="s">
        <v>213</v>
      </c>
      <c r="I192" s="572" t="s">
        <v>212</v>
      </c>
      <c r="J192" s="589">
        <v>1</v>
      </c>
      <c r="K192" s="1522" t="s">
        <v>207</v>
      </c>
      <c r="L192" s="1967">
        <v>475000</v>
      </c>
      <c r="M192" s="1522">
        <v>2008</v>
      </c>
      <c r="N192" s="1522" t="s">
        <v>275</v>
      </c>
      <c r="O192" s="1964">
        <f t="shared" si="225"/>
        <v>475000</v>
      </c>
      <c r="P192" s="1522" t="s">
        <v>99</v>
      </c>
      <c r="Q192" s="449"/>
      <c r="R192" s="449"/>
      <c r="S192" s="1522"/>
      <c r="T192" s="450">
        <v>4</v>
      </c>
      <c r="U192" s="450">
        <f t="shared" si="226"/>
        <v>4</v>
      </c>
      <c r="V192" s="451">
        <f t="shared" si="227"/>
        <v>118750</v>
      </c>
      <c r="W192" s="451">
        <f t="shared" si="228"/>
        <v>475000</v>
      </c>
      <c r="X192" s="451">
        <f t="shared" si="229"/>
        <v>0</v>
      </c>
      <c r="Y192" s="450">
        <f t="shared" si="230"/>
        <v>4</v>
      </c>
      <c r="Z192" s="451">
        <f t="shared" si="231"/>
        <v>118750</v>
      </c>
      <c r="AA192" s="1992">
        <f t="shared" si="232"/>
        <v>475000</v>
      </c>
      <c r="AB192" s="1992">
        <f t="shared" si="233"/>
        <v>0</v>
      </c>
      <c r="AC192" s="1383"/>
      <c r="AD192" s="569"/>
      <c r="AE192" s="569"/>
      <c r="AF192" s="569"/>
      <c r="AG192" s="569"/>
      <c r="AH192" s="569"/>
      <c r="AI192" s="569"/>
      <c r="AJ192" s="569"/>
      <c r="AK192" s="569"/>
      <c r="AL192" s="569"/>
      <c r="AM192" s="569"/>
      <c r="AN192" s="569"/>
    </row>
    <row r="193" spans="1:40" ht="15" customHeight="1">
      <c r="A193" s="452" t="s">
        <v>270</v>
      </c>
      <c r="B193" s="504">
        <v>80</v>
      </c>
      <c r="C193" s="586" t="s">
        <v>345</v>
      </c>
      <c r="D193" s="570" t="s">
        <v>346</v>
      </c>
      <c r="E193" s="567" t="s">
        <v>339</v>
      </c>
      <c r="F193" s="587" t="s">
        <v>347</v>
      </c>
      <c r="G193" s="568" t="s">
        <v>213</v>
      </c>
      <c r="H193" s="457" t="s">
        <v>213</v>
      </c>
      <c r="I193" s="572" t="s">
        <v>212</v>
      </c>
      <c r="J193" s="589">
        <v>1</v>
      </c>
      <c r="K193" s="457" t="s">
        <v>207</v>
      </c>
      <c r="L193" s="1967">
        <v>1100000</v>
      </c>
      <c r="M193" s="457">
        <v>2008</v>
      </c>
      <c r="N193" s="457" t="s">
        <v>275</v>
      </c>
      <c r="O193" s="1964">
        <f>J193*L193</f>
        <v>1100000</v>
      </c>
      <c r="P193" s="1518" t="s">
        <v>99</v>
      </c>
      <c r="Q193" s="449"/>
      <c r="R193" s="449"/>
      <c r="S193" s="457"/>
      <c r="T193" s="450">
        <v>5</v>
      </c>
      <c r="U193" s="450">
        <f t="shared" si="184"/>
        <v>5</v>
      </c>
      <c r="V193" s="451">
        <f t="shared" si="185"/>
        <v>220000</v>
      </c>
      <c r="W193" s="451">
        <f t="shared" si="186"/>
        <v>1100000</v>
      </c>
      <c r="X193" s="451">
        <f t="shared" si="187"/>
        <v>0</v>
      </c>
      <c r="Y193" s="450">
        <f t="shared" si="188"/>
        <v>5</v>
      </c>
      <c r="Z193" s="451">
        <f t="shared" si="189"/>
        <v>220000</v>
      </c>
      <c r="AA193" s="1992">
        <f t="shared" si="190"/>
        <v>1100000</v>
      </c>
      <c r="AB193" s="1992">
        <f t="shared" si="191"/>
        <v>0</v>
      </c>
      <c r="AC193" s="1383" t="b">
        <f t="shared" si="8"/>
        <v>1</v>
      </c>
      <c r="AD193" s="569"/>
      <c r="AE193" s="569"/>
      <c r="AF193" s="569"/>
      <c r="AG193" s="569"/>
      <c r="AH193" s="569"/>
      <c r="AI193" s="569"/>
      <c r="AJ193" s="569"/>
      <c r="AK193" s="569"/>
      <c r="AL193" s="569"/>
      <c r="AM193" s="569"/>
      <c r="AN193" s="569"/>
    </row>
    <row r="194" spans="1:40" ht="15" customHeight="1">
      <c r="A194" s="452" t="s">
        <v>270</v>
      </c>
      <c r="B194" s="504">
        <v>81</v>
      </c>
      <c r="C194" s="586" t="s">
        <v>345</v>
      </c>
      <c r="D194" s="570" t="s">
        <v>346</v>
      </c>
      <c r="E194" s="567" t="s">
        <v>339</v>
      </c>
      <c r="F194" s="587" t="s">
        <v>347</v>
      </c>
      <c r="G194" s="568" t="s">
        <v>213</v>
      </c>
      <c r="H194" s="798" t="s">
        <v>213</v>
      </c>
      <c r="I194" s="572" t="s">
        <v>212</v>
      </c>
      <c r="J194" s="589">
        <v>1</v>
      </c>
      <c r="K194" s="798" t="s">
        <v>207</v>
      </c>
      <c r="L194" s="1967">
        <v>1100000</v>
      </c>
      <c r="M194" s="798">
        <v>2008</v>
      </c>
      <c r="N194" s="798" t="s">
        <v>275</v>
      </c>
      <c r="O194" s="1964">
        <f t="shared" ref="O194:O229" si="234">J194*L194</f>
        <v>1100000</v>
      </c>
      <c r="P194" s="1518" t="s">
        <v>99</v>
      </c>
      <c r="Q194" s="449"/>
      <c r="R194" s="449"/>
      <c r="S194" s="798"/>
      <c r="T194" s="450">
        <v>5</v>
      </c>
      <c r="U194" s="450">
        <f t="shared" ref="U194:U227" si="235">2012-M194+1</f>
        <v>5</v>
      </c>
      <c r="V194" s="451">
        <f t="shared" ref="V194:V227" si="236">O194/T194</f>
        <v>220000</v>
      </c>
      <c r="W194" s="451">
        <f t="shared" ref="W194:W227" si="237">U194*V194</f>
        <v>1100000</v>
      </c>
      <c r="X194" s="451">
        <f t="shared" ref="X194:X227" si="238">O194-W194</f>
        <v>0</v>
      </c>
      <c r="Y194" s="450">
        <f t="shared" ref="Y194:Y227" si="239">2012-M194+1</f>
        <v>5</v>
      </c>
      <c r="Z194" s="451">
        <f t="shared" ref="Z194:Z227" si="240">O194/T194</f>
        <v>220000</v>
      </c>
      <c r="AA194" s="1992">
        <f t="shared" ref="AA194:AA227" si="241">Y194*Z194</f>
        <v>1100000</v>
      </c>
      <c r="AB194" s="1992">
        <f t="shared" ref="AB194:AB227" si="242">O194-AA194</f>
        <v>0</v>
      </c>
      <c r="AC194" s="1383"/>
      <c r="AD194" s="569"/>
      <c r="AE194" s="569"/>
      <c r="AF194" s="569"/>
      <c r="AG194" s="569"/>
      <c r="AH194" s="569"/>
      <c r="AI194" s="569"/>
      <c r="AJ194" s="569"/>
      <c r="AK194" s="569"/>
      <c r="AL194" s="569"/>
      <c r="AM194" s="569"/>
      <c r="AN194" s="569"/>
    </row>
    <row r="195" spans="1:40" ht="15" customHeight="1">
      <c r="A195" s="452" t="s">
        <v>270</v>
      </c>
      <c r="B195" s="504">
        <v>82</v>
      </c>
      <c r="C195" s="586" t="s">
        <v>345</v>
      </c>
      <c r="D195" s="570" t="s">
        <v>346</v>
      </c>
      <c r="E195" s="567" t="s">
        <v>339</v>
      </c>
      <c r="F195" s="587" t="s">
        <v>347</v>
      </c>
      <c r="G195" s="568" t="s">
        <v>213</v>
      </c>
      <c r="H195" s="798" t="s">
        <v>213</v>
      </c>
      <c r="I195" s="572" t="s">
        <v>212</v>
      </c>
      <c r="J195" s="589">
        <v>1</v>
      </c>
      <c r="K195" s="798" t="s">
        <v>207</v>
      </c>
      <c r="L195" s="1967">
        <v>1100000</v>
      </c>
      <c r="M195" s="798">
        <v>2008</v>
      </c>
      <c r="N195" s="798" t="s">
        <v>275</v>
      </c>
      <c r="O195" s="1964">
        <f t="shared" si="234"/>
        <v>1100000</v>
      </c>
      <c r="P195" s="1518" t="s">
        <v>99</v>
      </c>
      <c r="Q195" s="449"/>
      <c r="R195" s="449"/>
      <c r="S195" s="798"/>
      <c r="T195" s="450">
        <v>5</v>
      </c>
      <c r="U195" s="450">
        <f t="shared" si="235"/>
        <v>5</v>
      </c>
      <c r="V195" s="451">
        <f t="shared" si="236"/>
        <v>220000</v>
      </c>
      <c r="W195" s="451">
        <f t="shared" si="237"/>
        <v>1100000</v>
      </c>
      <c r="X195" s="451">
        <f t="shared" si="238"/>
        <v>0</v>
      </c>
      <c r="Y195" s="450">
        <f t="shared" si="239"/>
        <v>5</v>
      </c>
      <c r="Z195" s="451">
        <f t="shared" si="240"/>
        <v>220000</v>
      </c>
      <c r="AA195" s="1992">
        <f t="shared" si="241"/>
        <v>1100000</v>
      </c>
      <c r="AB195" s="1992">
        <f t="shared" si="242"/>
        <v>0</v>
      </c>
      <c r="AC195" s="1383"/>
      <c r="AD195" s="569"/>
      <c r="AE195" s="569"/>
      <c r="AF195" s="569"/>
      <c r="AG195" s="569"/>
      <c r="AH195" s="569"/>
      <c r="AI195" s="569"/>
      <c r="AJ195" s="569"/>
      <c r="AK195" s="569"/>
      <c r="AL195" s="569"/>
      <c r="AM195" s="569"/>
      <c r="AN195" s="569"/>
    </row>
    <row r="196" spans="1:40" ht="15" customHeight="1">
      <c r="A196" s="452" t="s">
        <v>270</v>
      </c>
      <c r="B196" s="504">
        <v>83</v>
      </c>
      <c r="C196" s="586" t="s">
        <v>345</v>
      </c>
      <c r="D196" s="570" t="s">
        <v>346</v>
      </c>
      <c r="E196" s="567" t="s">
        <v>339</v>
      </c>
      <c r="F196" s="587" t="s">
        <v>347</v>
      </c>
      <c r="G196" s="568" t="s">
        <v>213</v>
      </c>
      <c r="H196" s="798" t="s">
        <v>213</v>
      </c>
      <c r="I196" s="572" t="s">
        <v>212</v>
      </c>
      <c r="J196" s="589">
        <v>1</v>
      </c>
      <c r="K196" s="798" t="s">
        <v>207</v>
      </c>
      <c r="L196" s="1967">
        <v>1100000</v>
      </c>
      <c r="M196" s="798">
        <v>2008</v>
      </c>
      <c r="N196" s="798" t="s">
        <v>275</v>
      </c>
      <c r="O196" s="1964">
        <f t="shared" si="234"/>
        <v>1100000</v>
      </c>
      <c r="P196" s="1518" t="s">
        <v>99</v>
      </c>
      <c r="Q196" s="449"/>
      <c r="R196" s="449"/>
      <c r="S196" s="798"/>
      <c r="T196" s="450">
        <v>5</v>
      </c>
      <c r="U196" s="450">
        <f t="shared" si="235"/>
        <v>5</v>
      </c>
      <c r="V196" s="451">
        <f t="shared" si="236"/>
        <v>220000</v>
      </c>
      <c r="W196" s="451">
        <f t="shared" si="237"/>
        <v>1100000</v>
      </c>
      <c r="X196" s="451">
        <f t="shared" si="238"/>
        <v>0</v>
      </c>
      <c r="Y196" s="450">
        <f t="shared" si="239"/>
        <v>5</v>
      </c>
      <c r="Z196" s="451">
        <f t="shared" si="240"/>
        <v>220000</v>
      </c>
      <c r="AA196" s="1992">
        <f t="shared" si="241"/>
        <v>1100000</v>
      </c>
      <c r="AB196" s="1992">
        <f t="shared" si="242"/>
        <v>0</v>
      </c>
      <c r="AC196" s="1383"/>
      <c r="AD196" s="569"/>
      <c r="AE196" s="569"/>
      <c r="AF196" s="569"/>
      <c r="AG196" s="569"/>
      <c r="AH196" s="569"/>
      <c r="AI196" s="569"/>
      <c r="AJ196" s="569"/>
      <c r="AK196" s="569"/>
      <c r="AL196" s="569"/>
      <c r="AM196" s="569"/>
      <c r="AN196" s="569"/>
    </row>
    <row r="197" spans="1:40" ht="15" customHeight="1">
      <c r="A197" s="452" t="s">
        <v>270</v>
      </c>
      <c r="B197" s="504">
        <v>84</v>
      </c>
      <c r="C197" s="586" t="s">
        <v>345</v>
      </c>
      <c r="D197" s="570" t="s">
        <v>346</v>
      </c>
      <c r="E197" s="567" t="s">
        <v>339</v>
      </c>
      <c r="F197" s="587" t="s">
        <v>347</v>
      </c>
      <c r="G197" s="568" t="s">
        <v>213</v>
      </c>
      <c r="H197" s="798" t="s">
        <v>213</v>
      </c>
      <c r="I197" s="572" t="s">
        <v>212</v>
      </c>
      <c r="J197" s="589">
        <v>1</v>
      </c>
      <c r="K197" s="798" t="s">
        <v>207</v>
      </c>
      <c r="L197" s="1967">
        <v>1100000</v>
      </c>
      <c r="M197" s="798">
        <v>2008</v>
      </c>
      <c r="N197" s="798" t="s">
        <v>275</v>
      </c>
      <c r="O197" s="1964">
        <f t="shared" si="234"/>
        <v>1100000</v>
      </c>
      <c r="P197" s="1518" t="s">
        <v>99</v>
      </c>
      <c r="Q197" s="449"/>
      <c r="R197" s="449"/>
      <c r="S197" s="798"/>
      <c r="T197" s="450">
        <v>5</v>
      </c>
      <c r="U197" s="450">
        <f t="shared" si="235"/>
        <v>5</v>
      </c>
      <c r="V197" s="451">
        <f t="shared" si="236"/>
        <v>220000</v>
      </c>
      <c r="W197" s="451">
        <f t="shared" si="237"/>
        <v>1100000</v>
      </c>
      <c r="X197" s="451">
        <f t="shared" si="238"/>
        <v>0</v>
      </c>
      <c r="Y197" s="450">
        <f t="shared" si="239"/>
        <v>5</v>
      </c>
      <c r="Z197" s="451">
        <f t="shared" si="240"/>
        <v>220000</v>
      </c>
      <c r="AA197" s="1992">
        <f t="shared" si="241"/>
        <v>1100000</v>
      </c>
      <c r="AB197" s="1992">
        <f t="shared" si="242"/>
        <v>0</v>
      </c>
      <c r="AC197" s="1383"/>
      <c r="AD197" s="569"/>
      <c r="AE197" s="569"/>
      <c r="AF197" s="569"/>
      <c r="AG197" s="569"/>
      <c r="AH197" s="569"/>
      <c r="AI197" s="569"/>
      <c r="AJ197" s="569"/>
      <c r="AK197" s="569"/>
      <c r="AL197" s="569"/>
      <c r="AM197" s="569"/>
      <c r="AN197" s="569"/>
    </row>
    <row r="198" spans="1:40" ht="15" customHeight="1">
      <c r="A198" s="452" t="s">
        <v>270</v>
      </c>
      <c r="B198" s="504">
        <v>85</v>
      </c>
      <c r="C198" s="586" t="s">
        <v>345</v>
      </c>
      <c r="D198" s="570" t="s">
        <v>346</v>
      </c>
      <c r="E198" s="567" t="s">
        <v>339</v>
      </c>
      <c r="F198" s="587" t="s">
        <v>347</v>
      </c>
      <c r="G198" s="568" t="s">
        <v>213</v>
      </c>
      <c r="H198" s="798" t="s">
        <v>213</v>
      </c>
      <c r="I198" s="572" t="s">
        <v>212</v>
      </c>
      <c r="J198" s="589">
        <v>1</v>
      </c>
      <c r="K198" s="798" t="s">
        <v>207</v>
      </c>
      <c r="L198" s="1967">
        <v>1100000</v>
      </c>
      <c r="M198" s="798">
        <v>2008</v>
      </c>
      <c r="N198" s="798" t="s">
        <v>275</v>
      </c>
      <c r="O198" s="1964">
        <f t="shared" si="234"/>
        <v>1100000</v>
      </c>
      <c r="P198" s="1518" t="s">
        <v>99</v>
      </c>
      <c r="Q198" s="449"/>
      <c r="R198" s="449"/>
      <c r="S198" s="798"/>
      <c r="T198" s="450">
        <v>5</v>
      </c>
      <c r="U198" s="450">
        <f t="shared" si="235"/>
        <v>5</v>
      </c>
      <c r="V198" s="451">
        <f t="shared" si="236"/>
        <v>220000</v>
      </c>
      <c r="W198" s="451">
        <f t="shared" si="237"/>
        <v>1100000</v>
      </c>
      <c r="X198" s="451">
        <f t="shared" si="238"/>
        <v>0</v>
      </c>
      <c r="Y198" s="450">
        <f t="shared" si="239"/>
        <v>5</v>
      </c>
      <c r="Z198" s="451">
        <f t="shared" si="240"/>
        <v>220000</v>
      </c>
      <c r="AA198" s="1992">
        <f t="shared" si="241"/>
        <v>1100000</v>
      </c>
      <c r="AB198" s="1992">
        <f t="shared" si="242"/>
        <v>0</v>
      </c>
      <c r="AC198" s="1383"/>
      <c r="AD198" s="569"/>
      <c r="AE198" s="569"/>
      <c r="AF198" s="569"/>
      <c r="AG198" s="569"/>
      <c r="AH198" s="569"/>
      <c r="AI198" s="569"/>
      <c r="AJ198" s="569"/>
      <c r="AK198" s="569"/>
      <c r="AL198" s="569"/>
      <c r="AM198" s="569"/>
      <c r="AN198" s="569"/>
    </row>
    <row r="199" spans="1:40" ht="15" customHeight="1">
      <c r="A199" s="452" t="s">
        <v>270</v>
      </c>
      <c r="B199" s="504">
        <v>86</v>
      </c>
      <c r="C199" s="586" t="s">
        <v>345</v>
      </c>
      <c r="D199" s="570" t="s">
        <v>346</v>
      </c>
      <c r="E199" s="567" t="s">
        <v>339</v>
      </c>
      <c r="F199" s="587" t="s">
        <v>347</v>
      </c>
      <c r="G199" s="568" t="s">
        <v>213</v>
      </c>
      <c r="H199" s="798" t="s">
        <v>213</v>
      </c>
      <c r="I199" s="572" t="s">
        <v>212</v>
      </c>
      <c r="J199" s="589">
        <v>1</v>
      </c>
      <c r="K199" s="798" t="s">
        <v>207</v>
      </c>
      <c r="L199" s="1967">
        <v>1100000</v>
      </c>
      <c r="M199" s="798">
        <v>2008</v>
      </c>
      <c r="N199" s="798" t="s">
        <v>275</v>
      </c>
      <c r="O199" s="1964">
        <f t="shared" si="234"/>
        <v>1100000</v>
      </c>
      <c r="P199" s="1518" t="s">
        <v>99</v>
      </c>
      <c r="Q199" s="449"/>
      <c r="R199" s="449"/>
      <c r="S199" s="798"/>
      <c r="T199" s="450">
        <v>5</v>
      </c>
      <c r="U199" s="450">
        <f t="shared" si="235"/>
        <v>5</v>
      </c>
      <c r="V199" s="451">
        <f t="shared" si="236"/>
        <v>220000</v>
      </c>
      <c r="W199" s="451">
        <f t="shared" si="237"/>
        <v>1100000</v>
      </c>
      <c r="X199" s="451">
        <f t="shared" si="238"/>
        <v>0</v>
      </c>
      <c r="Y199" s="450">
        <f t="shared" si="239"/>
        <v>5</v>
      </c>
      <c r="Z199" s="451">
        <f t="shared" si="240"/>
        <v>220000</v>
      </c>
      <c r="AA199" s="1992">
        <f t="shared" si="241"/>
        <v>1100000</v>
      </c>
      <c r="AB199" s="1992">
        <f t="shared" si="242"/>
        <v>0</v>
      </c>
      <c r="AC199" s="1383"/>
      <c r="AD199" s="569"/>
      <c r="AE199" s="569"/>
      <c r="AF199" s="569"/>
      <c r="AG199" s="569"/>
      <c r="AH199" s="569"/>
      <c r="AI199" s="569"/>
      <c r="AJ199" s="569"/>
      <c r="AK199" s="569"/>
      <c r="AL199" s="569"/>
      <c r="AM199" s="569"/>
      <c r="AN199" s="569"/>
    </row>
    <row r="200" spans="1:40" ht="15" customHeight="1">
      <c r="A200" s="452" t="s">
        <v>270</v>
      </c>
      <c r="B200" s="504">
        <v>87</v>
      </c>
      <c r="C200" s="586" t="s">
        <v>345</v>
      </c>
      <c r="D200" s="570" t="s">
        <v>346</v>
      </c>
      <c r="E200" s="567" t="s">
        <v>339</v>
      </c>
      <c r="F200" s="587" t="s">
        <v>347</v>
      </c>
      <c r="G200" s="568" t="s">
        <v>213</v>
      </c>
      <c r="H200" s="798" t="s">
        <v>213</v>
      </c>
      <c r="I200" s="572" t="s">
        <v>212</v>
      </c>
      <c r="J200" s="589">
        <v>1</v>
      </c>
      <c r="K200" s="798" t="s">
        <v>207</v>
      </c>
      <c r="L200" s="1967">
        <v>1100000</v>
      </c>
      <c r="M200" s="798">
        <v>2008</v>
      </c>
      <c r="N200" s="798" t="s">
        <v>275</v>
      </c>
      <c r="O200" s="1964">
        <f t="shared" si="234"/>
        <v>1100000</v>
      </c>
      <c r="P200" s="1518" t="s">
        <v>99</v>
      </c>
      <c r="Q200" s="449"/>
      <c r="R200" s="449"/>
      <c r="S200" s="798"/>
      <c r="T200" s="450">
        <v>5</v>
      </c>
      <c r="U200" s="450">
        <f t="shared" si="235"/>
        <v>5</v>
      </c>
      <c r="V200" s="451">
        <f t="shared" si="236"/>
        <v>220000</v>
      </c>
      <c r="W200" s="451">
        <f t="shared" si="237"/>
        <v>1100000</v>
      </c>
      <c r="X200" s="451">
        <f t="shared" si="238"/>
        <v>0</v>
      </c>
      <c r="Y200" s="450">
        <f t="shared" si="239"/>
        <v>5</v>
      </c>
      <c r="Z200" s="451">
        <f t="shared" si="240"/>
        <v>220000</v>
      </c>
      <c r="AA200" s="1992">
        <f t="shared" si="241"/>
        <v>1100000</v>
      </c>
      <c r="AB200" s="1992">
        <f t="shared" si="242"/>
        <v>0</v>
      </c>
      <c r="AC200" s="1383"/>
      <c r="AD200" s="569"/>
      <c r="AE200" s="569"/>
      <c r="AF200" s="569"/>
      <c r="AG200" s="569"/>
      <c r="AH200" s="569"/>
      <c r="AI200" s="569"/>
      <c r="AJ200" s="569"/>
      <c r="AK200" s="569"/>
      <c r="AL200" s="569"/>
      <c r="AM200" s="569"/>
      <c r="AN200" s="569"/>
    </row>
    <row r="201" spans="1:40" ht="15" customHeight="1">
      <c r="A201" s="452" t="s">
        <v>270</v>
      </c>
      <c r="B201" s="504">
        <v>88</v>
      </c>
      <c r="C201" s="586" t="s">
        <v>345</v>
      </c>
      <c r="D201" s="570" t="s">
        <v>346</v>
      </c>
      <c r="E201" s="567" t="s">
        <v>339</v>
      </c>
      <c r="F201" s="587" t="s">
        <v>347</v>
      </c>
      <c r="G201" s="568" t="s">
        <v>213</v>
      </c>
      <c r="H201" s="798" t="s">
        <v>213</v>
      </c>
      <c r="I201" s="572" t="s">
        <v>212</v>
      </c>
      <c r="J201" s="589">
        <v>1</v>
      </c>
      <c r="K201" s="798" t="s">
        <v>207</v>
      </c>
      <c r="L201" s="1967">
        <v>1100000</v>
      </c>
      <c r="M201" s="798">
        <v>2008</v>
      </c>
      <c r="N201" s="798" t="s">
        <v>275</v>
      </c>
      <c r="O201" s="1964">
        <f t="shared" si="234"/>
        <v>1100000</v>
      </c>
      <c r="P201" s="1518" t="s">
        <v>99</v>
      </c>
      <c r="Q201" s="449"/>
      <c r="R201" s="449"/>
      <c r="S201" s="798"/>
      <c r="T201" s="450">
        <v>5</v>
      </c>
      <c r="U201" s="450">
        <f t="shared" si="235"/>
        <v>5</v>
      </c>
      <c r="V201" s="451">
        <f t="shared" si="236"/>
        <v>220000</v>
      </c>
      <c r="W201" s="451">
        <f t="shared" si="237"/>
        <v>1100000</v>
      </c>
      <c r="X201" s="451">
        <f t="shared" si="238"/>
        <v>0</v>
      </c>
      <c r="Y201" s="450">
        <f t="shared" si="239"/>
        <v>5</v>
      </c>
      <c r="Z201" s="451">
        <f t="shared" si="240"/>
        <v>220000</v>
      </c>
      <c r="AA201" s="1992">
        <f t="shared" si="241"/>
        <v>1100000</v>
      </c>
      <c r="AB201" s="1992">
        <f t="shared" si="242"/>
        <v>0</v>
      </c>
      <c r="AC201" s="1383"/>
      <c r="AD201" s="569"/>
      <c r="AE201" s="569"/>
      <c r="AF201" s="569"/>
      <c r="AG201" s="569"/>
      <c r="AH201" s="569"/>
      <c r="AI201" s="569"/>
      <c r="AJ201" s="569"/>
      <c r="AK201" s="569"/>
      <c r="AL201" s="569"/>
      <c r="AM201" s="569"/>
      <c r="AN201" s="569"/>
    </row>
    <row r="202" spans="1:40" ht="15" customHeight="1">
      <c r="A202" s="452" t="s">
        <v>270</v>
      </c>
      <c r="B202" s="504">
        <v>89</v>
      </c>
      <c r="C202" s="586" t="s">
        <v>345</v>
      </c>
      <c r="D202" s="570" t="s">
        <v>346</v>
      </c>
      <c r="E202" s="567" t="s">
        <v>339</v>
      </c>
      <c r="F202" s="587" t="s">
        <v>347</v>
      </c>
      <c r="G202" s="568" t="s">
        <v>213</v>
      </c>
      <c r="H202" s="798" t="s">
        <v>213</v>
      </c>
      <c r="I202" s="572" t="s">
        <v>212</v>
      </c>
      <c r="J202" s="589">
        <v>1</v>
      </c>
      <c r="K202" s="798" t="s">
        <v>207</v>
      </c>
      <c r="L202" s="1967">
        <v>1100000</v>
      </c>
      <c r="M202" s="798">
        <v>2008</v>
      </c>
      <c r="N202" s="798" t="s">
        <v>275</v>
      </c>
      <c r="O202" s="1964">
        <f t="shared" si="234"/>
        <v>1100000</v>
      </c>
      <c r="P202" s="1518" t="s">
        <v>99</v>
      </c>
      <c r="Q202" s="449"/>
      <c r="R202" s="449"/>
      <c r="S202" s="798"/>
      <c r="T202" s="450">
        <v>5</v>
      </c>
      <c r="U202" s="450">
        <f t="shared" si="235"/>
        <v>5</v>
      </c>
      <c r="V202" s="451">
        <f t="shared" si="236"/>
        <v>220000</v>
      </c>
      <c r="W202" s="451">
        <f t="shared" si="237"/>
        <v>1100000</v>
      </c>
      <c r="X202" s="451">
        <f t="shared" si="238"/>
        <v>0</v>
      </c>
      <c r="Y202" s="450">
        <f t="shared" si="239"/>
        <v>5</v>
      </c>
      <c r="Z202" s="451">
        <f t="shared" si="240"/>
        <v>220000</v>
      </c>
      <c r="AA202" s="1992">
        <f t="shared" si="241"/>
        <v>1100000</v>
      </c>
      <c r="AB202" s="1992">
        <f t="shared" si="242"/>
        <v>0</v>
      </c>
      <c r="AC202" s="1383"/>
      <c r="AD202" s="569"/>
      <c r="AE202" s="569"/>
      <c r="AF202" s="569"/>
      <c r="AG202" s="569"/>
      <c r="AH202" s="569"/>
      <c r="AI202" s="569"/>
      <c r="AJ202" s="569"/>
      <c r="AK202" s="569"/>
      <c r="AL202" s="569"/>
      <c r="AM202" s="569"/>
      <c r="AN202" s="569"/>
    </row>
    <row r="203" spans="1:40" ht="15" customHeight="1">
      <c r="A203" s="452" t="s">
        <v>270</v>
      </c>
      <c r="B203" s="504">
        <v>90</v>
      </c>
      <c r="C203" s="586" t="s">
        <v>345</v>
      </c>
      <c r="D203" s="570" t="s">
        <v>346</v>
      </c>
      <c r="E203" s="567" t="s">
        <v>339</v>
      </c>
      <c r="F203" s="587" t="s">
        <v>347</v>
      </c>
      <c r="G203" s="568" t="s">
        <v>213</v>
      </c>
      <c r="H203" s="798" t="s">
        <v>213</v>
      </c>
      <c r="I203" s="572" t="s">
        <v>212</v>
      </c>
      <c r="J203" s="589">
        <v>1</v>
      </c>
      <c r="K203" s="798" t="s">
        <v>207</v>
      </c>
      <c r="L203" s="1967">
        <v>1100000</v>
      </c>
      <c r="M203" s="798">
        <v>2008</v>
      </c>
      <c r="N203" s="798" t="s">
        <v>275</v>
      </c>
      <c r="O203" s="1964">
        <f t="shared" si="234"/>
        <v>1100000</v>
      </c>
      <c r="P203" s="1518" t="s">
        <v>99</v>
      </c>
      <c r="Q203" s="449"/>
      <c r="R203" s="449"/>
      <c r="S203" s="798"/>
      <c r="T203" s="450">
        <v>5</v>
      </c>
      <c r="U203" s="450">
        <f t="shared" si="235"/>
        <v>5</v>
      </c>
      <c r="V203" s="451">
        <f t="shared" si="236"/>
        <v>220000</v>
      </c>
      <c r="W203" s="451">
        <f t="shared" si="237"/>
        <v>1100000</v>
      </c>
      <c r="X203" s="451">
        <f t="shared" si="238"/>
        <v>0</v>
      </c>
      <c r="Y203" s="450">
        <f t="shared" si="239"/>
        <v>5</v>
      </c>
      <c r="Z203" s="451">
        <f t="shared" si="240"/>
        <v>220000</v>
      </c>
      <c r="AA203" s="1992">
        <f t="shared" si="241"/>
        <v>1100000</v>
      </c>
      <c r="AB203" s="1992">
        <f t="shared" si="242"/>
        <v>0</v>
      </c>
      <c r="AC203" s="1383"/>
      <c r="AD203" s="569"/>
      <c r="AE203" s="569"/>
      <c r="AF203" s="569"/>
      <c r="AG203" s="569"/>
      <c r="AH203" s="569"/>
      <c r="AI203" s="569"/>
      <c r="AJ203" s="569"/>
      <c r="AK203" s="569"/>
      <c r="AL203" s="569"/>
      <c r="AM203" s="569"/>
      <c r="AN203" s="569"/>
    </row>
    <row r="204" spans="1:40" ht="15" customHeight="1">
      <c r="A204" s="452" t="s">
        <v>270</v>
      </c>
      <c r="B204" s="504">
        <v>91</v>
      </c>
      <c r="C204" s="586" t="s">
        <v>345</v>
      </c>
      <c r="D204" s="570" t="s">
        <v>346</v>
      </c>
      <c r="E204" s="567" t="s">
        <v>339</v>
      </c>
      <c r="F204" s="587" t="s">
        <v>347</v>
      </c>
      <c r="G204" s="568" t="s">
        <v>213</v>
      </c>
      <c r="H204" s="798" t="s">
        <v>213</v>
      </c>
      <c r="I204" s="572" t="s">
        <v>212</v>
      </c>
      <c r="J204" s="589">
        <v>1</v>
      </c>
      <c r="K204" s="798" t="s">
        <v>207</v>
      </c>
      <c r="L204" s="1967">
        <v>1100000</v>
      </c>
      <c r="M204" s="798">
        <v>2008</v>
      </c>
      <c r="N204" s="798" t="s">
        <v>275</v>
      </c>
      <c r="O204" s="1964">
        <f t="shared" si="234"/>
        <v>1100000</v>
      </c>
      <c r="P204" s="1518" t="s">
        <v>99</v>
      </c>
      <c r="Q204" s="449"/>
      <c r="R204" s="449"/>
      <c r="S204" s="798"/>
      <c r="T204" s="450">
        <v>5</v>
      </c>
      <c r="U204" s="450">
        <f t="shared" si="235"/>
        <v>5</v>
      </c>
      <c r="V204" s="451">
        <f t="shared" si="236"/>
        <v>220000</v>
      </c>
      <c r="W204" s="451">
        <f t="shared" si="237"/>
        <v>1100000</v>
      </c>
      <c r="X204" s="451">
        <f t="shared" si="238"/>
        <v>0</v>
      </c>
      <c r="Y204" s="450">
        <f t="shared" si="239"/>
        <v>5</v>
      </c>
      <c r="Z204" s="451">
        <f t="shared" si="240"/>
        <v>220000</v>
      </c>
      <c r="AA204" s="1992">
        <f t="shared" si="241"/>
        <v>1100000</v>
      </c>
      <c r="AB204" s="1992">
        <f t="shared" si="242"/>
        <v>0</v>
      </c>
      <c r="AC204" s="1383"/>
      <c r="AD204" s="569"/>
      <c r="AE204" s="569"/>
      <c r="AF204" s="569"/>
      <c r="AG204" s="569"/>
      <c r="AH204" s="569"/>
      <c r="AI204" s="569"/>
      <c r="AJ204" s="569"/>
      <c r="AK204" s="569"/>
      <c r="AL204" s="569"/>
      <c r="AM204" s="569"/>
      <c r="AN204" s="569"/>
    </row>
    <row r="205" spans="1:40" ht="15" customHeight="1">
      <c r="A205" s="452" t="s">
        <v>270</v>
      </c>
      <c r="B205" s="504">
        <v>92</v>
      </c>
      <c r="C205" s="586" t="s">
        <v>345</v>
      </c>
      <c r="D205" s="570" t="s">
        <v>346</v>
      </c>
      <c r="E205" s="567" t="s">
        <v>339</v>
      </c>
      <c r="F205" s="587" t="s">
        <v>347</v>
      </c>
      <c r="G205" s="568" t="s">
        <v>213</v>
      </c>
      <c r="H205" s="798" t="s">
        <v>213</v>
      </c>
      <c r="I205" s="572" t="s">
        <v>212</v>
      </c>
      <c r="J205" s="589">
        <v>1</v>
      </c>
      <c r="K205" s="798" t="s">
        <v>207</v>
      </c>
      <c r="L205" s="1967">
        <v>1100000</v>
      </c>
      <c r="M205" s="798">
        <v>2008</v>
      </c>
      <c r="N205" s="798" t="s">
        <v>275</v>
      </c>
      <c r="O205" s="1964">
        <f t="shared" si="234"/>
        <v>1100000</v>
      </c>
      <c r="P205" s="1518" t="s">
        <v>99</v>
      </c>
      <c r="Q205" s="449"/>
      <c r="R205" s="449"/>
      <c r="S205" s="798"/>
      <c r="T205" s="450">
        <v>5</v>
      </c>
      <c r="U205" s="450">
        <f t="shared" si="235"/>
        <v>5</v>
      </c>
      <c r="V205" s="451">
        <f t="shared" si="236"/>
        <v>220000</v>
      </c>
      <c r="W205" s="451">
        <f t="shared" si="237"/>
        <v>1100000</v>
      </c>
      <c r="X205" s="451">
        <f t="shared" si="238"/>
        <v>0</v>
      </c>
      <c r="Y205" s="450">
        <f t="shared" si="239"/>
        <v>5</v>
      </c>
      <c r="Z205" s="451">
        <f t="shared" si="240"/>
        <v>220000</v>
      </c>
      <c r="AA205" s="1992">
        <f t="shared" si="241"/>
        <v>1100000</v>
      </c>
      <c r="AB205" s="1992">
        <f t="shared" si="242"/>
        <v>0</v>
      </c>
      <c r="AC205" s="1383"/>
      <c r="AD205" s="569"/>
      <c r="AE205" s="569"/>
      <c r="AF205" s="569"/>
      <c r="AG205" s="569"/>
      <c r="AH205" s="569"/>
      <c r="AI205" s="569"/>
      <c r="AJ205" s="569"/>
      <c r="AK205" s="569"/>
      <c r="AL205" s="569"/>
      <c r="AM205" s="569"/>
      <c r="AN205" s="569"/>
    </row>
    <row r="206" spans="1:40" ht="15" customHeight="1">
      <c r="A206" s="452" t="s">
        <v>270</v>
      </c>
      <c r="B206" s="504">
        <v>93</v>
      </c>
      <c r="C206" s="586" t="s">
        <v>345</v>
      </c>
      <c r="D206" s="570" t="s">
        <v>346</v>
      </c>
      <c r="E206" s="567" t="s">
        <v>339</v>
      </c>
      <c r="F206" s="587" t="s">
        <v>347</v>
      </c>
      <c r="G206" s="568" t="s">
        <v>213</v>
      </c>
      <c r="H206" s="798" t="s">
        <v>213</v>
      </c>
      <c r="I206" s="572" t="s">
        <v>212</v>
      </c>
      <c r="J206" s="589">
        <v>1</v>
      </c>
      <c r="K206" s="798" t="s">
        <v>207</v>
      </c>
      <c r="L206" s="1967">
        <v>1100000</v>
      </c>
      <c r="M206" s="798">
        <v>2008</v>
      </c>
      <c r="N206" s="798" t="s">
        <v>275</v>
      </c>
      <c r="O206" s="1964">
        <f t="shared" si="234"/>
        <v>1100000</v>
      </c>
      <c r="P206" s="1518" t="s">
        <v>99</v>
      </c>
      <c r="Q206" s="449"/>
      <c r="R206" s="449"/>
      <c r="S206" s="798"/>
      <c r="T206" s="450">
        <v>5</v>
      </c>
      <c r="U206" s="450">
        <f t="shared" si="235"/>
        <v>5</v>
      </c>
      <c r="V206" s="451">
        <f t="shared" si="236"/>
        <v>220000</v>
      </c>
      <c r="W206" s="451">
        <f t="shared" si="237"/>
        <v>1100000</v>
      </c>
      <c r="X206" s="451">
        <f t="shared" si="238"/>
        <v>0</v>
      </c>
      <c r="Y206" s="450">
        <f t="shared" si="239"/>
        <v>5</v>
      </c>
      <c r="Z206" s="451">
        <f t="shared" si="240"/>
        <v>220000</v>
      </c>
      <c r="AA206" s="1992">
        <f t="shared" si="241"/>
        <v>1100000</v>
      </c>
      <c r="AB206" s="1992">
        <f t="shared" si="242"/>
        <v>0</v>
      </c>
      <c r="AC206" s="1383"/>
      <c r="AD206" s="569"/>
      <c r="AE206" s="569"/>
      <c r="AF206" s="569"/>
      <c r="AG206" s="569"/>
      <c r="AH206" s="569"/>
      <c r="AI206" s="569"/>
      <c r="AJ206" s="569"/>
      <c r="AK206" s="569"/>
      <c r="AL206" s="569"/>
      <c r="AM206" s="569"/>
      <c r="AN206" s="569"/>
    </row>
    <row r="207" spans="1:40" ht="15" customHeight="1">
      <c r="A207" s="452" t="s">
        <v>270</v>
      </c>
      <c r="B207" s="504">
        <v>94</v>
      </c>
      <c r="C207" s="586" t="s">
        <v>345</v>
      </c>
      <c r="D207" s="570" t="s">
        <v>346</v>
      </c>
      <c r="E207" s="567" t="s">
        <v>339</v>
      </c>
      <c r="F207" s="587" t="s">
        <v>347</v>
      </c>
      <c r="G207" s="568" t="s">
        <v>213</v>
      </c>
      <c r="H207" s="798" t="s">
        <v>213</v>
      </c>
      <c r="I207" s="572" t="s">
        <v>212</v>
      </c>
      <c r="J207" s="589">
        <v>1</v>
      </c>
      <c r="K207" s="798" t="s">
        <v>207</v>
      </c>
      <c r="L207" s="1967">
        <v>1100000</v>
      </c>
      <c r="M207" s="798">
        <v>2008</v>
      </c>
      <c r="N207" s="798" t="s">
        <v>275</v>
      </c>
      <c r="O207" s="1964">
        <f t="shared" si="234"/>
        <v>1100000</v>
      </c>
      <c r="P207" s="1518" t="s">
        <v>99</v>
      </c>
      <c r="Q207" s="449"/>
      <c r="R207" s="449"/>
      <c r="S207" s="798"/>
      <c r="T207" s="450">
        <v>5</v>
      </c>
      <c r="U207" s="450">
        <f t="shared" si="235"/>
        <v>5</v>
      </c>
      <c r="V207" s="451">
        <f t="shared" si="236"/>
        <v>220000</v>
      </c>
      <c r="W207" s="451">
        <f t="shared" si="237"/>
        <v>1100000</v>
      </c>
      <c r="X207" s="451">
        <f t="shared" si="238"/>
        <v>0</v>
      </c>
      <c r="Y207" s="450">
        <f t="shared" si="239"/>
        <v>5</v>
      </c>
      <c r="Z207" s="451">
        <f t="shared" si="240"/>
        <v>220000</v>
      </c>
      <c r="AA207" s="1992">
        <f t="shared" si="241"/>
        <v>1100000</v>
      </c>
      <c r="AB207" s="1992">
        <f t="shared" si="242"/>
        <v>0</v>
      </c>
      <c r="AC207" s="1383"/>
      <c r="AD207" s="569"/>
      <c r="AE207" s="569"/>
      <c r="AF207" s="569"/>
      <c r="AG207" s="569"/>
      <c r="AH207" s="569"/>
      <c r="AI207" s="569"/>
      <c r="AJ207" s="569"/>
      <c r="AK207" s="569"/>
      <c r="AL207" s="569"/>
      <c r="AM207" s="569"/>
      <c r="AN207" s="569"/>
    </row>
    <row r="208" spans="1:40" ht="15" customHeight="1">
      <c r="A208" s="452" t="s">
        <v>270</v>
      </c>
      <c r="B208" s="504">
        <v>95</v>
      </c>
      <c r="C208" s="586" t="s">
        <v>345</v>
      </c>
      <c r="D208" s="570" t="s">
        <v>346</v>
      </c>
      <c r="E208" s="567" t="s">
        <v>339</v>
      </c>
      <c r="F208" s="587" t="s">
        <v>347</v>
      </c>
      <c r="G208" s="568" t="s">
        <v>213</v>
      </c>
      <c r="H208" s="798" t="s">
        <v>213</v>
      </c>
      <c r="I208" s="572" t="s">
        <v>212</v>
      </c>
      <c r="J208" s="589">
        <v>1</v>
      </c>
      <c r="K208" s="798" t="s">
        <v>207</v>
      </c>
      <c r="L208" s="1967">
        <v>1100000</v>
      </c>
      <c r="M208" s="798">
        <v>2008</v>
      </c>
      <c r="N208" s="798" t="s">
        <v>275</v>
      </c>
      <c r="O208" s="1964">
        <f t="shared" si="234"/>
        <v>1100000</v>
      </c>
      <c r="P208" s="1518" t="s">
        <v>99</v>
      </c>
      <c r="Q208" s="449"/>
      <c r="R208" s="449"/>
      <c r="S208" s="798"/>
      <c r="T208" s="450">
        <v>5</v>
      </c>
      <c r="U208" s="450">
        <f t="shared" si="235"/>
        <v>5</v>
      </c>
      <c r="V208" s="451">
        <f t="shared" si="236"/>
        <v>220000</v>
      </c>
      <c r="W208" s="451">
        <f t="shared" si="237"/>
        <v>1100000</v>
      </c>
      <c r="X208" s="451">
        <f t="shared" si="238"/>
        <v>0</v>
      </c>
      <c r="Y208" s="450">
        <f t="shared" si="239"/>
        <v>5</v>
      </c>
      <c r="Z208" s="451">
        <f t="shared" si="240"/>
        <v>220000</v>
      </c>
      <c r="AA208" s="1992">
        <f t="shared" si="241"/>
        <v>1100000</v>
      </c>
      <c r="AB208" s="1992">
        <f t="shared" si="242"/>
        <v>0</v>
      </c>
      <c r="AC208" s="1383"/>
      <c r="AD208" s="569"/>
      <c r="AE208" s="569"/>
      <c r="AF208" s="569"/>
      <c r="AG208" s="569"/>
      <c r="AH208" s="569"/>
      <c r="AI208" s="569"/>
      <c r="AJ208" s="569"/>
      <c r="AK208" s="569"/>
      <c r="AL208" s="569"/>
      <c r="AM208" s="569"/>
      <c r="AN208" s="569"/>
    </row>
    <row r="209" spans="1:40" ht="15" customHeight="1">
      <c r="A209" s="452" t="s">
        <v>270</v>
      </c>
      <c r="B209" s="504">
        <v>96</v>
      </c>
      <c r="C209" s="586" t="s">
        <v>345</v>
      </c>
      <c r="D209" s="570" t="s">
        <v>346</v>
      </c>
      <c r="E209" s="567" t="s">
        <v>339</v>
      </c>
      <c r="F209" s="587" t="s">
        <v>347</v>
      </c>
      <c r="G209" s="568" t="s">
        <v>213</v>
      </c>
      <c r="H209" s="798" t="s">
        <v>213</v>
      </c>
      <c r="I209" s="572" t="s">
        <v>212</v>
      </c>
      <c r="J209" s="589">
        <v>1</v>
      </c>
      <c r="K209" s="798" t="s">
        <v>207</v>
      </c>
      <c r="L209" s="1967">
        <v>1100000</v>
      </c>
      <c r="M209" s="798">
        <v>2008</v>
      </c>
      <c r="N209" s="798" t="s">
        <v>275</v>
      </c>
      <c r="O209" s="1964">
        <f t="shared" si="234"/>
        <v>1100000</v>
      </c>
      <c r="P209" s="1518" t="s">
        <v>99</v>
      </c>
      <c r="Q209" s="449"/>
      <c r="R209" s="449"/>
      <c r="S209" s="798"/>
      <c r="T209" s="450">
        <v>5</v>
      </c>
      <c r="U209" s="450">
        <f t="shared" si="235"/>
        <v>5</v>
      </c>
      <c r="V209" s="451">
        <f t="shared" si="236"/>
        <v>220000</v>
      </c>
      <c r="W209" s="451">
        <f t="shared" si="237"/>
        <v>1100000</v>
      </c>
      <c r="X209" s="451">
        <f t="shared" si="238"/>
        <v>0</v>
      </c>
      <c r="Y209" s="450">
        <f t="shared" si="239"/>
        <v>5</v>
      </c>
      <c r="Z209" s="451">
        <f t="shared" si="240"/>
        <v>220000</v>
      </c>
      <c r="AA209" s="1992">
        <f t="shared" si="241"/>
        <v>1100000</v>
      </c>
      <c r="AB209" s="1992">
        <f t="shared" si="242"/>
        <v>0</v>
      </c>
      <c r="AC209" s="1383"/>
      <c r="AD209" s="569"/>
      <c r="AE209" s="569"/>
      <c r="AF209" s="569"/>
      <c r="AG209" s="569"/>
      <c r="AH209" s="569"/>
      <c r="AI209" s="569"/>
      <c r="AJ209" s="569"/>
      <c r="AK209" s="569"/>
      <c r="AL209" s="569"/>
      <c r="AM209" s="569"/>
      <c r="AN209" s="569"/>
    </row>
    <row r="210" spans="1:40" ht="15" customHeight="1">
      <c r="A210" s="452" t="s">
        <v>270</v>
      </c>
      <c r="B210" s="504">
        <v>97</v>
      </c>
      <c r="C210" s="586" t="s">
        <v>345</v>
      </c>
      <c r="D210" s="570" t="s">
        <v>346</v>
      </c>
      <c r="E210" s="567" t="s">
        <v>339</v>
      </c>
      <c r="F210" s="587" t="s">
        <v>347</v>
      </c>
      <c r="G210" s="568" t="s">
        <v>213</v>
      </c>
      <c r="H210" s="798" t="s">
        <v>213</v>
      </c>
      <c r="I210" s="572" t="s">
        <v>212</v>
      </c>
      <c r="J210" s="589">
        <v>1</v>
      </c>
      <c r="K210" s="798" t="s">
        <v>207</v>
      </c>
      <c r="L210" s="1967">
        <v>1100000</v>
      </c>
      <c r="M210" s="798">
        <v>2008</v>
      </c>
      <c r="N210" s="798" t="s">
        <v>275</v>
      </c>
      <c r="O210" s="1964">
        <f t="shared" si="234"/>
        <v>1100000</v>
      </c>
      <c r="P210" s="1518" t="s">
        <v>99</v>
      </c>
      <c r="Q210" s="449"/>
      <c r="R210" s="449"/>
      <c r="S210" s="798"/>
      <c r="T210" s="450">
        <v>5</v>
      </c>
      <c r="U210" s="450">
        <f t="shared" si="235"/>
        <v>5</v>
      </c>
      <c r="V210" s="451">
        <f t="shared" si="236"/>
        <v>220000</v>
      </c>
      <c r="W210" s="451">
        <f t="shared" si="237"/>
        <v>1100000</v>
      </c>
      <c r="X210" s="451">
        <f t="shared" si="238"/>
        <v>0</v>
      </c>
      <c r="Y210" s="450">
        <f t="shared" si="239"/>
        <v>5</v>
      </c>
      <c r="Z210" s="451">
        <f t="shared" si="240"/>
        <v>220000</v>
      </c>
      <c r="AA210" s="1992">
        <f t="shared" si="241"/>
        <v>1100000</v>
      </c>
      <c r="AB210" s="1992">
        <f t="shared" si="242"/>
        <v>0</v>
      </c>
      <c r="AC210" s="1383"/>
      <c r="AD210" s="569"/>
      <c r="AE210" s="569"/>
      <c r="AF210" s="569"/>
      <c r="AG210" s="569"/>
      <c r="AH210" s="569"/>
      <c r="AI210" s="569"/>
      <c r="AJ210" s="569"/>
      <c r="AK210" s="569"/>
      <c r="AL210" s="569"/>
      <c r="AM210" s="569"/>
      <c r="AN210" s="569"/>
    </row>
    <row r="211" spans="1:40" ht="15" customHeight="1">
      <c r="A211" s="452" t="s">
        <v>270</v>
      </c>
      <c r="B211" s="504">
        <v>98</v>
      </c>
      <c r="C211" s="586" t="s">
        <v>345</v>
      </c>
      <c r="D211" s="570" t="s">
        <v>346</v>
      </c>
      <c r="E211" s="567" t="s">
        <v>339</v>
      </c>
      <c r="F211" s="587" t="s">
        <v>347</v>
      </c>
      <c r="G211" s="568" t="s">
        <v>213</v>
      </c>
      <c r="H211" s="798" t="s">
        <v>213</v>
      </c>
      <c r="I211" s="572" t="s">
        <v>212</v>
      </c>
      <c r="J211" s="589">
        <v>1</v>
      </c>
      <c r="K211" s="798" t="s">
        <v>207</v>
      </c>
      <c r="L211" s="1967">
        <v>1100000</v>
      </c>
      <c r="M211" s="798">
        <v>2008</v>
      </c>
      <c r="N211" s="798" t="s">
        <v>275</v>
      </c>
      <c r="O211" s="1964">
        <f t="shared" si="234"/>
        <v>1100000</v>
      </c>
      <c r="P211" s="1518" t="s">
        <v>99</v>
      </c>
      <c r="Q211" s="449"/>
      <c r="R211" s="449"/>
      <c r="S211" s="798"/>
      <c r="T211" s="450">
        <v>5</v>
      </c>
      <c r="U211" s="450">
        <f t="shared" si="235"/>
        <v>5</v>
      </c>
      <c r="V211" s="451">
        <f t="shared" si="236"/>
        <v>220000</v>
      </c>
      <c r="W211" s="451">
        <f t="shared" si="237"/>
        <v>1100000</v>
      </c>
      <c r="X211" s="451">
        <f t="shared" si="238"/>
        <v>0</v>
      </c>
      <c r="Y211" s="450">
        <f t="shared" si="239"/>
        <v>5</v>
      </c>
      <c r="Z211" s="451">
        <f t="shared" si="240"/>
        <v>220000</v>
      </c>
      <c r="AA211" s="1992">
        <f t="shared" si="241"/>
        <v>1100000</v>
      </c>
      <c r="AB211" s="1992">
        <f t="shared" si="242"/>
        <v>0</v>
      </c>
      <c r="AC211" s="1383"/>
      <c r="AD211" s="569"/>
      <c r="AE211" s="569"/>
      <c r="AF211" s="569"/>
      <c r="AG211" s="569"/>
      <c r="AH211" s="569"/>
      <c r="AI211" s="569"/>
      <c r="AJ211" s="569"/>
      <c r="AK211" s="569"/>
      <c r="AL211" s="569"/>
      <c r="AM211" s="569"/>
      <c r="AN211" s="569"/>
    </row>
    <row r="212" spans="1:40" ht="15" customHeight="1">
      <c r="A212" s="452" t="s">
        <v>270</v>
      </c>
      <c r="B212" s="504">
        <v>99</v>
      </c>
      <c r="C212" s="586" t="s">
        <v>345</v>
      </c>
      <c r="D212" s="570" t="s">
        <v>346</v>
      </c>
      <c r="E212" s="567" t="s">
        <v>339</v>
      </c>
      <c r="F212" s="587" t="s">
        <v>347</v>
      </c>
      <c r="G212" s="568" t="s">
        <v>213</v>
      </c>
      <c r="H212" s="798" t="s">
        <v>213</v>
      </c>
      <c r="I212" s="572" t="s">
        <v>212</v>
      </c>
      <c r="J212" s="589">
        <v>1</v>
      </c>
      <c r="K212" s="798" t="s">
        <v>207</v>
      </c>
      <c r="L212" s="1967">
        <v>1100000</v>
      </c>
      <c r="M212" s="798">
        <v>2008</v>
      </c>
      <c r="N212" s="798" t="s">
        <v>275</v>
      </c>
      <c r="O212" s="1964">
        <f t="shared" si="234"/>
        <v>1100000</v>
      </c>
      <c r="P212" s="1518" t="s">
        <v>99</v>
      </c>
      <c r="Q212" s="449"/>
      <c r="R212" s="449"/>
      <c r="S212" s="798"/>
      <c r="T212" s="450">
        <v>5</v>
      </c>
      <c r="U212" s="450">
        <f t="shared" si="235"/>
        <v>5</v>
      </c>
      <c r="V212" s="451">
        <f t="shared" si="236"/>
        <v>220000</v>
      </c>
      <c r="W212" s="451">
        <f t="shared" si="237"/>
        <v>1100000</v>
      </c>
      <c r="X212" s="451">
        <f t="shared" si="238"/>
        <v>0</v>
      </c>
      <c r="Y212" s="450">
        <f t="shared" si="239"/>
        <v>5</v>
      </c>
      <c r="Z212" s="451">
        <f t="shared" si="240"/>
        <v>220000</v>
      </c>
      <c r="AA212" s="1992">
        <f t="shared" si="241"/>
        <v>1100000</v>
      </c>
      <c r="AB212" s="1992">
        <f t="shared" si="242"/>
        <v>0</v>
      </c>
      <c r="AC212" s="1383"/>
      <c r="AD212" s="569"/>
      <c r="AE212" s="569"/>
      <c r="AF212" s="569"/>
      <c r="AG212" s="569"/>
      <c r="AH212" s="569"/>
      <c r="AI212" s="569"/>
      <c r="AJ212" s="569"/>
      <c r="AK212" s="569"/>
      <c r="AL212" s="569"/>
      <c r="AM212" s="569"/>
      <c r="AN212" s="569"/>
    </row>
    <row r="213" spans="1:40" ht="15" customHeight="1">
      <c r="A213" s="452" t="s">
        <v>270</v>
      </c>
      <c r="B213" s="504">
        <v>100</v>
      </c>
      <c r="C213" s="586" t="s">
        <v>345</v>
      </c>
      <c r="D213" s="570" t="s">
        <v>346</v>
      </c>
      <c r="E213" s="567" t="s">
        <v>339</v>
      </c>
      <c r="F213" s="587" t="s">
        <v>347</v>
      </c>
      <c r="G213" s="568" t="s">
        <v>213</v>
      </c>
      <c r="H213" s="798" t="s">
        <v>213</v>
      </c>
      <c r="I213" s="572" t="s">
        <v>212</v>
      </c>
      <c r="J213" s="589">
        <v>1</v>
      </c>
      <c r="K213" s="798" t="s">
        <v>207</v>
      </c>
      <c r="L213" s="1967">
        <v>1100000</v>
      </c>
      <c r="M213" s="798">
        <v>2008</v>
      </c>
      <c r="N213" s="798" t="s">
        <v>275</v>
      </c>
      <c r="O213" s="1964">
        <f t="shared" si="234"/>
        <v>1100000</v>
      </c>
      <c r="P213" s="1518" t="s">
        <v>99</v>
      </c>
      <c r="Q213" s="449"/>
      <c r="R213" s="449"/>
      <c r="S213" s="798"/>
      <c r="T213" s="450">
        <v>5</v>
      </c>
      <c r="U213" s="450">
        <f t="shared" si="235"/>
        <v>5</v>
      </c>
      <c r="V213" s="451">
        <f t="shared" si="236"/>
        <v>220000</v>
      </c>
      <c r="W213" s="451">
        <f t="shared" si="237"/>
        <v>1100000</v>
      </c>
      <c r="X213" s="451">
        <f t="shared" si="238"/>
        <v>0</v>
      </c>
      <c r="Y213" s="450">
        <f t="shared" si="239"/>
        <v>5</v>
      </c>
      <c r="Z213" s="451">
        <f t="shared" si="240"/>
        <v>220000</v>
      </c>
      <c r="AA213" s="1992">
        <f t="shared" si="241"/>
        <v>1100000</v>
      </c>
      <c r="AB213" s="1992">
        <f t="shared" si="242"/>
        <v>0</v>
      </c>
      <c r="AC213" s="1383"/>
      <c r="AD213" s="569"/>
      <c r="AE213" s="569"/>
      <c r="AF213" s="569"/>
      <c r="AG213" s="569"/>
      <c r="AH213" s="569"/>
      <c r="AI213" s="569"/>
      <c r="AJ213" s="569"/>
      <c r="AK213" s="569"/>
      <c r="AL213" s="569"/>
      <c r="AM213" s="569"/>
      <c r="AN213" s="569"/>
    </row>
    <row r="214" spans="1:40" ht="15" customHeight="1">
      <c r="A214" s="452" t="s">
        <v>270</v>
      </c>
      <c r="B214" s="504">
        <v>101</v>
      </c>
      <c r="C214" s="586" t="s">
        <v>345</v>
      </c>
      <c r="D214" s="570" t="s">
        <v>346</v>
      </c>
      <c r="E214" s="567" t="s">
        <v>339</v>
      </c>
      <c r="F214" s="587" t="s">
        <v>347</v>
      </c>
      <c r="G214" s="568" t="s">
        <v>213</v>
      </c>
      <c r="H214" s="798" t="s">
        <v>213</v>
      </c>
      <c r="I214" s="572" t="s">
        <v>212</v>
      </c>
      <c r="J214" s="589">
        <v>1</v>
      </c>
      <c r="K214" s="798" t="s">
        <v>207</v>
      </c>
      <c r="L214" s="1967">
        <v>1100000</v>
      </c>
      <c r="M214" s="798">
        <v>2008</v>
      </c>
      <c r="N214" s="798" t="s">
        <v>275</v>
      </c>
      <c r="O214" s="1964">
        <f t="shared" si="234"/>
        <v>1100000</v>
      </c>
      <c r="P214" s="1518" t="s">
        <v>99</v>
      </c>
      <c r="Q214" s="449"/>
      <c r="R214" s="449"/>
      <c r="S214" s="798"/>
      <c r="T214" s="450">
        <v>5</v>
      </c>
      <c r="U214" s="450">
        <f t="shared" si="235"/>
        <v>5</v>
      </c>
      <c r="V214" s="451">
        <f t="shared" si="236"/>
        <v>220000</v>
      </c>
      <c r="W214" s="451">
        <f t="shared" si="237"/>
        <v>1100000</v>
      </c>
      <c r="X214" s="451">
        <f t="shared" si="238"/>
        <v>0</v>
      </c>
      <c r="Y214" s="450">
        <f t="shared" si="239"/>
        <v>5</v>
      </c>
      <c r="Z214" s="451">
        <f t="shared" si="240"/>
        <v>220000</v>
      </c>
      <c r="AA214" s="1992">
        <f t="shared" si="241"/>
        <v>1100000</v>
      </c>
      <c r="AB214" s="1992">
        <f t="shared" si="242"/>
        <v>0</v>
      </c>
      <c r="AC214" s="1383"/>
      <c r="AD214" s="569"/>
      <c r="AE214" s="569"/>
      <c r="AF214" s="569"/>
      <c r="AG214" s="569"/>
      <c r="AH214" s="569"/>
      <c r="AI214" s="569"/>
      <c r="AJ214" s="569"/>
      <c r="AK214" s="569"/>
      <c r="AL214" s="569"/>
      <c r="AM214" s="569"/>
      <c r="AN214" s="569"/>
    </row>
    <row r="215" spans="1:40" ht="15" customHeight="1">
      <c r="A215" s="452" t="s">
        <v>270</v>
      </c>
      <c r="B215" s="504">
        <v>102</v>
      </c>
      <c r="C215" s="586" t="s">
        <v>345</v>
      </c>
      <c r="D215" s="570" t="s">
        <v>346</v>
      </c>
      <c r="E215" s="567" t="s">
        <v>339</v>
      </c>
      <c r="F215" s="587" t="s">
        <v>347</v>
      </c>
      <c r="G215" s="568" t="s">
        <v>213</v>
      </c>
      <c r="H215" s="798" t="s">
        <v>213</v>
      </c>
      <c r="I215" s="572" t="s">
        <v>212</v>
      </c>
      <c r="J215" s="589">
        <v>1</v>
      </c>
      <c r="K215" s="798" t="s">
        <v>207</v>
      </c>
      <c r="L215" s="1967">
        <v>1100000</v>
      </c>
      <c r="M215" s="798">
        <v>2008</v>
      </c>
      <c r="N215" s="798" t="s">
        <v>275</v>
      </c>
      <c r="O215" s="1964">
        <f t="shared" si="234"/>
        <v>1100000</v>
      </c>
      <c r="P215" s="1518" t="s">
        <v>99</v>
      </c>
      <c r="Q215" s="449"/>
      <c r="R215" s="449"/>
      <c r="S215" s="798"/>
      <c r="T215" s="450">
        <v>5</v>
      </c>
      <c r="U215" s="450">
        <f t="shared" si="235"/>
        <v>5</v>
      </c>
      <c r="V215" s="451">
        <f t="shared" si="236"/>
        <v>220000</v>
      </c>
      <c r="W215" s="451">
        <f t="shared" si="237"/>
        <v>1100000</v>
      </c>
      <c r="X215" s="451">
        <f t="shared" si="238"/>
        <v>0</v>
      </c>
      <c r="Y215" s="450">
        <f t="shared" si="239"/>
        <v>5</v>
      </c>
      <c r="Z215" s="451">
        <f t="shared" si="240"/>
        <v>220000</v>
      </c>
      <c r="AA215" s="1992">
        <f t="shared" si="241"/>
        <v>1100000</v>
      </c>
      <c r="AB215" s="1992">
        <f t="shared" si="242"/>
        <v>0</v>
      </c>
      <c r="AC215" s="1383"/>
      <c r="AD215" s="569"/>
      <c r="AE215" s="569"/>
      <c r="AF215" s="569"/>
      <c r="AG215" s="569"/>
      <c r="AH215" s="569"/>
      <c r="AI215" s="569"/>
      <c r="AJ215" s="569"/>
      <c r="AK215" s="569"/>
      <c r="AL215" s="569"/>
      <c r="AM215" s="569"/>
      <c r="AN215" s="569"/>
    </row>
    <row r="216" spans="1:40" ht="15" customHeight="1">
      <c r="A216" s="452" t="s">
        <v>270</v>
      </c>
      <c r="B216" s="504">
        <v>103</v>
      </c>
      <c r="C216" s="586" t="s">
        <v>345</v>
      </c>
      <c r="D216" s="570" t="s">
        <v>346</v>
      </c>
      <c r="E216" s="567" t="s">
        <v>339</v>
      </c>
      <c r="F216" s="587" t="s">
        <v>347</v>
      </c>
      <c r="G216" s="568" t="s">
        <v>213</v>
      </c>
      <c r="H216" s="798" t="s">
        <v>213</v>
      </c>
      <c r="I216" s="572" t="s">
        <v>212</v>
      </c>
      <c r="J216" s="589">
        <v>1</v>
      </c>
      <c r="K216" s="798" t="s">
        <v>207</v>
      </c>
      <c r="L216" s="1967">
        <v>1100000</v>
      </c>
      <c r="M216" s="798">
        <v>2008</v>
      </c>
      <c r="N216" s="798" t="s">
        <v>275</v>
      </c>
      <c r="O216" s="1964">
        <f t="shared" si="234"/>
        <v>1100000</v>
      </c>
      <c r="P216" s="1518" t="s">
        <v>99</v>
      </c>
      <c r="Q216" s="449"/>
      <c r="R216" s="449"/>
      <c r="S216" s="798"/>
      <c r="T216" s="450">
        <v>5</v>
      </c>
      <c r="U216" s="450">
        <f t="shared" si="235"/>
        <v>5</v>
      </c>
      <c r="V216" s="451">
        <f t="shared" si="236"/>
        <v>220000</v>
      </c>
      <c r="W216" s="451">
        <f t="shared" si="237"/>
        <v>1100000</v>
      </c>
      <c r="X216" s="451">
        <f t="shared" si="238"/>
        <v>0</v>
      </c>
      <c r="Y216" s="450">
        <f t="shared" si="239"/>
        <v>5</v>
      </c>
      <c r="Z216" s="451">
        <f t="shared" si="240"/>
        <v>220000</v>
      </c>
      <c r="AA216" s="1992">
        <f t="shared" si="241"/>
        <v>1100000</v>
      </c>
      <c r="AB216" s="1992">
        <f t="shared" si="242"/>
        <v>0</v>
      </c>
      <c r="AC216" s="1383"/>
      <c r="AD216" s="569"/>
      <c r="AE216" s="569"/>
      <c r="AF216" s="569"/>
      <c r="AG216" s="569"/>
      <c r="AH216" s="569"/>
      <c r="AI216" s="569"/>
      <c r="AJ216" s="569"/>
      <c r="AK216" s="569"/>
      <c r="AL216" s="569"/>
      <c r="AM216" s="569"/>
      <c r="AN216" s="569"/>
    </row>
    <row r="217" spans="1:40" ht="15" customHeight="1">
      <c r="A217" s="452" t="s">
        <v>270</v>
      </c>
      <c r="B217" s="504">
        <v>104</v>
      </c>
      <c r="C217" s="586" t="s">
        <v>345</v>
      </c>
      <c r="D217" s="570" t="s">
        <v>346</v>
      </c>
      <c r="E217" s="567" t="s">
        <v>339</v>
      </c>
      <c r="F217" s="587" t="s">
        <v>347</v>
      </c>
      <c r="G217" s="568" t="s">
        <v>213</v>
      </c>
      <c r="H217" s="798" t="s">
        <v>213</v>
      </c>
      <c r="I217" s="572" t="s">
        <v>212</v>
      </c>
      <c r="J217" s="589">
        <v>1</v>
      </c>
      <c r="K217" s="798" t="s">
        <v>207</v>
      </c>
      <c r="L217" s="1967">
        <v>1100000</v>
      </c>
      <c r="M217" s="798">
        <v>2008</v>
      </c>
      <c r="N217" s="798" t="s">
        <v>275</v>
      </c>
      <c r="O217" s="1964">
        <f t="shared" si="234"/>
        <v>1100000</v>
      </c>
      <c r="P217" s="1518" t="s">
        <v>99</v>
      </c>
      <c r="Q217" s="449"/>
      <c r="R217" s="449"/>
      <c r="S217" s="798"/>
      <c r="T217" s="450">
        <v>5</v>
      </c>
      <c r="U217" s="450">
        <f t="shared" si="235"/>
        <v>5</v>
      </c>
      <c r="V217" s="451">
        <f t="shared" si="236"/>
        <v>220000</v>
      </c>
      <c r="W217" s="451">
        <f t="shared" si="237"/>
        <v>1100000</v>
      </c>
      <c r="X217" s="451">
        <f t="shared" si="238"/>
        <v>0</v>
      </c>
      <c r="Y217" s="450">
        <f t="shared" si="239"/>
        <v>5</v>
      </c>
      <c r="Z217" s="451">
        <f t="shared" si="240"/>
        <v>220000</v>
      </c>
      <c r="AA217" s="1992">
        <f t="shared" si="241"/>
        <v>1100000</v>
      </c>
      <c r="AB217" s="1992">
        <f t="shared" si="242"/>
        <v>0</v>
      </c>
      <c r="AC217" s="1383"/>
      <c r="AD217" s="569"/>
      <c r="AE217" s="569"/>
      <c r="AF217" s="569"/>
      <c r="AG217" s="569"/>
      <c r="AH217" s="569"/>
      <c r="AI217" s="569"/>
      <c r="AJ217" s="569"/>
      <c r="AK217" s="569"/>
      <c r="AL217" s="569"/>
      <c r="AM217" s="569"/>
      <c r="AN217" s="569"/>
    </row>
    <row r="218" spans="1:40" ht="15" customHeight="1">
      <c r="A218" s="452" t="s">
        <v>270</v>
      </c>
      <c r="B218" s="504">
        <v>105</v>
      </c>
      <c r="C218" s="586" t="s">
        <v>345</v>
      </c>
      <c r="D218" s="570" t="s">
        <v>346</v>
      </c>
      <c r="E218" s="567" t="s">
        <v>339</v>
      </c>
      <c r="F218" s="587" t="s">
        <v>347</v>
      </c>
      <c r="G218" s="568" t="s">
        <v>213</v>
      </c>
      <c r="H218" s="798" t="s">
        <v>213</v>
      </c>
      <c r="I218" s="572" t="s">
        <v>212</v>
      </c>
      <c r="J218" s="589">
        <v>1</v>
      </c>
      <c r="K218" s="798" t="s">
        <v>207</v>
      </c>
      <c r="L218" s="1967">
        <v>1100000</v>
      </c>
      <c r="M218" s="798">
        <v>2008</v>
      </c>
      <c r="N218" s="798" t="s">
        <v>275</v>
      </c>
      <c r="O218" s="1964">
        <f t="shared" si="234"/>
        <v>1100000</v>
      </c>
      <c r="P218" s="1518" t="s">
        <v>99</v>
      </c>
      <c r="Q218" s="449"/>
      <c r="R218" s="449"/>
      <c r="S218" s="798"/>
      <c r="T218" s="450">
        <v>5</v>
      </c>
      <c r="U218" s="450">
        <f t="shared" si="235"/>
        <v>5</v>
      </c>
      <c r="V218" s="451">
        <f t="shared" si="236"/>
        <v>220000</v>
      </c>
      <c r="W218" s="451">
        <f t="shared" si="237"/>
        <v>1100000</v>
      </c>
      <c r="X218" s="451">
        <f t="shared" si="238"/>
        <v>0</v>
      </c>
      <c r="Y218" s="450">
        <f t="shared" si="239"/>
        <v>5</v>
      </c>
      <c r="Z218" s="451">
        <f t="shared" si="240"/>
        <v>220000</v>
      </c>
      <c r="AA218" s="1992">
        <f t="shared" si="241"/>
        <v>1100000</v>
      </c>
      <c r="AB218" s="1992">
        <f t="shared" si="242"/>
        <v>0</v>
      </c>
      <c r="AC218" s="1383"/>
      <c r="AD218" s="569"/>
      <c r="AE218" s="569"/>
      <c r="AF218" s="569"/>
      <c r="AG218" s="569"/>
      <c r="AH218" s="569"/>
      <c r="AI218" s="569"/>
      <c r="AJ218" s="569"/>
      <c r="AK218" s="569"/>
      <c r="AL218" s="569"/>
      <c r="AM218" s="569"/>
      <c r="AN218" s="569"/>
    </row>
    <row r="219" spans="1:40" ht="15" customHeight="1">
      <c r="A219" s="452" t="s">
        <v>270</v>
      </c>
      <c r="B219" s="504">
        <v>106</v>
      </c>
      <c r="C219" s="586" t="s">
        <v>345</v>
      </c>
      <c r="D219" s="570" t="s">
        <v>346</v>
      </c>
      <c r="E219" s="567" t="s">
        <v>339</v>
      </c>
      <c r="F219" s="587" t="s">
        <v>347</v>
      </c>
      <c r="G219" s="568" t="s">
        <v>213</v>
      </c>
      <c r="H219" s="798" t="s">
        <v>213</v>
      </c>
      <c r="I219" s="572" t="s">
        <v>212</v>
      </c>
      <c r="J219" s="589">
        <v>1</v>
      </c>
      <c r="K219" s="798" t="s">
        <v>207</v>
      </c>
      <c r="L219" s="1967">
        <v>1100000</v>
      </c>
      <c r="M219" s="798">
        <v>2008</v>
      </c>
      <c r="N219" s="798" t="s">
        <v>275</v>
      </c>
      <c r="O219" s="1964">
        <f t="shared" si="234"/>
        <v>1100000</v>
      </c>
      <c r="P219" s="1518" t="s">
        <v>99</v>
      </c>
      <c r="Q219" s="449"/>
      <c r="R219" s="449"/>
      <c r="S219" s="798"/>
      <c r="T219" s="450">
        <v>5</v>
      </c>
      <c r="U219" s="450">
        <f t="shared" si="235"/>
        <v>5</v>
      </c>
      <c r="V219" s="451">
        <f t="shared" si="236"/>
        <v>220000</v>
      </c>
      <c r="W219" s="451">
        <f t="shared" si="237"/>
        <v>1100000</v>
      </c>
      <c r="X219" s="451">
        <f t="shared" si="238"/>
        <v>0</v>
      </c>
      <c r="Y219" s="450">
        <f t="shared" si="239"/>
        <v>5</v>
      </c>
      <c r="Z219" s="451">
        <f t="shared" si="240"/>
        <v>220000</v>
      </c>
      <c r="AA219" s="1992">
        <f t="shared" si="241"/>
        <v>1100000</v>
      </c>
      <c r="AB219" s="1992">
        <f t="shared" si="242"/>
        <v>0</v>
      </c>
      <c r="AC219" s="1383"/>
      <c r="AD219" s="569"/>
      <c r="AE219" s="569"/>
      <c r="AF219" s="569"/>
      <c r="AG219" s="569"/>
      <c r="AH219" s="569"/>
      <c r="AI219" s="569"/>
      <c r="AJ219" s="569"/>
      <c r="AK219" s="569"/>
      <c r="AL219" s="569"/>
      <c r="AM219" s="569"/>
      <c r="AN219" s="569"/>
    </row>
    <row r="220" spans="1:40" ht="15" customHeight="1">
      <c r="A220" s="452" t="s">
        <v>270</v>
      </c>
      <c r="B220" s="504">
        <v>107</v>
      </c>
      <c r="C220" s="586" t="s">
        <v>345</v>
      </c>
      <c r="D220" s="570" t="s">
        <v>346</v>
      </c>
      <c r="E220" s="567" t="s">
        <v>339</v>
      </c>
      <c r="F220" s="587" t="s">
        <v>347</v>
      </c>
      <c r="G220" s="568" t="s">
        <v>213</v>
      </c>
      <c r="H220" s="798" t="s">
        <v>213</v>
      </c>
      <c r="I220" s="572" t="s">
        <v>212</v>
      </c>
      <c r="J220" s="589">
        <v>1</v>
      </c>
      <c r="K220" s="798" t="s">
        <v>207</v>
      </c>
      <c r="L220" s="1967">
        <v>1100000</v>
      </c>
      <c r="M220" s="798">
        <v>2008</v>
      </c>
      <c r="N220" s="798" t="s">
        <v>275</v>
      </c>
      <c r="O220" s="1964">
        <f t="shared" si="234"/>
        <v>1100000</v>
      </c>
      <c r="P220" s="1518" t="s">
        <v>99</v>
      </c>
      <c r="Q220" s="449"/>
      <c r="R220" s="449"/>
      <c r="S220" s="798"/>
      <c r="T220" s="450">
        <v>5</v>
      </c>
      <c r="U220" s="450">
        <f t="shared" si="235"/>
        <v>5</v>
      </c>
      <c r="V220" s="451">
        <f t="shared" si="236"/>
        <v>220000</v>
      </c>
      <c r="W220" s="451">
        <f t="shared" si="237"/>
        <v>1100000</v>
      </c>
      <c r="X220" s="451">
        <f t="shared" si="238"/>
        <v>0</v>
      </c>
      <c r="Y220" s="450">
        <f t="shared" si="239"/>
        <v>5</v>
      </c>
      <c r="Z220" s="451">
        <f t="shared" si="240"/>
        <v>220000</v>
      </c>
      <c r="AA220" s="1992">
        <f t="shared" si="241"/>
        <v>1100000</v>
      </c>
      <c r="AB220" s="1992">
        <f t="shared" si="242"/>
        <v>0</v>
      </c>
      <c r="AC220" s="1383"/>
      <c r="AD220" s="569"/>
      <c r="AE220" s="569"/>
      <c r="AF220" s="569"/>
      <c r="AG220" s="569"/>
      <c r="AH220" s="569"/>
      <c r="AI220" s="569"/>
      <c r="AJ220" s="569"/>
      <c r="AK220" s="569"/>
      <c r="AL220" s="569"/>
      <c r="AM220" s="569"/>
      <c r="AN220" s="569"/>
    </row>
    <row r="221" spans="1:40" ht="15" customHeight="1">
      <c r="A221" s="452" t="s">
        <v>270</v>
      </c>
      <c r="B221" s="504">
        <v>108</v>
      </c>
      <c r="C221" s="586" t="s">
        <v>345</v>
      </c>
      <c r="D221" s="570" t="s">
        <v>346</v>
      </c>
      <c r="E221" s="567" t="s">
        <v>339</v>
      </c>
      <c r="F221" s="587" t="s">
        <v>347</v>
      </c>
      <c r="G221" s="568" t="s">
        <v>213</v>
      </c>
      <c r="H221" s="798" t="s">
        <v>213</v>
      </c>
      <c r="I221" s="572" t="s">
        <v>212</v>
      </c>
      <c r="J221" s="589">
        <v>1</v>
      </c>
      <c r="K221" s="798" t="s">
        <v>207</v>
      </c>
      <c r="L221" s="1967">
        <v>1100000</v>
      </c>
      <c r="M221" s="798">
        <v>2008</v>
      </c>
      <c r="N221" s="798" t="s">
        <v>275</v>
      </c>
      <c r="O221" s="1964">
        <f t="shared" si="234"/>
        <v>1100000</v>
      </c>
      <c r="P221" s="1518" t="s">
        <v>99</v>
      </c>
      <c r="Q221" s="449"/>
      <c r="R221" s="449"/>
      <c r="S221" s="798"/>
      <c r="T221" s="450">
        <v>5</v>
      </c>
      <c r="U221" s="450">
        <f t="shared" si="235"/>
        <v>5</v>
      </c>
      <c r="V221" s="451">
        <f t="shared" si="236"/>
        <v>220000</v>
      </c>
      <c r="W221" s="451">
        <f t="shared" si="237"/>
        <v>1100000</v>
      </c>
      <c r="X221" s="451">
        <f t="shared" si="238"/>
        <v>0</v>
      </c>
      <c r="Y221" s="450">
        <f t="shared" si="239"/>
        <v>5</v>
      </c>
      <c r="Z221" s="451">
        <f t="shared" si="240"/>
        <v>220000</v>
      </c>
      <c r="AA221" s="1992">
        <f t="shared" si="241"/>
        <v>1100000</v>
      </c>
      <c r="AB221" s="1992">
        <f t="shared" si="242"/>
        <v>0</v>
      </c>
      <c r="AC221" s="1383"/>
      <c r="AD221" s="569"/>
      <c r="AE221" s="569"/>
      <c r="AF221" s="569"/>
      <c r="AG221" s="569"/>
      <c r="AH221" s="569"/>
      <c r="AI221" s="569"/>
      <c r="AJ221" s="569"/>
      <c r="AK221" s="569"/>
      <c r="AL221" s="569"/>
      <c r="AM221" s="569"/>
      <c r="AN221" s="569"/>
    </row>
    <row r="222" spans="1:40" ht="15" customHeight="1">
      <c r="A222" s="452" t="s">
        <v>270</v>
      </c>
      <c r="B222" s="504">
        <v>109</v>
      </c>
      <c r="C222" s="586" t="s">
        <v>345</v>
      </c>
      <c r="D222" s="570" t="s">
        <v>346</v>
      </c>
      <c r="E222" s="567" t="s">
        <v>339</v>
      </c>
      <c r="F222" s="587" t="s">
        <v>347</v>
      </c>
      <c r="G222" s="568" t="s">
        <v>213</v>
      </c>
      <c r="H222" s="798" t="s">
        <v>213</v>
      </c>
      <c r="I222" s="572" t="s">
        <v>212</v>
      </c>
      <c r="J222" s="589">
        <v>1</v>
      </c>
      <c r="K222" s="798" t="s">
        <v>207</v>
      </c>
      <c r="L222" s="1967">
        <v>1100000</v>
      </c>
      <c r="M222" s="798">
        <v>2008</v>
      </c>
      <c r="N222" s="798" t="s">
        <v>275</v>
      </c>
      <c r="O222" s="1964">
        <f t="shared" si="234"/>
        <v>1100000</v>
      </c>
      <c r="P222" s="1518" t="s">
        <v>99</v>
      </c>
      <c r="Q222" s="449"/>
      <c r="R222" s="449"/>
      <c r="S222" s="798"/>
      <c r="T222" s="450">
        <v>5</v>
      </c>
      <c r="U222" s="450">
        <f t="shared" si="235"/>
        <v>5</v>
      </c>
      <c r="V222" s="451">
        <f t="shared" si="236"/>
        <v>220000</v>
      </c>
      <c r="W222" s="451">
        <f t="shared" si="237"/>
        <v>1100000</v>
      </c>
      <c r="X222" s="451">
        <f t="shared" si="238"/>
        <v>0</v>
      </c>
      <c r="Y222" s="450">
        <f t="shared" si="239"/>
        <v>5</v>
      </c>
      <c r="Z222" s="451">
        <f t="shared" si="240"/>
        <v>220000</v>
      </c>
      <c r="AA222" s="1992">
        <f t="shared" si="241"/>
        <v>1100000</v>
      </c>
      <c r="AB222" s="1992">
        <f t="shared" si="242"/>
        <v>0</v>
      </c>
      <c r="AC222" s="1383"/>
      <c r="AD222" s="569"/>
      <c r="AE222" s="569"/>
      <c r="AF222" s="569"/>
      <c r="AG222" s="569"/>
      <c r="AH222" s="569"/>
      <c r="AI222" s="569"/>
      <c r="AJ222" s="569"/>
      <c r="AK222" s="569"/>
      <c r="AL222" s="569"/>
      <c r="AM222" s="569"/>
      <c r="AN222" s="569"/>
    </row>
    <row r="223" spans="1:40" ht="15" customHeight="1">
      <c r="A223" s="452" t="s">
        <v>270</v>
      </c>
      <c r="B223" s="504">
        <v>110</v>
      </c>
      <c r="C223" s="586" t="s">
        <v>345</v>
      </c>
      <c r="D223" s="570" t="s">
        <v>346</v>
      </c>
      <c r="E223" s="567" t="s">
        <v>339</v>
      </c>
      <c r="F223" s="587" t="s">
        <v>347</v>
      </c>
      <c r="G223" s="568" t="s">
        <v>213</v>
      </c>
      <c r="H223" s="798" t="s">
        <v>213</v>
      </c>
      <c r="I223" s="572" t="s">
        <v>212</v>
      </c>
      <c r="J223" s="589">
        <v>1</v>
      </c>
      <c r="K223" s="798" t="s">
        <v>207</v>
      </c>
      <c r="L223" s="1967">
        <v>1100000</v>
      </c>
      <c r="M223" s="798">
        <v>2008</v>
      </c>
      <c r="N223" s="798" t="s">
        <v>275</v>
      </c>
      <c r="O223" s="1964">
        <f t="shared" si="234"/>
        <v>1100000</v>
      </c>
      <c r="P223" s="1518" t="s">
        <v>99</v>
      </c>
      <c r="Q223" s="449"/>
      <c r="R223" s="449"/>
      <c r="S223" s="798"/>
      <c r="T223" s="450">
        <v>5</v>
      </c>
      <c r="U223" s="450">
        <f t="shared" si="235"/>
        <v>5</v>
      </c>
      <c r="V223" s="451">
        <f t="shared" si="236"/>
        <v>220000</v>
      </c>
      <c r="W223" s="451">
        <f t="shared" si="237"/>
        <v>1100000</v>
      </c>
      <c r="X223" s="451">
        <f t="shared" si="238"/>
        <v>0</v>
      </c>
      <c r="Y223" s="450">
        <f t="shared" si="239"/>
        <v>5</v>
      </c>
      <c r="Z223" s="451">
        <f t="shared" si="240"/>
        <v>220000</v>
      </c>
      <c r="AA223" s="1992">
        <f t="shared" si="241"/>
        <v>1100000</v>
      </c>
      <c r="AB223" s="1992">
        <f t="shared" si="242"/>
        <v>0</v>
      </c>
      <c r="AC223" s="1383"/>
      <c r="AD223" s="569"/>
      <c r="AE223" s="569"/>
      <c r="AF223" s="569"/>
      <c r="AG223" s="569"/>
      <c r="AH223" s="569"/>
      <c r="AI223" s="569"/>
      <c r="AJ223" s="569"/>
      <c r="AK223" s="569"/>
      <c r="AL223" s="569"/>
      <c r="AM223" s="569"/>
      <c r="AN223" s="569"/>
    </row>
    <row r="224" spans="1:40" ht="15" customHeight="1">
      <c r="A224" s="452" t="s">
        <v>270</v>
      </c>
      <c r="B224" s="504">
        <v>111</v>
      </c>
      <c r="C224" s="586" t="s">
        <v>345</v>
      </c>
      <c r="D224" s="570" t="s">
        <v>346</v>
      </c>
      <c r="E224" s="567" t="s">
        <v>339</v>
      </c>
      <c r="F224" s="587" t="s">
        <v>347</v>
      </c>
      <c r="G224" s="568" t="s">
        <v>213</v>
      </c>
      <c r="H224" s="798" t="s">
        <v>213</v>
      </c>
      <c r="I224" s="572" t="s">
        <v>212</v>
      </c>
      <c r="J224" s="589">
        <v>1</v>
      </c>
      <c r="K224" s="798" t="s">
        <v>207</v>
      </c>
      <c r="L224" s="1967">
        <v>1100000</v>
      </c>
      <c r="M224" s="798">
        <v>2008</v>
      </c>
      <c r="N224" s="798" t="s">
        <v>275</v>
      </c>
      <c r="O224" s="1964">
        <f t="shared" si="234"/>
        <v>1100000</v>
      </c>
      <c r="P224" s="1518" t="s">
        <v>99</v>
      </c>
      <c r="Q224" s="449"/>
      <c r="R224" s="449"/>
      <c r="S224" s="798"/>
      <c r="T224" s="450">
        <v>5</v>
      </c>
      <c r="U224" s="450">
        <f t="shared" si="235"/>
        <v>5</v>
      </c>
      <c r="V224" s="451">
        <f t="shared" si="236"/>
        <v>220000</v>
      </c>
      <c r="W224" s="451">
        <f t="shared" si="237"/>
        <v>1100000</v>
      </c>
      <c r="X224" s="451">
        <f t="shared" si="238"/>
        <v>0</v>
      </c>
      <c r="Y224" s="450">
        <f t="shared" si="239"/>
        <v>5</v>
      </c>
      <c r="Z224" s="451">
        <f t="shared" si="240"/>
        <v>220000</v>
      </c>
      <c r="AA224" s="1992">
        <f t="shared" si="241"/>
        <v>1100000</v>
      </c>
      <c r="AB224" s="1992">
        <f t="shared" si="242"/>
        <v>0</v>
      </c>
      <c r="AC224" s="1383"/>
      <c r="AD224" s="569"/>
      <c r="AE224" s="569"/>
      <c r="AF224" s="569"/>
      <c r="AG224" s="569"/>
      <c r="AH224" s="569"/>
      <c r="AI224" s="569"/>
      <c r="AJ224" s="569"/>
      <c r="AK224" s="569"/>
      <c r="AL224" s="569"/>
      <c r="AM224" s="569"/>
      <c r="AN224" s="569"/>
    </row>
    <row r="225" spans="1:40" ht="15" customHeight="1">
      <c r="A225" s="452" t="s">
        <v>270</v>
      </c>
      <c r="B225" s="504">
        <v>112</v>
      </c>
      <c r="C225" s="586" t="s">
        <v>345</v>
      </c>
      <c r="D225" s="570" t="s">
        <v>346</v>
      </c>
      <c r="E225" s="567" t="s">
        <v>339</v>
      </c>
      <c r="F225" s="587" t="s">
        <v>347</v>
      </c>
      <c r="G225" s="568" t="s">
        <v>213</v>
      </c>
      <c r="H225" s="798" t="s">
        <v>213</v>
      </c>
      <c r="I225" s="572" t="s">
        <v>212</v>
      </c>
      <c r="J225" s="589">
        <v>1</v>
      </c>
      <c r="K225" s="798" t="s">
        <v>207</v>
      </c>
      <c r="L225" s="1967">
        <v>1100000</v>
      </c>
      <c r="M225" s="798">
        <v>2008</v>
      </c>
      <c r="N225" s="798" t="s">
        <v>275</v>
      </c>
      <c r="O225" s="1964">
        <f t="shared" si="234"/>
        <v>1100000</v>
      </c>
      <c r="P225" s="1518" t="s">
        <v>99</v>
      </c>
      <c r="Q225" s="449"/>
      <c r="R225" s="449"/>
      <c r="S225" s="798"/>
      <c r="T225" s="450">
        <v>5</v>
      </c>
      <c r="U225" s="450">
        <f t="shared" si="235"/>
        <v>5</v>
      </c>
      <c r="V225" s="451">
        <f t="shared" si="236"/>
        <v>220000</v>
      </c>
      <c r="W225" s="451">
        <f t="shared" si="237"/>
        <v>1100000</v>
      </c>
      <c r="X225" s="451">
        <f t="shared" si="238"/>
        <v>0</v>
      </c>
      <c r="Y225" s="450">
        <f t="shared" si="239"/>
        <v>5</v>
      </c>
      <c r="Z225" s="451">
        <f t="shared" si="240"/>
        <v>220000</v>
      </c>
      <c r="AA225" s="1992">
        <f t="shared" si="241"/>
        <v>1100000</v>
      </c>
      <c r="AB225" s="1992">
        <f t="shared" si="242"/>
        <v>0</v>
      </c>
      <c r="AC225" s="1383"/>
      <c r="AD225" s="569"/>
      <c r="AE225" s="569"/>
      <c r="AF225" s="569"/>
      <c r="AG225" s="569"/>
      <c r="AH225" s="569"/>
      <c r="AI225" s="569"/>
      <c r="AJ225" s="569"/>
      <c r="AK225" s="569"/>
      <c r="AL225" s="569"/>
      <c r="AM225" s="569"/>
      <c r="AN225" s="569"/>
    </row>
    <row r="226" spans="1:40" ht="15" customHeight="1">
      <c r="A226" s="452" t="s">
        <v>270</v>
      </c>
      <c r="B226" s="504">
        <v>113</v>
      </c>
      <c r="C226" s="586" t="s">
        <v>345</v>
      </c>
      <c r="D226" s="570" t="s">
        <v>346</v>
      </c>
      <c r="E226" s="567" t="s">
        <v>339</v>
      </c>
      <c r="F226" s="587" t="s">
        <v>347</v>
      </c>
      <c r="G226" s="568" t="s">
        <v>213</v>
      </c>
      <c r="H226" s="798" t="s">
        <v>213</v>
      </c>
      <c r="I226" s="572" t="s">
        <v>212</v>
      </c>
      <c r="J226" s="589">
        <v>1</v>
      </c>
      <c r="K226" s="798" t="s">
        <v>207</v>
      </c>
      <c r="L226" s="1967">
        <v>1100000</v>
      </c>
      <c r="M226" s="798">
        <v>2008</v>
      </c>
      <c r="N226" s="798" t="s">
        <v>275</v>
      </c>
      <c r="O226" s="1964">
        <f t="shared" si="234"/>
        <v>1100000</v>
      </c>
      <c r="P226" s="1518" t="s">
        <v>99</v>
      </c>
      <c r="Q226" s="449"/>
      <c r="R226" s="449"/>
      <c r="S226" s="798"/>
      <c r="T226" s="450">
        <v>5</v>
      </c>
      <c r="U226" s="450">
        <f t="shared" si="235"/>
        <v>5</v>
      </c>
      <c r="V226" s="451">
        <f t="shared" si="236"/>
        <v>220000</v>
      </c>
      <c r="W226" s="451">
        <f t="shared" si="237"/>
        <v>1100000</v>
      </c>
      <c r="X226" s="451">
        <f t="shared" si="238"/>
        <v>0</v>
      </c>
      <c r="Y226" s="450">
        <f t="shared" si="239"/>
        <v>5</v>
      </c>
      <c r="Z226" s="451">
        <f t="shared" si="240"/>
        <v>220000</v>
      </c>
      <c r="AA226" s="1992">
        <f t="shared" si="241"/>
        <v>1100000</v>
      </c>
      <c r="AB226" s="1992">
        <f t="shared" si="242"/>
        <v>0</v>
      </c>
      <c r="AC226" s="1383"/>
      <c r="AD226" s="569"/>
      <c r="AE226" s="569"/>
      <c r="AF226" s="569"/>
      <c r="AG226" s="569"/>
      <c r="AH226" s="569"/>
      <c r="AI226" s="569"/>
      <c r="AJ226" s="569"/>
      <c r="AK226" s="569"/>
      <c r="AL226" s="569"/>
      <c r="AM226" s="569"/>
      <c r="AN226" s="569"/>
    </row>
    <row r="227" spans="1:40" ht="15" customHeight="1">
      <c r="A227" s="452" t="s">
        <v>270</v>
      </c>
      <c r="B227" s="504">
        <v>114</v>
      </c>
      <c r="C227" s="586" t="s">
        <v>345</v>
      </c>
      <c r="D227" s="570" t="s">
        <v>346</v>
      </c>
      <c r="E227" s="567" t="s">
        <v>339</v>
      </c>
      <c r="F227" s="587" t="s">
        <v>347</v>
      </c>
      <c r="G227" s="568" t="s">
        <v>213</v>
      </c>
      <c r="H227" s="798" t="s">
        <v>213</v>
      </c>
      <c r="I227" s="572" t="s">
        <v>212</v>
      </c>
      <c r="J227" s="589">
        <v>1</v>
      </c>
      <c r="K227" s="798" t="s">
        <v>207</v>
      </c>
      <c r="L227" s="1967">
        <v>1100000</v>
      </c>
      <c r="M227" s="798">
        <v>2008</v>
      </c>
      <c r="N227" s="798" t="s">
        <v>275</v>
      </c>
      <c r="O227" s="1964">
        <f t="shared" si="234"/>
        <v>1100000</v>
      </c>
      <c r="P227" s="1518" t="s">
        <v>99</v>
      </c>
      <c r="Q227" s="449"/>
      <c r="R227" s="449"/>
      <c r="S227" s="798"/>
      <c r="T227" s="450">
        <v>5</v>
      </c>
      <c r="U227" s="450">
        <f t="shared" si="235"/>
        <v>5</v>
      </c>
      <c r="V227" s="451">
        <f t="shared" si="236"/>
        <v>220000</v>
      </c>
      <c r="W227" s="451">
        <f t="shared" si="237"/>
        <v>1100000</v>
      </c>
      <c r="X227" s="451">
        <f t="shared" si="238"/>
        <v>0</v>
      </c>
      <c r="Y227" s="450">
        <f t="shared" si="239"/>
        <v>5</v>
      </c>
      <c r="Z227" s="451">
        <f t="shared" si="240"/>
        <v>220000</v>
      </c>
      <c r="AA227" s="1992">
        <f t="shared" si="241"/>
        <v>1100000</v>
      </c>
      <c r="AB227" s="1992">
        <f t="shared" si="242"/>
        <v>0</v>
      </c>
      <c r="AC227" s="1383"/>
      <c r="AD227" s="569"/>
      <c r="AE227" s="569"/>
      <c r="AF227" s="569"/>
      <c r="AG227" s="569"/>
      <c r="AH227" s="569"/>
      <c r="AI227" s="569"/>
      <c r="AJ227" s="569"/>
      <c r="AK227" s="569"/>
      <c r="AL227" s="569"/>
      <c r="AM227" s="569"/>
      <c r="AN227" s="569"/>
    </row>
    <row r="228" spans="1:40" ht="15" customHeight="1">
      <c r="A228" s="452" t="s">
        <v>270</v>
      </c>
      <c r="B228" s="504">
        <v>113</v>
      </c>
      <c r="C228" s="586" t="s">
        <v>348</v>
      </c>
      <c r="D228" s="570" t="s">
        <v>349</v>
      </c>
      <c r="E228" s="567" t="s">
        <v>292</v>
      </c>
      <c r="F228" s="587" t="s">
        <v>350</v>
      </c>
      <c r="G228" s="568" t="s">
        <v>213</v>
      </c>
      <c r="H228" s="457" t="s">
        <v>213</v>
      </c>
      <c r="I228" s="572" t="s">
        <v>212</v>
      </c>
      <c r="J228" s="589">
        <v>1</v>
      </c>
      <c r="K228" s="457" t="s">
        <v>207</v>
      </c>
      <c r="L228" s="1967">
        <v>5000000</v>
      </c>
      <c r="M228" s="457">
        <v>2008</v>
      </c>
      <c r="N228" s="457" t="s">
        <v>275</v>
      </c>
      <c r="O228" s="1964">
        <f t="shared" si="234"/>
        <v>5000000</v>
      </c>
      <c r="P228" s="1518" t="s">
        <v>99</v>
      </c>
      <c r="Q228" s="449"/>
      <c r="R228" s="449"/>
      <c r="S228" s="457"/>
      <c r="T228" s="450">
        <v>4</v>
      </c>
      <c r="U228" s="450">
        <f>2011-M228+1</f>
        <v>4</v>
      </c>
      <c r="V228" s="451">
        <f t="shared" si="185"/>
        <v>1250000</v>
      </c>
      <c r="W228" s="451">
        <f t="shared" si="186"/>
        <v>5000000</v>
      </c>
      <c r="X228" s="451">
        <f t="shared" si="187"/>
        <v>0</v>
      </c>
      <c r="Y228" s="450">
        <f>2011-M228+1</f>
        <v>4</v>
      </c>
      <c r="Z228" s="451">
        <f t="shared" si="189"/>
        <v>1250000</v>
      </c>
      <c r="AA228" s="1992">
        <f t="shared" si="190"/>
        <v>5000000</v>
      </c>
      <c r="AB228" s="1992">
        <f t="shared" si="191"/>
        <v>0</v>
      </c>
      <c r="AC228" s="1383" t="b">
        <f t="shared" si="8"/>
        <v>1</v>
      </c>
      <c r="AD228" s="569"/>
      <c r="AE228" s="569"/>
      <c r="AF228" s="569"/>
      <c r="AG228" s="569"/>
      <c r="AH228" s="569"/>
      <c r="AI228" s="569"/>
      <c r="AJ228" s="569"/>
      <c r="AK228" s="569"/>
      <c r="AL228" s="569"/>
      <c r="AM228" s="569"/>
      <c r="AN228" s="569"/>
    </row>
    <row r="229" spans="1:40" ht="15" customHeight="1">
      <c r="A229" s="452" t="s">
        <v>270</v>
      </c>
      <c r="B229" s="504">
        <v>114</v>
      </c>
      <c r="C229" s="586" t="s">
        <v>351</v>
      </c>
      <c r="D229" s="570" t="s">
        <v>346</v>
      </c>
      <c r="E229" s="567" t="s">
        <v>300</v>
      </c>
      <c r="F229" s="587" t="s">
        <v>229</v>
      </c>
      <c r="G229" s="568" t="s">
        <v>213</v>
      </c>
      <c r="H229" s="457" t="s">
        <v>213</v>
      </c>
      <c r="I229" s="572" t="s">
        <v>212</v>
      </c>
      <c r="J229" s="589">
        <v>1</v>
      </c>
      <c r="K229" s="457" t="s">
        <v>207</v>
      </c>
      <c r="L229" s="1967">
        <v>1250000</v>
      </c>
      <c r="M229" s="457">
        <v>2008</v>
      </c>
      <c r="N229" s="457" t="s">
        <v>275</v>
      </c>
      <c r="O229" s="1964">
        <f t="shared" si="234"/>
        <v>1250000</v>
      </c>
      <c r="P229" s="1518" t="s">
        <v>99</v>
      </c>
      <c r="Q229" s="449"/>
      <c r="R229" s="449"/>
      <c r="S229" s="457"/>
      <c r="T229" s="450">
        <v>5</v>
      </c>
      <c r="U229" s="450">
        <f t="shared" si="184"/>
        <v>5</v>
      </c>
      <c r="V229" s="451">
        <f t="shared" si="185"/>
        <v>250000</v>
      </c>
      <c r="W229" s="451">
        <f t="shared" si="186"/>
        <v>1250000</v>
      </c>
      <c r="X229" s="451">
        <f t="shared" si="187"/>
        <v>0</v>
      </c>
      <c r="Y229" s="450">
        <f t="shared" si="188"/>
        <v>5</v>
      </c>
      <c r="Z229" s="451">
        <f t="shared" si="189"/>
        <v>250000</v>
      </c>
      <c r="AA229" s="1992">
        <f t="shared" si="190"/>
        <v>1250000</v>
      </c>
      <c r="AB229" s="1992">
        <f t="shared" si="191"/>
        <v>0</v>
      </c>
      <c r="AC229" s="1383" t="b">
        <f t="shared" si="8"/>
        <v>1</v>
      </c>
      <c r="AD229" s="569"/>
      <c r="AE229" s="569"/>
      <c r="AF229" s="569"/>
      <c r="AG229" s="569"/>
      <c r="AH229" s="569"/>
      <c r="AI229" s="569"/>
      <c r="AJ229" s="569"/>
      <c r="AK229" s="569"/>
      <c r="AL229" s="569"/>
      <c r="AM229" s="569"/>
      <c r="AN229" s="569"/>
    </row>
    <row r="230" spans="1:40" ht="15" customHeight="1">
      <c r="A230" s="452" t="s">
        <v>270</v>
      </c>
      <c r="B230" s="504">
        <v>115</v>
      </c>
      <c r="C230" s="586" t="s">
        <v>351</v>
      </c>
      <c r="D230" s="570" t="s">
        <v>346</v>
      </c>
      <c r="E230" s="567" t="s">
        <v>300</v>
      </c>
      <c r="F230" s="587" t="s">
        <v>229</v>
      </c>
      <c r="G230" s="568" t="s">
        <v>213</v>
      </c>
      <c r="H230" s="798" t="s">
        <v>213</v>
      </c>
      <c r="I230" s="572" t="s">
        <v>212</v>
      </c>
      <c r="J230" s="589">
        <v>1</v>
      </c>
      <c r="K230" s="798" t="s">
        <v>207</v>
      </c>
      <c r="L230" s="1967">
        <v>1250000</v>
      </c>
      <c r="M230" s="798">
        <v>2008</v>
      </c>
      <c r="N230" s="798" t="s">
        <v>275</v>
      </c>
      <c r="O230" s="1964">
        <f t="shared" ref="O230" si="243">J230*L230</f>
        <v>1250000</v>
      </c>
      <c r="P230" s="1518" t="s">
        <v>99</v>
      </c>
      <c r="Q230" s="449"/>
      <c r="R230" s="449"/>
      <c r="S230" s="798"/>
      <c r="T230" s="450">
        <v>5</v>
      </c>
      <c r="U230" s="450">
        <f t="shared" ref="U230" si="244">2012-M230+1</f>
        <v>5</v>
      </c>
      <c r="V230" s="451">
        <f t="shared" ref="V230" si="245">O230/T230</f>
        <v>250000</v>
      </c>
      <c r="W230" s="451">
        <f t="shared" ref="W230" si="246">U230*V230</f>
        <v>1250000</v>
      </c>
      <c r="X230" s="451">
        <f t="shared" ref="X230" si="247">O230-W230</f>
        <v>0</v>
      </c>
      <c r="Y230" s="450">
        <f t="shared" ref="Y230" si="248">2012-M230+1</f>
        <v>5</v>
      </c>
      <c r="Z230" s="451">
        <f t="shared" ref="Z230" si="249">O230/T230</f>
        <v>250000</v>
      </c>
      <c r="AA230" s="1992">
        <f t="shared" ref="AA230" si="250">Y230*Z230</f>
        <v>1250000</v>
      </c>
      <c r="AB230" s="1992">
        <f t="shared" ref="AB230" si="251">O230-AA230</f>
        <v>0</v>
      </c>
      <c r="AC230" s="1383"/>
      <c r="AD230" s="569"/>
      <c r="AE230" s="569"/>
      <c r="AF230" s="569"/>
      <c r="AG230" s="569"/>
      <c r="AH230" s="569"/>
      <c r="AI230" s="569"/>
      <c r="AJ230" s="569"/>
      <c r="AK230" s="569"/>
      <c r="AL230" s="569"/>
      <c r="AM230" s="569"/>
      <c r="AN230" s="569"/>
    </row>
    <row r="231" spans="1:40" ht="15" customHeight="1">
      <c r="A231" s="452"/>
      <c r="B231" s="504"/>
      <c r="C231" s="586"/>
      <c r="D231" s="570"/>
      <c r="E231" s="567"/>
      <c r="F231" s="587"/>
      <c r="G231" s="568"/>
      <c r="H231" s="798"/>
      <c r="I231" s="572"/>
      <c r="J231" s="458"/>
      <c r="K231" s="798"/>
      <c r="L231" s="1967"/>
      <c r="M231" s="798"/>
      <c r="N231" s="798"/>
      <c r="O231" s="1964"/>
      <c r="P231" s="798"/>
      <c r="Q231" s="449"/>
      <c r="R231" s="449"/>
      <c r="S231" s="798"/>
      <c r="T231" s="450"/>
      <c r="U231" s="450"/>
      <c r="V231" s="451"/>
      <c r="W231" s="451"/>
      <c r="X231" s="451"/>
      <c r="Y231" s="450"/>
      <c r="Z231" s="451"/>
      <c r="AA231" s="1992"/>
      <c r="AB231" s="1992"/>
      <c r="AC231" s="1383"/>
      <c r="AD231" s="569"/>
      <c r="AE231" s="569"/>
      <c r="AF231" s="569"/>
      <c r="AG231" s="569"/>
      <c r="AH231" s="569"/>
      <c r="AI231" s="569"/>
      <c r="AJ231" s="569"/>
      <c r="AK231" s="569"/>
      <c r="AL231" s="569"/>
      <c r="AM231" s="569"/>
      <c r="AN231" s="569"/>
    </row>
    <row r="232" spans="1:40" s="540" customFormat="1" ht="15" customHeight="1">
      <c r="A232" s="452" t="s">
        <v>421</v>
      </c>
      <c r="B232" s="368"/>
      <c r="C232" s="585" t="s">
        <v>440</v>
      </c>
      <c r="D232" s="459"/>
      <c r="E232" s="457"/>
      <c r="F232" s="446"/>
      <c r="G232" s="457"/>
      <c r="H232" s="457"/>
      <c r="I232" s="500"/>
      <c r="J232" s="458"/>
      <c r="K232" s="457"/>
      <c r="L232" s="1967"/>
      <c r="M232" s="457"/>
      <c r="N232" s="457"/>
      <c r="O232" s="1964"/>
      <c r="P232" s="457"/>
      <c r="Q232" s="449"/>
      <c r="R232" s="449"/>
      <c r="S232" s="457"/>
      <c r="T232" s="450"/>
      <c r="U232" s="450"/>
      <c r="V232" s="451"/>
      <c r="W232" s="451"/>
      <c r="X232" s="451"/>
      <c r="Y232" s="450"/>
      <c r="Z232" s="451"/>
      <c r="AA232" s="1992"/>
      <c r="AB232" s="1992"/>
      <c r="AC232" s="1383" t="b">
        <f t="shared" si="8"/>
        <v>1</v>
      </c>
      <c r="AD232" s="569"/>
      <c r="AE232" s="569"/>
      <c r="AF232" s="569"/>
      <c r="AG232" s="569"/>
      <c r="AH232" s="569"/>
      <c r="AI232" s="569"/>
      <c r="AJ232" s="569"/>
      <c r="AK232" s="569"/>
      <c r="AL232" s="569"/>
      <c r="AM232" s="569"/>
      <c r="AN232" s="569"/>
    </row>
    <row r="233" spans="1:40" s="540" customFormat="1" ht="15" customHeight="1">
      <c r="A233" s="452" t="s">
        <v>421</v>
      </c>
      <c r="B233" s="504">
        <v>1</v>
      </c>
      <c r="C233" s="586" t="s">
        <v>427</v>
      </c>
      <c r="D233" s="450" t="s">
        <v>324</v>
      </c>
      <c r="E233" s="570" t="s">
        <v>292</v>
      </c>
      <c r="F233" s="568" t="s">
        <v>429</v>
      </c>
      <c r="G233" s="587" t="s">
        <v>213</v>
      </c>
      <c r="H233" s="450" t="s">
        <v>213</v>
      </c>
      <c r="I233" s="568" t="s">
        <v>248</v>
      </c>
      <c r="J233" s="457">
        <v>1</v>
      </c>
      <c r="K233" s="457" t="s">
        <v>207</v>
      </c>
      <c r="L233" s="1967">
        <f t="shared" ref="L233:L239" si="252">O233/J233</f>
        <v>31531500</v>
      </c>
      <c r="M233" s="457">
        <v>2009</v>
      </c>
      <c r="N233" s="588" t="s">
        <v>415</v>
      </c>
      <c r="O233" s="1964">
        <v>31531500</v>
      </c>
      <c r="P233" s="1518" t="s">
        <v>99</v>
      </c>
      <c r="Q233" s="449"/>
      <c r="R233" s="449"/>
      <c r="S233" s="457"/>
      <c r="T233" s="450">
        <v>4</v>
      </c>
      <c r="U233" s="450">
        <f>2012-M233+1</f>
        <v>4</v>
      </c>
      <c r="V233" s="451">
        <f t="shared" ref="V233:V244" si="253">O233/T233</f>
        <v>7882875</v>
      </c>
      <c r="W233" s="451">
        <f t="shared" ref="W233:W244" si="254">U233*V233</f>
        <v>31531500</v>
      </c>
      <c r="X233" s="451">
        <f t="shared" ref="X233:X244" si="255">O233-W233</f>
        <v>0</v>
      </c>
      <c r="Y233" s="601">
        <f>2012-M233+1</f>
        <v>4</v>
      </c>
      <c r="Z233" s="451">
        <f t="shared" ref="Z233:Z244" si="256">O233/T233</f>
        <v>7882875</v>
      </c>
      <c r="AA233" s="1992">
        <f t="shared" ref="AA233:AA244" si="257">Y233*Z233</f>
        <v>31531500</v>
      </c>
      <c r="AB233" s="1992">
        <f t="shared" ref="AB233:AB244" si="258">O233-AA233</f>
        <v>0</v>
      </c>
      <c r="AC233" s="1383" t="b">
        <f t="shared" si="8"/>
        <v>1</v>
      </c>
      <c r="AD233" s="569"/>
      <c r="AE233" s="569"/>
      <c r="AF233" s="569"/>
      <c r="AG233" s="569"/>
      <c r="AH233" s="569"/>
      <c r="AI233" s="569"/>
      <c r="AJ233" s="569"/>
      <c r="AK233" s="569"/>
      <c r="AL233" s="569"/>
      <c r="AM233" s="569"/>
      <c r="AN233" s="569"/>
    </row>
    <row r="234" spans="1:40" s="540" customFormat="1" ht="15" customHeight="1">
      <c r="A234" s="452" t="s">
        <v>421</v>
      </c>
      <c r="B234" s="504">
        <v>2</v>
      </c>
      <c r="C234" s="586" t="s">
        <v>427</v>
      </c>
      <c r="D234" s="450" t="s">
        <v>324</v>
      </c>
      <c r="E234" s="570" t="s">
        <v>292</v>
      </c>
      <c r="F234" s="568" t="s">
        <v>429</v>
      </c>
      <c r="G234" s="587" t="s">
        <v>213</v>
      </c>
      <c r="H234" s="450" t="s">
        <v>213</v>
      </c>
      <c r="I234" s="568" t="s">
        <v>248</v>
      </c>
      <c r="J234" s="457">
        <v>1</v>
      </c>
      <c r="K234" s="457" t="s">
        <v>207</v>
      </c>
      <c r="L234" s="1967">
        <f t="shared" si="252"/>
        <v>31531500</v>
      </c>
      <c r="M234" s="457">
        <v>2009</v>
      </c>
      <c r="N234" s="588" t="s">
        <v>415</v>
      </c>
      <c r="O234" s="1964">
        <v>31531500</v>
      </c>
      <c r="P234" s="1518" t="s">
        <v>99</v>
      </c>
      <c r="Q234" s="449"/>
      <c r="R234" s="449"/>
      <c r="S234" s="457"/>
      <c r="T234" s="450">
        <v>4</v>
      </c>
      <c r="U234" s="450">
        <f>2012-M234+1</f>
        <v>4</v>
      </c>
      <c r="V234" s="451">
        <f t="shared" si="253"/>
        <v>7882875</v>
      </c>
      <c r="W234" s="451">
        <f t="shared" si="254"/>
        <v>31531500</v>
      </c>
      <c r="X234" s="451">
        <f t="shared" si="255"/>
        <v>0</v>
      </c>
      <c r="Y234" s="601">
        <f>2012-M234+1</f>
        <v>4</v>
      </c>
      <c r="Z234" s="451">
        <f t="shared" si="256"/>
        <v>7882875</v>
      </c>
      <c r="AA234" s="1992">
        <f t="shared" si="257"/>
        <v>31531500</v>
      </c>
      <c r="AB234" s="1992">
        <f t="shared" si="258"/>
        <v>0</v>
      </c>
      <c r="AC234" s="1383" t="b">
        <f t="shared" ref="AC234:AC513" si="259">AA234+AB234=O234</f>
        <v>1</v>
      </c>
      <c r="AD234" s="569"/>
      <c r="AE234" s="569"/>
      <c r="AF234" s="569"/>
      <c r="AG234" s="569"/>
      <c r="AH234" s="569"/>
      <c r="AI234" s="569"/>
      <c r="AJ234" s="569"/>
      <c r="AK234" s="569"/>
      <c r="AL234" s="569"/>
      <c r="AM234" s="569"/>
      <c r="AN234" s="569"/>
    </row>
    <row r="235" spans="1:40" s="540" customFormat="1" ht="15" customHeight="1">
      <c r="A235" s="452" t="s">
        <v>421</v>
      </c>
      <c r="B235" s="504">
        <v>3</v>
      </c>
      <c r="C235" s="586" t="s">
        <v>430</v>
      </c>
      <c r="D235" s="450" t="s">
        <v>306</v>
      </c>
      <c r="E235" s="570" t="s">
        <v>292</v>
      </c>
      <c r="F235" s="568" t="s">
        <v>230</v>
      </c>
      <c r="G235" s="587" t="s">
        <v>213</v>
      </c>
      <c r="H235" s="450" t="s">
        <v>213</v>
      </c>
      <c r="I235" s="568" t="s">
        <v>248</v>
      </c>
      <c r="J235" s="457">
        <v>1</v>
      </c>
      <c r="K235" s="457" t="s">
        <v>207</v>
      </c>
      <c r="L235" s="1967">
        <f t="shared" si="252"/>
        <v>4474000</v>
      </c>
      <c r="M235" s="457">
        <v>2009</v>
      </c>
      <c r="N235" s="588" t="s">
        <v>415</v>
      </c>
      <c r="O235" s="1964">
        <v>4474000</v>
      </c>
      <c r="P235" s="1518" t="s">
        <v>99</v>
      </c>
      <c r="Q235" s="449"/>
      <c r="R235" s="449"/>
      <c r="S235" s="457"/>
      <c r="T235" s="450">
        <v>4</v>
      </c>
      <c r="U235" s="450">
        <f>2012-M235+1</f>
        <v>4</v>
      </c>
      <c r="V235" s="451">
        <f t="shared" si="253"/>
        <v>1118500</v>
      </c>
      <c r="W235" s="451">
        <f t="shared" si="254"/>
        <v>4474000</v>
      </c>
      <c r="X235" s="451">
        <f t="shared" si="255"/>
        <v>0</v>
      </c>
      <c r="Y235" s="601">
        <f>2012-M235+1</f>
        <v>4</v>
      </c>
      <c r="Z235" s="451">
        <f t="shared" si="256"/>
        <v>1118500</v>
      </c>
      <c r="AA235" s="1992">
        <f t="shared" si="257"/>
        <v>4474000</v>
      </c>
      <c r="AB235" s="1992">
        <f t="shared" si="258"/>
        <v>0</v>
      </c>
      <c r="AC235" s="1383" t="b">
        <f t="shared" si="259"/>
        <v>1</v>
      </c>
      <c r="AD235" s="569"/>
      <c r="AE235" s="569"/>
      <c r="AF235" s="569"/>
      <c r="AG235" s="569"/>
      <c r="AH235" s="569"/>
      <c r="AI235" s="569"/>
      <c r="AJ235" s="569"/>
      <c r="AK235" s="569"/>
      <c r="AL235" s="569"/>
      <c r="AM235" s="569"/>
      <c r="AN235" s="569"/>
    </row>
    <row r="236" spans="1:40" s="540" customFormat="1" ht="15" customHeight="1">
      <c r="A236" s="452" t="s">
        <v>421</v>
      </c>
      <c r="B236" s="504">
        <v>4</v>
      </c>
      <c r="C236" s="586" t="s">
        <v>431</v>
      </c>
      <c r="D236" s="450" t="s">
        <v>442</v>
      </c>
      <c r="E236" s="570" t="s">
        <v>300</v>
      </c>
      <c r="F236" s="568" t="s">
        <v>432</v>
      </c>
      <c r="G236" s="587" t="s">
        <v>213</v>
      </c>
      <c r="H236" s="450" t="s">
        <v>213</v>
      </c>
      <c r="I236" s="568" t="s">
        <v>221</v>
      </c>
      <c r="J236" s="457">
        <v>1</v>
      </c>
      <c r="K236" s="457" t="s">
        <v>207</v>
      </c>
      <c r="L236" s="1967">
        <v>3174314.5</v>
      </c>
      <c r="M236" s="457">
        <v>2009</v>
      </c>
      <c r="N236" s="588" t="s">
        <v>415</v>
      </c>
      <c r="O236" s="1964">
        <f>6348629/2</f>
        <v>3174314.5</v>
      </c>
      <c r="P236" s="1518" t="s">
        <v>99</v>
      </c>
      <c r="Q236" s="449"/>
      <c r="R236" s="449"/>
      <c r="S236" s="457"/>
      <c r="T236" s="450">
        <v>5</v>
      </c>
      <c r="U236" s="450">
        <f>2013-M236+1</f>
        <v>5</v>
      </c>
      <c r="V236" s="451">
        <f t="shared" si="253"/>
        <v>634862.9</v>
      </c>
      <c r="W236" s="451">
        <f t="shared" si="254"/>
        <v>3174314.5</v>
      </c>
      <c r="X236" s="451">
        <f t="shared" si="255"/>
        <v>0</v>
      </c>
      <c r="Y236" s="601">
        <f>2013-M236+1</f>
        <v>5</v>
      </c>
      <c r="Z236" s="451">
        <f t="shared" si="256"/>
        <v>634862.9</v>
      </c>
      <c r="AA236" s="1992">
        <f t="shared" si="257"/>
        <v>3174314.5</v>
      </c>
      <c r="AB236" s="1992">
        <f t="shared" si="258"/>
        <v>0</v>
      </c>
      <c r="AC236" s="1383" t="b">
        <f t="shared" si="259"/>
        <v>1</v>
      </c>
      <c r="AD236" s="569"/>
      <c r="AE236" s="569"/>
      <c r="AF236" s="569"/>
      <c r="AG236" s="569"/>
      <c r="AH236" s="569"/>
      <c r="AI236" s="569"/>
      <c r="AJ236" s="569"/>
      <c r="AK236" s="569"/>
      <c r="AL236" s="569"/>
      <c r="AM236" s="569"/>
      <c r="AN236" s="569"/>
    </row>
    <row r="237" spans="1:40" s="540" customFormat="1" ht="15" customHeight="1">
      <c r="A237" s="452" t="s">
        <v>421</v>
      </c>
      <c r="B237" s="504">
        <v>5</v>
      </c>
      <c r="C237" s="586" t="s">
        <v>431</v>
      </c>
      <c r="D237" s="450" t="s">
        <v>442</v>
      </c>
      <c r="E237" s="570" t="s">
        <v>300</v>
      </c>
      <c r="F237" s="568" t="s">
        <v>432</v>
      </c>
      <c r="G237" s="587" t="s">
        <v>213</v>
      </c>
      <c r="H237" s="450" t="s">
        <v>213</v>
      </c>
      <c r="I237" s="568" t="s">
        <v>221</v>
      </c>
      <c r="J237" s="798">
        <v>1</v>
      </c>
      <c r="K237" s="798" t="s">
        <v>207</v>
      </c>
      <c r="L237" s="1967">
        <v>3174314.5</v>
      </c>
      <c r="M237" s="798">
        <v>2009</v>
      </c>
      <c r="N237" s="588" t="s">
        <v>415</v>
      </c>
      <c r="O237" s="1964">
        <f>6348629/2</f>
        <v>3174314.5</v>
      </c>
      <c r="P237" s="1518" t="s">
        <v>99</v>
      </c>
      <c r="Q237" s="449"/>
      <c r="R237" s="449"/>
      <c r="S237" s="798"/>
      <c r="T237" s="450">
        <v>5</v>
      </c>
      <c r="U237" s="450">
        <f>2013-M237+1</f>
        <v>5</v>
      </c>
      <c r="V237" s="451">
        <f t="shared" ref="V237" si="260">O237/T237</f>
        <v>634862.9</v>
      </c>
      <c r="W237" s="451">
        <f t="shared" ref="W237" si="261">U237*V237</f>
        <v>3174314.5</v>
      </c>
      <c r="X237" s="451">
        <f t="shared" ref="X237" si="262">O237-W237</f>
        <v>0</v>
      </c>
      <c r="Y237" s="601">
        <f>2013-M237+1</f>
        <v>5</v>
      </c>
      <c r="Z237" s="451">
        <f t="shared" ref="Z237" si="263">O237/T237</f>
        <v>634862.9</v>
      </c>
      <c r="AA237" s="1992">
        <f t="shared" ref="AA237" si="264">Y237*Z237</f>
        <v>3174314.5</v>
      </c>
      <c r="AB237" s="1992">
        <f t="shared" ref="AB237" si="265">O237-AA237</f>
        <v>0</v>
      </c>
      <c r="AC237" s="1383"/>
      <c r="AD237" s="569"/>
      <c r="AE237" s="569"/>
      <c r="AF237" s="569"/>
      <c r="AG237" s="569"/>
      <c r="AH237" s="569"/>
      <c r="AI237" s="569"/>
      <c r="AJ237" s="569"/>
      <c r="AK237" s="569"/>
      <c r="AL237" s="569"/>
      <c r="AM237" s="569"/>
      <c r="AN237" s="569"/>
    </row>
    <row r="238" spans="1:40" s="540" customFormat="1" ht="15" customHeight="1">
      <c r="A238" s="452" t="s">
        <v>421</v>
      </c>
      <c r="B238" s="504">
        <v>6</v>
      </c>
      <c r="C238" s="586" t="s">
        <v>433</v>
      </c>
      <c r="D238" s="450" t="s">
        <v>443</v>
      </c>
      <c r="E238" s="570" t="s">
        <v>292</v>
      </c>
      <c r="F238" s="568" t="s">
        <v>434</v>
      </c>
      <c r="G238" s="587" t="s">
        <v>213</v>
      </c>
      <c r="H238" s="450" t="s">
        <v>213</v>
      </c>
      <c r="I238" s="568" t="s">
        <v>212</v>
      </c>
      <c r="J238" s="457">
        <v>1</v>
      </c>
      <c r="K238" s="457" t="s">
        <v>207</v>
      </c>
      <c r="L238" s="1967">
        <f t="shared" si="252"/>
        <v>2900000</v>
      </c>
      <c r="M238" s="457">
        <v>2009</v>
      </c>
      <c r="N238" s="588" t="s">
        <v>415</v>
      </c>
      <c r="O238" s="1964">
        <v>2900000</v>
      </c>
      <c r="P238" s="1518" t="s">
        <v>99</v>
      </c>
      <c r="Q238" s="449"/>
      <c r="R238" s="449"/>
      <c r="S238" s="457"/>
      <c r="T238" s="450">
        <v>5</v>
      </c>
      <c r="U238" s="450">
        <f>2013-M238+1</f>
        <v>5</v>
      </c>
      <c r="V238" s="451">
        <f t="shared" si="253"/>
        <v>580000</v>
      </c>
      <c r="W238" s="451">
        <f t="shared" si="254"/>
        <v>2900000</v>
      </c>
      <c r="X238" s="451">
        <f t="shared" si="255"/>
        <v>0</v>
      </c>
      <c r="Y238" s="601">
        <f>2013-M238+1</f>
        <v>5</v>
      </c>
      <c r="Z238" s="451">
        <f t="shared" si="256"/>
        <v>580000</v>
      </c>
      <c r="AA238" s="1992">
        <f t="shared" si="257"/>
        <v>2900000</v>
      </c>
      <c r="AB238" s="1992">
        <f t="shared" si="258"/>
        <v>0</v>
      </c>
      <c r="AC238" s="1383" t="b">
        <f t="shared" si="259"/>
        <v>1</v>
      </c>
      <c r="AD238" s="569"/>
      <c r="AE238" s="569"/>
      <c r="AF238" s="569"/>
      <c r="AG238" s="569"/>
      <c r="AH238" s="569"/>
      <c r="AI238" s="569"/>
      <c r="AJ238" s="569"/>
      <c r="AK238" s="569"/>
      <c r="AL238" s="569"/>
      <c r="AM238" s="569"/>
      <c r="AN238" s="569"/>
    </row>
    <row r="239" spans="1:40" s="540" customFormat="1" ht="15" customHeight="1">
      <c r="A239" s="452" t="s">
        <v>421</v>
      </c>
      <c r="B239" s="504">
        <v>7</v>
      </c>
      <c r="C239" s="586" t="s">
        <v>435</v>
      </c>
      <c r="D239" s="450" t="s">
        <v>444</v>
      </c>
      <c r="E239" s="570" t="s">
        <v>292</v>
      </c>
      <c r="F239" s="568" t="s">
        <v>436</v>
      </c>
      <c r="G239" s="587" t="s">
        <v>213</v>
      </c>
      <c r="H239" s="450" t="s">
        <v>213</v>
      </c>
      <c r="I239" s="568" t="s">
        <v>221</v>
      </c>
      <c r="J239" s="457">
        <v>1</v>
      </c>
      <c r="K239" s="457" t="s">
        <v>207</v>
      </c>
      <c r="L239" s="1967">
        <f t="shared" si="252"/>
        <v>2000000</v>
      </c>
      <c r="M239" s="457">
        <v>2009</v>
      </c>
      <c r="N239" s="588" t="s">
        <v>415</v>
      </c>
      <c r="O239" s="1964">
        <v>2000000</v>
      </c>
      <c r="P239" s="1518" t="s">
        <v>99</v>
      </c>
      <c r="Q239" s="449"/>
      <c r="R239" s="449"/>
      <c r="S239" s="457"/>
      <c r="T239" s="450">
        <v>5</v>
      </c>
      <c r="U239" s="450">
        <f>2013-M239+1</f>
        <v>5</v>
      </c>
      <c r="V239" s="451">
        <f t="shared" si="253"/>
        <v>400000</v>
      </c>
      <c r="W239" s="451">
        <f t="shared" si="254"/>
        <v>2000000</v>
      </c>
      <c r="X239" s="451">
        <f t="shared" si="255"/>
        <v>0</v>
      </c>
      <c r="Y239" s="601">
        <f>2013-M239+1</f>
        <v>5</v>
      </c>
      <c r="Z239" s="451">
        <f t="shared" si="256"/>
        <v>400000</v>
      </c>
      <c r="AA239" s="1992">
        <f t="shared" si="257"/>
        <v>2000000</v>
      </c>
      <c r="AB239" s="1992">
        <f t="shared" si="258"/>
        <v>0</v>
      </c>
      <c r="AC239" s="1383" t="b">
        <f t="shared" si="259"/>
        <v>1</v>
      </c>
      <c r="AD239" s="569"/>
      <c r="AE239" s="569"/>
      <c r="AF239" s="569"/>
      <c r="AG239" s="569"/>
      <c r="AH239" s="569"/>
      <c r="AI239" s="569"/>
      <c r="AJ239" s="569"/>
      <c r="AK239" s="569"/>
      <c r="AL239" s="569"/>
      <c r="AM239" s="569"/>
      <c r="AN239" s="569"/>
    </row>
    <row r="240" spans="1:40" s="540" customFormat="1" ht="15" customHeight="1">
      <c r="A240" s="452" t="s">
        <v>421</v>
      </c>
      <c r="B240" s="504">
        <v>8</v>
      </c>
      <c r="C240" s="586" t="s">
        <v>437</v>
      </c>
      <c r="D240" s="450" t="s">
        <v>445</v>
      </c>
      <c r="E240" s="570" t="s">
        <v>294</v>
      </c>
      <c r="F240" s="568" t="s">
        <v>229</v>
      </c>
      <c r="G240" s="587" t="s">
        <v>438</v>
      </c>
      <c r="H240" s="450">
        <v>1100</v>
      </c>
      <c r="I240" s="568" t="s">
        <v>439</v>
      </c>
      <c r="J240" s="457">
        <v>1</v>
      </c>
      <c r="K240" s="457" t="s">
        <v>207</v>
      </c>
      <c r="L240" s="1967">
        <v>2996000</v>
      </c>
      <c r="M240" s="457">
        <v>2009</v>
      </c>
      <c r="N240" s="588" t="s">
        <v>415</v>
      </c>
      <c r="O240" s="1964">
        <f>J240*L240</f>
        <v>2996000</v>
      </c>
      <c r="P240" s="1518" t="s">
        <v>99</v>
      </c>
      <c r="Q240" s="449"/>
      <c r="R240" s="449"/>
      <c r="S240" s="457"/>
      <c r="T240" s="450">
        <v>5</v>
      </c>
      <c r="U240" s="450">
        <f>2013-M240+1</f>
        <v>5</v>
      </c>
      <c r="V240" s="451">
        <f t="shared" si="253"/>
        <v>599200</v>
      </c>
      <c r="W240" s="451">
        <f t="shared" si="254"/>
        <v>2996000</v>
      </c>
      <c r="X240" s="451">
        <f t="shared" si="255"/>
        <v>0</v>
      </c>
      <c r="Y240" s="601">
        <f>2013-M240+1</f>
        <v>5</v>
      </c>
      <c r="Z240" s="451">
        <f t="shared" si="256"/>
        <v>599200</v>
      </c>
      <c r="AA240" s="1992">
        <f t="shared" si="257"/>
        <v>2996000</v>
      </c>
      <c r="AB240" s="1992">
        <f t="shared" si="258"/>
        <v>0</v>
      </c>
      <c r="AC240" s="1383" t="b">
        <f t="shared" si="259"/>
        <v>1</v>
      </c>
      <c r="AD240" s="569"/>
      <c r="AE240" s="569"/>
      <c r="AF240" s="569"/>
      <c r="AG240" s="569"/>
      <c r="AH240" s="569"/>
      <c r="AI240" s="569"/>
      <c r="AJ240" s="569"/>
      <c r="AK240" s="569"/>
      <c r="AL240" s="569"/>
      <c r="AM240" s="569"/>
      <c r="AN240" s="569"/>
    </row>
    <row r="241" spans="1:40" s="540" customFormat="1" ht="15" customHeight="1">
      <c r="A241" s="452" t="s">
        <v>421</v>
      </c>
      <c r="B241" s="504">
        <v>9</v>
      </c>
      <c r="C241" s="586" t="s">
        <v>437</v>
      </c>
      <c r="D241" s="450" t="s">
        <v>445</v>
      </c>
      <c r="E241" s="570" t="s">
        <v>294</v>
      </c>
      <c r="F241" s="568" t="s">
        <v>229</v>
      </c>
      <c r="G241" s="587" t="s">
        <v>438</v>
      </c>
      <c r="H241" s="450">
        <v>1100</v>
      </c>
      <c r="I241" s="568" t="s">
        <v>439</v>
      </c>
      <c r="J241" s="798">
        <v>1</v>
      </c>
      <c r="K241" s="798" t="s">
        <v>207</v>
      </c>
      <c r="L241" s="1967">
        <v>2996000</v>
      </c>
      <c r="M241" s="798">
        <v>2009</v>
      </c>
      <c r="N241" s="588" t="s">
        <v>415</v>
      </c>
      <c r="O241" s="1964">
        <f t="shared" ref="O241:O243" si="266">J241*L241</f>
        <v>2996000</v>
      </c>
      <c r="P241" s="1518" t="s">
        <v>99</v>
      </c>
      <c r="Q241" s="449"/>
      <c r="R241" s="449"/>
      <c r="S241" s="798"/>
      <c r="T241" s="450">
        <v>5</v>
      </c>
      <c r="U241" s="450">
        <f t="shared" ref="U241:U243" si="267">2013-M241+1</f>
        <v>5</v>
      </c>
      <c r="V241" s="451">
        <f t="shared" ref="V241:V243" si="268">O241/T241</f>
        <v>599200</v>
      </c>
      <c r="W241" s="451">
        <f t="shared" ref="W241:W243" si="269">U241*V241</f>
        <v>2996000</v>
      </c>
      <c r="X241" s="451">
        <f t="shared" ref="X241:X243" si="270">O241-W241</f>
        <v>0</v>
      </c>
      <c r="Y241" s="601">
        <f t="shared" ref="Y241:Y243" si="271">2013-M241+1</f>
        <v>5</v>
      </c>
      <c r="Z241" s="451">
        <f t="shared" ref="Z241:Z243" si="272">O241/T241</f>
        <v>599200</v>
      </c>
      <c r="AA241" s="1992">
        <f t="shared" ref="AA241:AA243" si="273">Y241*Z241</f>
        <v>2996000</v>
      </c>
      <c r="AB241" s="1992">
        <f t="shared" ref="AB241:AB243" si="274">O241-AA241</f>
        <v>0</v>
      </c>
      <c r="AC241" s="1383"/>
      <c r="AD241" s="569"/>
      <c r="AE241" s="569"/>
      <c r="AF241" s="569"/>
      <c r="AG241" s="569"/>
      <c r="AH241" s="569"/>
      <c r="AI241" s="569"/>
      <c r="AJ241" s="569"/>
      <c r="AK241" s="569"/>
      <c r="AL241" s="569"/>
      <c r="AM241" s="569"/>
      <c r="AN241" s="569"/>
    </row>
    <row r="242" spans="1:40" s="540" customFormat="1" ht="15" customHeight="1">
      <c r="A242" s="452" t="s">
        <v>421</v>
      </c>
      <c r="B242" s="504">
        <v>10</v>
      </c>
      <c r="C242" s="586" t="s">
        <v>437</v>
      </c>
      <c r="D242" s="450" t="s">
        <v>445</v>
      </c>
      <c r="E242" s="570" t="s">
        <v>294</v>
      </c>
      <c r="F242" s="568" t="s">
        <v>229</v>
      </c>
      <c r="G242" s="587" t="s">
        <v>438</v>
      </c>
      <c r="H242" s="450">
        <v>1100</v>
      </c>
      <c r="I242" s="568" t="s">
        <v>439</v>
      </c>
      <c r="J242" s="798">
        <v>1</v>
      </c>
      <c r="K242" s="798" t="s">
        <v>207</v>
      </c>
      <c r="L242" s="1967">
        <v>2996000</v>
      </c>
      <c r="M242" s="798">
        <v>2009</v>
      </c>
      <c r="N242" s="588" t="s">
        <v>415</v>
      </c>
      <c r="O242" s="1964">
        <f t="shared" si="266"/>
        <v>2996000</v>
      </c>
      <c r="P242" s="1518" t="s">
        <v>99</v>
      </c>
      <c r="Q242" s="449"/>
      <c r="R242" s="449"/>
      <c r="S242" s="798"/>
      <c r="T242" s="450">
        <v>5</v>
      </c>
      <c r="U242" s="450">
        <f t="shared" si="267"/>
        <v>5</v>
      </c>
      <c r="V242" s="451">
        <f t="shared" si="268"/>
        <v>599200</v>
      </c>
      <c r="W242" s="451">
        <f t="shared" si="269"/>
        <v>2996000</v>
      </c>
      <c r="X242" s="451">
        <f t="shared" si="270"/>
        <v>0</v>
      </c>
      <c r="Y242" s="601">
        <f t="shared" si="271"/>
        <v>5</v>
      </c>
      <c r="Z242" s="451">
        <f t="shared" si="272"/>
        <v>599200</v>
      </c>
      <c r="AA242" s="1992">
        <f t="shared" si="273"/>
        <v>2996000</v>
      </c>
      <c r="AB242" s="1992">
        <f t="shared" si="274"/>
        <v>0</v>
      </c>
      <c r="AC242" s="1383"/>
      <c r="AD242" s="569"/>
      <c r="AE242" s="569"/>
      <c r="AF242" s="569"/>
      <c r="AG242" s="569"/>
      <c r="AH242" s="569"/>
      <c r="AI242" s="569"/>
      <c r="AJ242" s="569"/>
      <c r="AK242" s="569"/>
      <c r="AL242" s="569"/>
      <c r="AM242" s="569"/>
      <c r="AN242" s="569"/>
    </row>
    <row r="243" spans="1:40" s="540" customFormat="1" ht="15" customHeight="1">
      <c r="A243" s="452" t="s">
        <v>421</v>
      </c>
      <c r="B243" s="504">
        <v>11</v>
      </c>
      <c r="C243" s="586" t="s">
        <v>437</v>
      </c>
      <c r="D243" s="450" t="s">
        <v>445</v>
      </c>
      <c r="E243" s="570" t="s">
        <v>294</v>
      </c>
      <c r="F243" s="568" t="s">
        <v>229</v>
      </c>
      <c r="G243" s="587" t="s">
        <v>438</v>
      </c>
      <c r="H243" s="450">
        <v>1100</v>
      </c>
      <c r="I243" s="568" t="s">
        <v>439</v>
      </c>
      <c r="J243" s="798">
        <v>1</v>
      </c>
      <c r="K243" s="798" t="s">
        <v>207</v>
      </c>
      <c r="L243" s="1967">
        <v>2996000</v>
      </c>
      <c r="M243" s="798">
        <v>2009</v>
      </c>
      <c r="N243" s="588" t="s">
        <v>415</v>
      </c>
      <c r="O243" s="1964">
        <f t="shared" si="266"/>
        <v>2996000</v>
      </c>
      <c r="P243" s="1518" t="s">
        <v>99</v>
      </c>
      <c r="Q243" s="449"/>
      <c r="R243" s="449"/>
      <c r="S243" s="798"/>
      <c r="T243" s="450">
        <v>5</v>
      </c>
      <c r="U243" s="450">
        <f t="shared" si="267"/>
        <v>5</v>
      </c>
      <c r="V243" s="451">
        <f t="shared" si="268"/>
        <v>599200</v>
      </c>
      <c r="W243" s="451">
        <f t="shared" si="269"/>
        <v>2996000</v>
      </c>
      <c r="X243" s="451">
        <f t="shared" si="270"/>
        <v>0</v>
      </c>
      <c r="Y243" s="601">
        <f t="shared" si="271"/>
        <v>5</v>
      </c>
      <c r="Z243" s="451">
        <f t="shared" si="272"/>
        <v>599200</v>
      </c>
      <c r="AA243" s="1992">
        <f t="shared" si="273"/>
        <v>2996000</v>
      </c>
      <c r="AB243" s="1992">
        <f t="shared" si="274"/>
        <v>0</v>
      </c>
      <c r="AC243" s="1383"/>
      <c r="AD243" s="569"/>
      <c r="AE243" s="569"/>
      <c r="AF243" s="569"/>
      <c r="AG243" s="569"/>
      <c r="AH243" s="569"/>
      <c r="AI243" s="569"/>
      <c r="AJ243" s="569"/>
      <c r="AK243" s="569"/>
      <c r="AL243" s="569"/>
      <c r="AM243" s="569"/>
      <c r="AN243" s="569"/>
    </row>
    <row r="244" spans="1:40" s="540" customFormat="1" ht="15" customHeight="1">
      <c r="A244" s="452" t="s">
        <v>421</v>
      </c>
      <c r="B244" s="504">
        <v>12</v>
      </c>
      <c r="C244" s="586" t="s">
        <v>1152</v>
      </c>
      <c r="D244" s="450" t="s">
        <v>446</v>
      </c>
      <c r="E244" s="568" t="s">
        <v>441</v>
      </c>
      <c r="F244" s="587" t="s">
        <v>221</v>
      </c>
      <c r="G244" s="450" t="s">
        <v>213</v>
      </c>
      <c r="H244" s="1503" t="s">
        <v>213</v>
      </c>
      <c r="I244" s="568" t="s">
        <v>247</v>
      </c>
      <c r="J244" s="457">
        <v>1</v>
      </c>
      <c r="K244" s="457" t="s">
        <v>207</v>
      </c>
      <c r="L244" s="1967">
        <v>1725000</v>
      </c>
      <c r="M244" s="457">
        <v>2009</v>
      </c>
      <c r="N244" s="588" t="s">
        <v>415</v>
      </c>
      <c r="O244" s="1964">
        <f>J244*L244</f>
        <v>1725000</v>
      </c>
      <c r="P244" s="1518" t="s">
        <v>99</v>
      </c>
      <c r="Q244" s="449"/>
      <c r="R244" s="449"/>
      <c r="S244" s="457"/>
      <c r="T244" s="450">
        <v>5</v>
      </c>
      <c r="U244" s="450">
        <f>2013-M244+1</f>
        <v>5</v>
      </c>
      <c r="V244" s="451">
        <f t="shared" si="253"/>
        <v>345000</v>
      </c>
      <c r="W244" s="451">
        <f t="shared" si="254"/>
        <v>1725000</v>
      </c>
      <c r="X244" s="451">
        <f t="shared" si="255"/>
        <v>0</v>
      </c>
      <c r="Y244" s="601">
        <f>2013-M244+1</f>
        <v>5</v>
      </c>
      <c r="Z244" s="451">
        <f t="shared" si="256"/>
        <v>345000</v>
      </c>
      <c r="AA244" s="1992">
        <f t="shared" si="257"/>
        <v>1725000</v>
      </c>
      <c r="AB244" s="1992">
        <f t="shared" si="258"/>
        <v>0</v>
      </c>
      <c r="AC244" s="1383" t="b">
        <f t="shared" si="259"/>
        <v>1</v>
      </c>
      <c r="AD244" s="569"/>
      <c r="AE244" s="569"/>
      <c r="AF244" s="569"/>
      <c r="AG244" s="569"/>
      <c r="AH244" s="569"/>
      <c r="AI244" s="569"/>
      <c r="AJ244" s="569"/>
      <c r="AK244" s="569"/>
      <c r="AL244" s="569"/>
      <c r="AM244" s="569"/>
      <c r="AN244" s="569"/>
    </row>
    <row r="245" spans="1:40" s="540" customFormat="1" ht="15" customHeight="1">
      <c r="A245" s="452" t="s">
        <v>421</v>
      </c>
      <c r="B245" s="504">
        <v>13</v>
      </c>
      <c r="C245" s="586" t="s">
        <v>1152</v>
      </c>
      <c r="D245" s="450" t="s">
        <v>446</v>
      </c>
      <c r="E245" s="568" t="s">
        <v>441</v>
      </c>
      <c r="F245" s="587" t="s">
        <v>221</v>
      </c>
      <c r="G245" s="450" t="s">
        <v>213</v>
      </c>
      <c r="H245" s="1503" t="s">
        <v>213</v>
      </c>
      <c r="I245" s="568" t="s">
        <v>247</v>
      </c>
      <c r="J245" s="798">
        <v>1</v>
      </c>
      <c r="K245" s="798" t="s">
        <v>207</v>
      </c>
      <c r="L245" s="1967">
        <v>1725000</v>
      </c>
      <c r="M245" s="798">
        <v>2009</v>
      </c>
      <c r="N245" s="588" t="s">
        <v>415</v>
      </c>
      <c r="O245" s="1964">
        <f t="shared" ref="O245:O283" si="275">J245*L245</f>
        <v>1725000</v>
      </c>
      <c r="P245" s="1518" t="s">
        <v>99</v>
      </c>
      <c r="Q245" s="449"/>
      <c r="R245" s="449"/>
      <c r="S245" s="798"/>
      <c r="T245" s="450">
        <v>5</v>
      </c>
      <c r="U245" s="450">
        <f t="shared" ref="U245:U283" si="276">2013-M245+1</f>
        <v>5</v>
      </c>
      <c r="V245" s="451">
        <f t="shared" ref="V245:V283" si="277">O245/T245</f>
        <v>345000</v>
      </c>
      <c r="W245" s="451">
        <f t="shared" ref="W245:W283" si="278">U245*V245</f>
        <v>1725000</v>
      </c>
      <c r="X245" s="451">
        <f t="shared" ref="X245:X283" si="279">O245-W245</f>
        <v>0</v>
      </c>
      <c r="Y245" s="601">
        <f t="shared" ref="Y245:Y283" si="280">2013-M245+1</f>
        <v>5</v>
      </c>
      <c r="Z245" s="451">
        <f t="shared" ref="Z245:Z283" si="281">O245/T245</f>
        <v>345000</v>
      </c>
      <c r="AA245" s="1992">
        <f t="shared" ref="AA245:AA283" si="282">Y245*Z245</f>
        <v>1725000</v>
      </c>
      <c r="AB245" s="1992">
        <f t="shared" ref="AB245:AB283" si="283">O245-AA245</f>
        <v>0</v>
      </c>
      <c r="AC245" s="1383"/>
      <c r="AD245" s="569"/>
      <c r="AE245" s="569"/>
      <c r="AF245" s="569"/>
      <c r="AG245" s="569"/>
      <c r="AH245" s="569"/>
      <c r="AI245" s="569"/>
      <c r="AJ245" s="569"/>
      <c r="AK245" s="569"/>
      <c r="AL245" s="569"/>
      <c r="AM245" s="569"/>
      <c r="AN245" s="569"/>
    </row>
    <row r="246" spans="1:40" s="540" customFormat="1" ht="15" customHeight="1">
      <c r="A246" s="452" t="s">
        <v>421</v>
      </c>
      <c r="B246" s="504">
        <v>14</v>
      </c>
      <c r="C246" s="586" t="s">
        <v>1152</v>
      </c>
      <c r="D246" s="450" t="s">
        <v>446</v>
      </c>
      <c r="E246" s="568" t="s">
        <v>441</v>
      </c>
      <c r="F246" s="587" t="s">
        <v>221</v>
      </c>
      <c r="G246" s="450" t="s">
        <v>213</v>
      </c>
      <c r="H246" s="1503" t="s">
        <v>213</v>
      </c>
      <c r="I246" s="568" t="s">
        <v>247</v>
      </c>
      <c r="J246" s="798">
        <v>1</v>
      </c>
      <c r="K246" s="798" t="s">
        <v>207</v>
      </c>
      <c r="L246" s="1967">
        <v>1725000</v>
      </c>
      <c r="M246" s="798">
        <v>2009</v>
      </c>
      <c r="N246" s="588" t="s">
        <v>415</v>
      </c>
      <c r="O246" s="1964">
        <f t="shared" si="275"/>
        <v>1725000</v>
      </c>
      <c r="P246" s="1518" t="s">
        <v>99</v>
      </c>
      <c r="Q246" s="449"/>
      <c r="R246" s="449"/>
      <c r="S246" s="798"/>
      <c r="T246" s="450">
        <v>5</v>
      </c>
      <c r="U246" s="450">
        <f t="shared" si="276"/>
        <v>5</v>
      </c>
      <c r="V246" s="451">
        <f t="shared" si="277"/>
        <v>345000</v>
      </c>
      <c r="W246" s="451">
        <f t="shared" si="278"/>
        <v>1725000</v>
      </c>
      <c r="X246" s="451">
        <f t="shared" si="279"/>
        <v>0</v>
      </c>
      <c r="Y246" s="601">
        <f t="shared" si="280"/>
        <v>5</v>
      </c>
      <c r="Z246" s="451">
        <f t="shared" si="281"/>
        <v>345000</v>
      </c>
      <c r="AA246" s="1992">
        <f t="shared" si="282"/>
        <v>1725000</v>
      </c>
      <c r="AB246" s="1992">
        <f t="shared" si="283"/>
        <v>0</v>
      </c>
      <c r="AC246" s="1383"/>
      <c r="AD246" s="569"/>
      <c r="AE246" s="569"/>
      <c r="AF246" s="569"/>
      <c r="AG246" s="569"/>
      <c r="AH246" s="569"/>
      <c r="AI246" s="569"/>
      <c r="AJ246" s="569"/>
      <c r="AK246" s="569"/>
      <c r="AL246" s="569"/>
      <c r="AM246" s="569"/>
      <c r="AN246" s="569"/>
    </row>
    <row r="247" spans="1:40" s="540" customFormat="1" ht="15" customHeight="1">
      <c r="A247" s="452" t="s">
        <v>421</v>
      </c>
      <c r="B247" s="504">
        <v>15</v>
      </c>
      <c r="C247" s="586" t="s">
        <v>1152</v>
      </c>
      <c r="D247" s="450" t="s">
        <v>446</v>
      </c>
      <c r="E247" s="568" t="s">
        <v>441</v>
      </c>
      <c r="F247" s="587" t="s">
        <v>221</v>
      </c>
      <c r="G247" s="450" t="s">
        <v>213</v>
      </c>
      <c r="H247" s="1503" t="s">
        <v>213</v>
      </c>
      <c r="I247" s="568" t="s">
        <v>247</v>
      </c>
      <c r="J247" s="798">
        <v>1</v>
      </c>
      <c r="K247" s="798" t="s">
        <v>207</v>
      </c>
      <c r="L247" s="1967">
        <v>1725000</v>
      </c>
      <c r="M247" s="798">
        <v>2009</v>
      </c>
      <c r="N247" s="588" t="s">
        <v>415</v>
      </c>
      <c r="O247" s="1964">
        <f t="shared" si="275"/>
        <v>1725000</v>
      </c>
      <c r="P247" s="1518" t="s">
        <v>99</v>
      </c>
      <c r="Q247" s="449"/>
      <c r="R247" s="449"/>
      <c r="S247" s="798"/>
      <c r="T247" s="450">
        <v>5</v>
      </c>
      <c r="U247" s="450">
        <f t="shared" si="276"/>
        <v>5</v>
      </c>
      <c r="V247" s="451">
        <f t="shared" si="277"/>
        <v>345000</v>
      </c>
      <c r="W247" s="451">
        <f t="shared" si="278"/>
        <v>1725000</v>
      </c>
      <c r="X247" s="451">
        <f t="shared" si="279"/>
        <v>0</v>
      </c>
      <c r="Y247" s="601">
        <f t="shared" si="280"/>
        <v>5</v>
      </c>
      <c r="Z247" s="451">
        <f t="shared" si="281"/>
        <v>345000</v>
      </c>
      <c r="AA247" s="1992">
        <f t="shared" si="282"/>
        <v>1725000</v>
      </c>
      <c r="AB247" s="1992">
        <f t="shared" si="283"/>
        <v>0</v>
      </c>
      <c r="AC247" s="1383"/>
      <c r="AD247" s="569"/>
      <c r="AE247" s="569"/>
      <c r="AF247" s="569"/>
      <c r="AG247" s="569"/>
      <c r="AH247" s="569"/>
      <c r="AI247" s="569"/>
      <c r="AJ247" s="569"/>
      <c r="AK247" s="569"/>
      <c r="AL247" s="569"/>
      <c r="AM247" s="569"/>
      <c r="AN247" s="569"/>
    </row>
    <row r="248" spans="1:40" s="540" customFormat="1" ht="15" customHeight="1">
      <c r="A248" s="452" t="s">
        <v>421</v>
      </c>
      <c r="B248" s="504">
        <v>16</v>
      </c>
      <c r="C248" s="586" t="s">
        <v>1152</v>
      </c>
      <c r="D248" s="450" t="s">
        <v>446</v>
      </c>
      <c r="E248" s="568" t="s">
        <v>441</v>
      </c>
      <c r="F248" s="587" t="s">
        <v>221</v>
      </c>
      <c r="G248" s="450" t="s">
        <v>213</v>
      </c>
      <c r="H248" s="1503" t="s">
        <v>213</v>
      </c>
      <c r="I248" s="568" t="s">
        <v>247</v>
      </c>
      <c r="J248" s="798">
        <v>1</v>
      </c>
      <c r="K248" s="798" t="s">
        <v>207</v>
      </c>
      <c r="L248" s="1967">
        <v>1725000</v>
      </c>
      <c r="M248" s="798">
        <v>2009</v>
      </c>
      <c r="N248" s="588" t="s">
        <v>415</v>
      </c>
      <c r="O248" s="1964">
        <f t="shared" si="275"/>
        <v>1725000</v>
      </c>
      <c r="P248" s="1518" t="s">
        <v>99</v>
      </c>
      <c r="Q248" s="449"/>
      <c r="R248" s="449"/>
      <c r="S248" s="798"/>
      <c r="T248" s="450">
        <v>5</v>
      </c>
      <c r="U248" s="450">
        <f t="shared" si="276"/>
        <v>5</v>
      </c>
      <c r="V248" s="451">
        <f t="shared" si="277"/>
        <v>345000</v>
      </c>
      <c r="W248" s="451">
        <f t="shared" si="278"/>
        <v>1725000</v>
      </c>
      <c r="X248" s="451">
        <f t="shared" si="279"/>
        <v>0</v>
      </c>
      <c r="Y248" s="601">
        <f t="shared" si="280"/>
        <v>5</v>
      </c>
      <c r="Z248" s="451">
        <f t="shared" si="281"/>
        <v>345000</v>
      </c>
      <c r="AA248" s="1992">
        <f t="shared" si="282"/>
        <v>1725000</v>
      </c>
      <c r="AB248" s="1992">
        <f t="shared" si="283"/>
        <v>0</v>
      </c>
      <c r="AC248" s="1383"/>
      <c r="AD248" s="569"/>
      <c r="AE248" s="569"/>
      <c r="AF248" s="569"/>
      <c r="AG248" s="569"/>
      <c r="AH248" s="569"/>
      <c r="AI248" s="569"/>
      <c r="AJ248" s="569"/>
      <c r="AK248" s="569"/>
      <c r="AL248" s="569"/>
      <c r="AM248" s="569"/>
      <c r="AN248" s="569"/>
    </row>
    <row r="249" spans="1:40" s="540" customFormat="1" ht="15" customHeight="1">
      <c r="A249" s="452" t="s">
        <v>421</v>
      </c>
      <c r="B249" s="504">
        <v>17</v>
      </c>
      <c r="C249" s="586" t="s">
        <v>1152</v>
      </c>
      <c r="D249" s="450" t="s">
        <v>446</v>
      </c>
      <c r="E249" s="568" t="s">
        <v>441</v>
      </c>
      <c r="F249" s="587" t="s">
        <v>221</v>
      </c>
      <c r="G249" s="450" t="s">
        <v>213</v>
      </c>
      <c r="H249" s="1503" t="s">
        <v>213</v>
      </c>
      <c r="I249" s="568" t="s">
        <v>247</v>
      </c>
      <c r="J249" s="798">
        <v>1</v>
      </c>
      <c r="K249" s="798" t="s">
        <v>207</v>
      </c>
      <c r="L249" s="1967">
        <v>1725000</v>
      </c>
      <c r="M249" s="798">
        <v>2009</v>
      </c>
      <c r="N249" s="588" t="s">
        <v>415</v>
      </c>
      <c r="O249" s="1964">
        <f t="shared" si="275"/>
        <v>1725000</v>
      </c>
      <c r="P249" s="1518" t="s">
        <v>99</v>
      </c>
      <c r="Q249" s="449"/>
      <c r="R249" s="449"/>
      <c r="S249" s="798"/>
      <c r="T249" s="450">
        <v>5</v>
      </c>
      <c r="U249" s="450">
        <f t="shared" si="276"/>
        <v>5</v>
      </c>
      <c r="V249" s="451">
        <f t="shared" si="277"/>
        <v>345000</v>
      </c>
      <c r="W249" s="451">
        <f t="shared" si="278"/>
        <v>1725000</v>
      </c>
      <c r="X249" s="451">
        <f t="shared" si="279"/>
        <v>0</v>
      </c>
      <c r="Y249" s="601">
        <f t="shared" si="280"/>
        <v>5</v>
      </c>
      <c r="Z249" s="451">
        <f t="shared" si="281"/>
        <v>345000</v>
      </c>
      <c r="AA249" s="1992">
        <f t="shared" si="282"/>
        <v>1725000</v>
      </c>
      <c r="AB249" s="1992">
        <f t="shared" si="283"/>
        <v>0</v>
      </c>
      <c r="AC249" s="1383"/>
      <c r="AD249" s="569"/>
      <c r="AE249" s="569"/>
      <c r="AF249" s="569"/>
      <c r="AG249" s="569"/>
      <c r="AH249" s="569"/>
      <c r="AI249" s="569"/>
      <c r="AJ249" s="569"/>
      <c r="AK249" s="569"/>
      <c r="AL249" s="569"/>
      <c r="AM249" s="569"/>
      <c r="AN249" s="569"/>
    </row>
    <row r="250" spans="1:40" s="540" customFormat="1" ht="15" customHeight="1">
      <c r="A250" s="452" t="s">
        <v>421</v>
      </c>
      <c r="B250" s="504">
        <v>18</v>
      </c>
      <c r="C250" s="586" t="s">
        <v>1152</v>
      </c>
      <c r="D250" s="450" t="s">
        <v>446</v>
      </c>
      <c r="E250" s="568" t="s">
        <v>441</v>
      </c>
      <c r="F250" s="587" t="s">
        <v>221</v>
      </c>
      <c r="G250" s="450" t="s">
        <v>213</v>
      </c>
      <c r="H250" s="1503" t="s">
        <v>213</v>
      </c>
      <c r="I250" s="568" t="s">
        <v>247</v>
      </c>
      <c r="J250" s="798">
        <v>1</v>
      </c>
      <c r="K250" s="798" t="s">
        <v>207</v>
      </c>
      <c r="L250" s="1967">
        <v>1725000</v>
      </c>
      <c r="M250" s="798">
        <v>2009</v>
      </c>
      <c r="N250" s="588" t="s">
        <v>415</v>
      </c>
      <c r="O250" s="1964">
        <f t="shared" si="275"/>
        <v>1725000</v>
      </c>
      <c r="P250" s="1518" t="s">
        <v>99</v>
      </c>
      <c r="Q250" s="449"/>
      <c r="R250" s="449"/>
      <c r="S250" s="798"/>
      <c r="T250" s="450">
        <v>5</v>
      </c>
      <c r="U250" s="450">
        <f t="shared" si="276"/>
        <v>5</v>
      </c>
      <c r="V250" s="451">
        <f t="shared" si="277"/>
        <v>345000</v>
      </c>
      <c r="W250" s="451">
        <f t="shared" si="278"/>
        <v>1725000</v>
      </c>
      <c r="X250" s="451">
        <f t="shared" si="279"/>
        <v>0</v>
      </c>
      <c r="Y250" s="601">
        <f t="shared" si="280"/>
        <v>5</v>
      </c>
      <c r="Z250" s="451">
        <f t="shared" si="281"/>
        <v>345000</v>
      </c>
      <c r="AA250" s="1992">
        <f t="shared" si="282"/>
        <v>1725000</v>
      </c>
      <c r="AB250" s="1992">
        <f t="shared" si="283"/>
        <v>0</v>
      </c>
      <c r="AC250" s="1383"/>
      <c r="AD250" s="569"/>
      <c r="AE250" s="569"/>
      <c r="AF250" s="569"/>
      <c r="AG250" s="569"/>
      <c r="AH250" s="569"/>
      <c r="AI250" s="569"/>
      <c r="AJ250" s="569"/>
      <c r="AK250" s="569"/>
      <c r="AL250" s="569"/>
      <c r="AM250" s="569"/>
      <c r="AN250" s="569"/>
    </row>
    <row r="251" spans="1:40" s="540" customFormat="1" ht="15" customHeight="1">
      <c r="A251" s="452" t="s">
        <v>421</v>
      </c>
      <c r="B251" s="504">
        <v>19</v>
      </c>
      <c r="C251" s="586" t="s">
        <v>1152</v>
      </c>
      <c r="D251" s="450" t="s">
        <v>446</v>
      </c>
      <c r="E251" s="568" t="s">
        <v>441</v>
      </c>
      <c r="F251" s="587" t="s">
        <v>221</v>
      </c>
      <c r="G251" s="450" t="s">
        <v>213</v>
      </c>
      <c r="H251" s="1503" t="s">
        <v>213</v>
      </c>
      <c r="I251" s="568" t="s">
        <v>247</v>
      </c>
      <c r="J251" s="798">
        <v>1</v>
      </c>
      <c r="K251" s="798" t="s">
        <v>207</v>
      </c>
      <c r="L251" s="1967">
        <v>1725000</v>
      </c>
      <c r="M251" s="798">
        <v>2009</v>
      </c>
      <c r="N251" s="588" t="s">
        <v>415</v>
      </c>
      <c r="O251" s="1964">
        <f t="shared" si="275"/>
        <v>1725000</v>
      </c>
      <c r="P251" s="1518" t="s">
        <v>99</v>
      </c>
      <c r="Q251" s="449"/>
      <c r="R251" s="449"/>
      <c r="S251" s="798"/>
      <c r="T251" s="450">
        <v>5</v>
      </c>
      <c r="U251" s="450">
        <f t="shared" si="276"/>
        <v>5</v>
      </c>
      <c r="V251" s="451">
        <f t="shared" si="277"/>
        <v>345000</v>
      </c>
      <c r="W251" s="451">
        <f t="shared" si="278"/>
        <v>1725000</v>
      </c>
      <c r="X251" s="451">
        <f t="shared" si="279"/>
        <v>0</v>
      </c>
      <c r="Y251" s="601">
        <f t="shared" si="280"/>
        <v>5</v>
      </c>
      <c r="Z251" s="451">
        <f t="shared" si="281"/>
        <v>345000</v>
      </c>
      <c r="AA251" s="1992">
        <f t="shared" si="282"/>
        <v>1725000</v>
      </c>
      <c r="AB251" s="1992">
        <f t="shared" si="283"/>
        <v>0</v>
      </c>
      <c r="AC251" s="1383"/>
      <c r="AD251" s="569"/>
      <c r="AE251" s="569"/>
      <c r="AF251" s="569"/>
      <c r="AG251" s="569"/>
      <c r="AH251" s="569"/>
      <c r="AI251" s="569"/>
      <c r="AJ251" s="569"/>
      <c r="AK251" s="569"/>
      <c r="AL251" s="569"/>
      <c r="AM251" s="569"/>
      <c r="AN251" s="569"/>
    </row>
    <row r="252" spans="1:40" s="540" customFormat="1" ht="15" customHeight="1">
      <c r="A252" s="452" t="s">
        <v>421</v>
      </c>
      <c r="B252" s="504">
        <v>20</v>
      </c>
      <c r="C252" s="586" t="s">
        <v>1152</v>
      </c>
      <c r="D252" s="450" t="s">
        <v>446</v>
      </c>
      <c r="E252" s="568" t="s">
        <v>441</v>
      </c>
      <c r="F252" s="587" t="s">
        <v>221</v>
      </c>
      <c r="G252" s="450" t="s">
        <v>213</v>
      </c>
      <c r="H252" s="1503" t="s">
        <v>213</v>
      </c>
      <c r="I252" s="568" t="s">
        <v>247</v>
      </c>
      <c r="J252" s="798">
        <v>1</v>
      </c>
      <c r="K252" s="798" t="s">
        <v>207</v>
      </c>
      <c r="L252" s="1967">
        <v>1725000</v>
      </c>
      <c r="M252" s="798">
        <v>2009</v>
      </c>
      <c r="N252" s="588" t="s">
        <v>415</v>
      </c>
      <c r="O252" s="1964">
        <f t="shared" si="275"/>
        <v>1725000</v>
      </c>
      <c r="P252" s="1518" t="s">
        <v>99</v>
      </c>
      <c r="Q252" s="449"/>
      <c r="R252" s="449"/>
      <c r="S252" s="798"/>
      <c r="T252" s="450">
        <v>5</v>
      </c>
      <c r="U252" s="450">
        <f t="shared" si="276"/>
        <v>5</v>
      </c>
      <c r="V252" s="451">
        <f t="shared" si="277"/>
        <v>345000</v>
      </c>
      <c r="W252" s="451">
        <f t="shared" si="278"/>
        <v>1725000</v>
      </c>
      <c r="X252" s="451">
        <f t="shared" si="279"/>
        <v>0</v>
      </c>
      <c r="Y252" s="601">
        <f t="shared" si="280"/>
        <v>5</v>
      </c>
      <c r="Z252" s="451">
        <f t="shared" si="281"/>
        <v>345000</v>
      </c>
      <c r="AA252" s="1992">
        <f t="shared" si="282"/>
        <v>1725000</v>
      </c>
      <c r="AB252" s="1992">
        <f t="shared" si="283"/>
        <v>0</v>
      </c>
      <c r="AC252" s="1383"/>
      <c r="AD252" s="569"/>
      <c r="AE252" s="569"/>
      <c r="AF252" s="569"/>
      <c r="AG252" s="569"/>
      <c r="AH252" s="569"/>
      <c r="AI252" s="569"/>
      <c r="AJ252" s="569"/>
      <c r="AK252" s="569"/>
      <c r="AL252" s="569"/>
      <c r="AM252" s="569"/>
      <c r="AN252" s="569"/>
    </row>
    <row r="253" spans="1:40" s="540" customFormat="1" ht="15" customHeight="1">
      <c r="A253" s="452" t="s">
        <v>421</v>
      </c>
      <c r="B253" s="504">
        <v>21</v>
      </c>
      <c r="C253" s="586" t="s">
        <v>1152</v>
      </c>
      <c r="D253" s="450" t="s">
        <v>446</v>
      </c>
      <c r="E253" s="568" t="s">
        <v>441</v>
      </c>
      <c r="F253" s="587" t="s">
        <v>221</v>
      </c>
      <c r="G253" s="450" t="s">
        <v>213</v>
      </c>
      <c r="H253" s="1503" t="s">
        <v>213</v>
      </c>
      <c r="I253" s="568" t="s">
        <v>247</v>
      </c>
      <c r="J253" s="798">
        <v>1</v>
      </c>
      <c r="K253" s="798" t="s">
        <v>207</v>
      </c>
      <c r="L253" s="1967">
        <v>1725000</v>
      </c>
      <c r="M253" s="798">
        <v>2009</v>
      </c>
      <c r="N253" s="588" t="s">
        <v>415</v>
      </c>
      <c r="O253" s="1964">
        <f t="shared" si="275"/>
        <v>1725000</v>
      </c>
      <c r="P253" s="1518" t="s">
        <v>99</v>
      </c>
      <c r="Q253" s="449"/>
      <c r="R253" s="449"/>
      <c r="S253" s="798"/>
      <c r="T253" s="450">
        <v>5</v>
      </c>
      <c r="U253" s="450">
        <f t="shared" si="276"/>
        <v>5</v>
      </c>
      <c r="V253" s="451">
        <f t="shared" si="277"/>
        <v>345000</v>
      </c>
      <c r="W253" s="451">
        <f t="shared" si="278"/>
        <v>1725000</v>
      </c>
      <c r="X253" s="451">
        <f t="shared" si="279"/>
        <v>0</v>
      </c>
      <c r="Y253" s="601">
        <f t="shared" si="280"/>
        <v>5</v>
      </c>
      <c r="Z253" s="451">
        <f t="shared" si="281"/>
        <v>345000</v>
      </c>
      <c r="AA253" s="1992">
        <f t="shared" si="282"/>
        <v>1725000</v>
      </c>
      <c r="AB253" s="1992">
        <f t="shared" si="283"/>
        <v>0</v>
      </c>
      <c r="AC253" s="1383"/>
      <c r="AD253" s="569"/>
      <c r="AE253" s="569"/>
      <c r="AF253" s="569"/>
      <c r="AG253" s="569"/>
      <c r="AH253" s="569"/>
      <c r="AI253" s="569"/>
      <c r="AJ253" s="569"/>
      <c r="AK253" s="569"/>
      <c r="AL253" s="569"/>
      <c r="AM253" s="569"/>
      <c r="AN253" s="569"/>
    </row>
    <row r="254" spans="1:40" s="540" customFormat="1" ht="15" customHeight="1">
      <c r="A254" s="452" t="s">
        <v>421</v>
      </c>
      <c r="B254" s="504">
        <v>22</v>
      </c>
      <c r="C254" s="586" t="s">
        <v>1152</v>
      </c>
      <c r="D254" s="450" t="s">
        <v>446</v>
      </c>
      <c r="E254" s="568" t="s">
        <v>441</v>
      </c>
      <c r="F254" s="587" t="s">
        <v>221</v>
      </c>
      <c r="G254" s="450" t="s">
        <v>213</v>
      </c>
      <c r="H254" s="1503" t="s">
        <v>213</v>
      </c>
      <c r="I254" s="568" t="s">
        <v>247</v>
      </c>
      <c r="J254" s="798">
        <v>1</v>
      </c>
      <c r="K254" s="798" t="s">
        <v>207</v>
      </c>
      <c r="L254" s="1967">
        <v>1725000</v>
      </c>
      <c r="M254" s="798">
        <v>2009</v>
      </c>
      <c r="N254" s="588" t="s">
        <v>415</v>
      </c>
      <c r="O254" s="1964">
        <f t="shared" si="275"/>
        <v>1725000</v>
      </c>
      <c r="P254" s="1518" t="s">
        <v>99</v>
      </c>
      <c r="Q254" s="449"/>
      <c r="R254" s="449"/>
      <c r="S254" s="798"/>
      <c r="T254" s="450">
        <v>5</v>
      </c>
      <c r="U254" s="450">
        <f t="shared" si="276"/>
        <v>5</v>
      </c>
      <c r="V254" s="451">
        <f t="shared" si="277"/>
        <v>345000</v>
      </c>
      <c r="W254" s="451">
        <f t="shared" si="278"/>
        <v>1725000</v>
      </c>
      <c r="X254" s="451">
        <f t="shared" si="279"/>
        <v>0</v>
      </c>
      <c r="Y254" s="601">
        <f t="shared" si="280"/>
        <v>5</v>
      </c>
      <c r="Z254" s="451">
        <f t="shared" si="281"/>
        <v>345000</v>
      </c>
      <c r="AA254" s="1992">
        <f t="shared" si="282"/>
        <v>1725000</v>
      </c>
      <c r="AB254" s="1992">
        <f t="shared" si="283"/>
        <v>0</v>
      </c>
      <c r="AC254" s="1383"/>
      <c r="AD254" s="569"/>
      <c r="AE254" s="569"/>
      <c r="AF254" s="569"/>
      <c r="AG254" s="569"/>
      <c r="AH254" s="569"/>
      <c r="AI254" s="569"/>
      <c r="AJ254" s="569"/>
      <c r="AK254" s="569"/>
      <c r="AL254" s="569"/>
      <c r="AM254" s="569"/>
      <c r="AN254" s="569"/>
    </row>
    <row r="255" spans="1:40" s="540" customFormat="1" ht="15" customHeight="1">
      <c r="A255" s="452" t="s">
        <v>421</v>
      </c>
      <c r="B255" s="504">
        <v>23</v>
      </c>
      <c r="C255" s="586" t="s">
        <v>1152</v>
      </c>
      <c r="D255" s="450" t="s">
        <v>446</v>
      </c>
      <c r="E255" s="568" t="s">
        <v>441</v>
      </c>
      <c r="F255" s="587" t="s">
        <v>221</v>
      </c>
      <c r="G255" s="450" t="s">
        <v>213</v>
      </c>
      <c r="H255" s="1503" t="s">
        <v>213</v>
      </c>
      <c r="I255" s="568" t="s">
        <v>247</v>
      </c>
      <c r="J255" s="798">
        <v>1</v>
      </c>
      <c r="K255" s="798" t="s">
        <v>207</v>
      </c>
      <c r="L255" s="1967">
        <v>1725000</v>
      </c>
      <c r="M255" s="798">
        <v>2009</v>
      </c>
      <c r="N255" s="588" t="s">
        <v>415</v>
      </c>
      <c r="O255" s="1964">
        <f t="shared" si="275"/>
        <v>1725000</v>
      </c>
      <c r="P255" s="1518" t="s">
        <v>99</v>
      </c>
      <c r="Q255" s="449"/>
      <c r="R255" s="449"/>
      <c r="S255" s="798"/>
      <c r="T255" s="450">
        <v>5</v>
      </c>
      <c r="U255" s="450">
        <f t="shared" si="276"/>
        <v>5</v>
      </c>
      <c r="V255" s="451">
        <f t="shared" si="277"/>
        <v>345000</v>
      </c>
      <c r="W255" s="451">
        <f t="shared" si="278"/>
        <v>1725000</v>
      </c>
      <c r="X255" s="451">
        <f t="shared" si="279"/>
        <v>0</v>
      </c>
      <c r="Y255" s="601">
        <f t="shared" si="280"/>
        <v>5</v>
      </c>
      <c r="Z255" s="451">
        <f t="shared" si="281"/>
        <v>345000</v>
      </c>
      <c r="AA255" s="1992">
        <f t="shared" si="282"/>
        <v>1725000</v>
      </c>
      <c r="AB255" s="1992">
        <f t="shared" si="283"/>
        <v>0</v>
      </c>
      <c r="AC255" s="1383"/>
      <c r="AD255" s="569"/>
      <c r="AE255" s="569"/>
      <c r="AF255" s="569"/>
      <c r="AG255" s="569"/>
      <c r="AH255" s="569"/>
      <c r="AI255" s="569"/>
      <c r="AJ255" s="569"/>
      <c r="AK255" s="569"/>
      <c r="AL255" s="569"/>
      <c r="AM255" s="569"/>
      <c r="AN255" s="569"/>
    </row>
    <row r="256" spans="1:40" s="540" customFormat="1" ht="15" customHeight="1">
      <c r="A256" s="452" t="s">
        <v>421</v>
      </c>
      <c r="B256" s="504">
        <v>24</v>
      </c>
      <c r="C256" s="586" t="s">
        <v>1152</v>
      </c>
      <c r="D256" s="450" t="s">
        <v>446</v>
      </c>
      <c r="E256" s="568" t="s">
        <v>441</v>
      </c>
      <c r="F256" s="587" t="s">
        <v>221</v>
      </c>
      <c r="G256" s="450" t="s">
        <v>213</v>
      </c>
      <c r="H256" s="1503" t="s">
        <v>213</v>
      </c>
      <c r="I256" s="568" t="s">
        <v>247</v>
      </c>
      <c r="J256" s="798">
        <v>1</v>
      </c>
      <c r="K256" s="798" t="s">
        <v>207</v>
      </c>
      <c r="L256" s="1967">
        <v>1725000</v>
      </c>
      <c r="M256" s="798">
        <v>2009</v>
      </c>
      <c r="N256" s="588" t="s">
        <v>415</v>
      </c>
      <c r="O256" s="1964">
        <f>J256*L256</f>
        <v>1725000</v>
      </c>
      <c r="P256" s="1518" t="s">
        <v>99</v>
      </c>
      <c r="Q256" s="449"/>
      <c r="R256" s="449"/>
      <c r="S256" s="798"/>
      <c r="T256" s="450">
        <v>5</v>
      </c>
      <c r="U256" s="450">
        <f t="shared" si="276"/>
        <v>5</v>
      </c>
      <c r="V256" s="451">
        <f t="shared" si="277"/>
        <v>345000</v>
      </c>
      <c r="W256" s="451">
        <f t="shared" si="278"/>
        <v>1725000</v>
      </c>
      <c r="X256" s="451">
        <f t="shared" si="279"/>
        <v>0</v>
      </c>
      <c r="Y256" s="601">
        <f t="shared" si="280"/>
        <v>5</v>
      </c>
      <c r="Z256" s="451">
        <f t="shared" si="281"/>
        <v>345000</v>
      </c>
      <c r="AA256" s="1992">
        <f t="shared" si="282"/>
        <v>1725000</v>
      </c>
      <c r="AB256" s="1992">
        <f t="shared" si="283"/>
        <v>0</v>
      </c>
      <c r="AC256" s="1383"/>
      <c r="AD256" s="569"/>
      <c r="AE256" s="569"/>
      <c r="AF256" s="569"/>
      <c r="AG256" s="569"/>
      <c r="AH256" s="569"/>
      <c r="AI256" s="569"/>
      <c r="AJ256" s="569"/>
      <c r="AK256" s="569"/>
      <c r="AL256" s="569"/>
      <c r="AM256" s="569"/>
      <c r="AN256" s="569"/>
    </row>
    <row r="257" spans="1:40" s="540" customFormat="1" ht="15" customHeight="1">
      <c r="A257" s="452" t="s">
        <v>421</v>
      </c>
      <c r="B257" s="504">
        <v>25</v>
      </c>
      <c r="C257" s="586" t="s">
        <v>1152</v>
      </c>
      <c r="D257" s="450" t="s">
        <v>446</v>
      </c>
      <c r="E257" s="568" t="s">
        <v>441</v>
      </c>
      <c r="F257" s="587" t="s">
        <v>221</v>
      </c>
      <c r="G257" s="450" t="s">
        <v>213</v>
      </c>
      <c r="H257" s="1503" t="s">
        <v>213</v>
      </c>
      <c r="I257" s="568" t="s">
        <v>247</v>
      </c>
      <c r="J257" s="798">
        <v>1</v>
      </c>
      <c r="K257" s="798" t="s">
        <v>207</v>
      </c>
      <c r="L257" s="1967">
        <v>1725000</v>
      </c>
      <c r="M257" s="798">
        <v>2009</v>
      </c>
      <c r="N257" s="588" t="s">
        <v>415</v>
      </c>
      <c r="O257" s="1964">
        <f t="shared" si="275"/>
        <v>1725000</v>
      </c>
      <c r="P257" s="1518" t="s">
        <v>99</v>
      </c>
      <c r="Q257" s="449"/>
      <c r="R257" s="449"/>
      <c r="S257" s="798"/>
      <c r="T257" s="450">
        <v>5</v>
      </c>
      <c r="U257" s="450">
        <f t="shared" si="276"/>
        <v>5</v>
      </c>
      <c r="V257" s="451">
        <f t="shared" si="277"/>
        <v>345000</v>
      </c>
      <c r="W257" s="451">
        <f t="shared" si="278"/>
        <v>1725000</v>
      </c>
      <c r="X257" s="451">
        <f t="shared" si="279"/>
        <v>0</v>
      </c>
      <c r="Y257" s="601">
        <f t="shared" si="280"/>
        <v>5</v>
      </c>
      <c r="Z257" s="451">
        <f t="shared" si="281"/>
        <v>345000</v>
      </c>
      <c r="AA257" s="1992">
        <f t="shared" si="282"/>
        <v>1725000</v>
      </c>
      <c r="AB257" s="1992">
        <f t="shared" si="283"/>
        <v>0</v>
      </c>
      <c r="AC257" s="1383"/>
      <c r="AD257" s="569"/>
      <c r="AE257" s="569"/>
      <c r="AF257" s="569"/>
      <c r="AG257" s="569"/>
      <c r="AH257" s="569"/>
      <c r="AI257" s="569"/>
      <c r="AJ257" s="569"/>
      <c r="AK257" s="569"/>
      <c r="AL257" s="569"/>
      <c r="AM257" s="569"/>
      <c r="AN257" s="569"/>
    </row>
    <row r="258" spans="1:40" s="540" customFormat="1" ht="15" customHeight="1">
      <c r="A258" s="452" t="s">
        <v>421</v>
      </c>
      <c r="B258" s="504">
        <v>26</v>
      </c>
      <c r="C258" s="586" t="s">
        <v>1152</v>
      </c>
      <c r="D258" s="450" t="s">
        <v>446</v>
      </c>
      <c r="E258" s="568" t="s">
        <v>441</v>
      </c>
      <c r="F258" s="587" t="s">
        <v>221</v>
      </c>
      <c r="G258" s="450" t="s">
        <v>213</v>
      </c>
      <c r="H258" s="1503" t="s">
        <v>213</v>
      </c>
      <c r="I258" s="568" t="s">
        <v>247</v>
      </c>
      <c r="J258" s="798">
        <v>1</v>
      </c>
      <c r="K258" s="798" t="s">
        <v>207</v>
      </c>
      <c r="L258" s="1967">
        <v>1725000</v>
      </c>
      <c r="M258" s="798">
        <v>2009</v>
      </c>
      <c r="N258" s="588" t="s">
        <v>415</v>
      </c>
      <c r="O258" s="1964">
        <f t="shared" si="275"/>
        <v>1725000</v>
      </c>
      <c r="P258" s="1518" t="s">
        <v>99</v>
      </c>
      <c r="Q258" s="449"/>
      <c r="R258" s="449"/>
      <c r="S258" s="798"/>
      <c r="T258" s="450">
        <v>5</v>
      </c>
      <c r="U258" s="450">
        <f t="shared" si="276"/>
        <v>5</v>
      </c>
      <c r="V258" s="451">
        <f t="shared" si="277"/>
        <v>345000</v>
      </c>
      <c r="W258" s="451">
        <f t="shared" si="278"/>
        <v>1725000</v>
      </c>
      <c r="X258" s="451">
        <f t="shared" si="279"/>
        <v>0</v>
      </c>
      <c r="Y258" s="601">
        <f t="shared" si="280"/>
        <v>5</v>
      </c>
      <c r="Z258" s="451">
        <f t="shared" si="281"/>
        <v>345000</v>
      </c>
      <c r="AA258" s="1992">
        <f t="shared" si="282"/>
        <v>1725000</v>
      </c>
      <c r="AB258" s="1992">
        <f t="shared" si="283"/>
        <v>0</v>
      </c>
      <c r="AC258" s="1383"/>
      <c r="AD258" s="569"/>
      <c r="AE258" s="569"/>
      <c r="AF258" s="569"/>
      <c r="AG258" s="569"/>
      <c r="AH258" s="569"/>
      <c r="AI258" s="569"/>
      <c r="AJ258" s="569"/>
      <c r="AK258" s="569"/>
      <c r="AL258" s="569"/>
      <c r="AM258" s="569"/>
      <c r="AN258" s="569"/>
    </row>
    <row r="259" spans="1:40" s="540" customFormat="1" ht="15" customHeight="1">
      <c r="A259" s="452" t="s">
        <v>421</v>
      </c>
      <c r="B259" s="504">
        <v>27</v>
      </c>
      <c r="C259" s="586" t="s">
        <v>1152</v>
      </c>
      <c r="D259" s="450" t="s">
        <v>446</v>
      </c>
      <c r="E259" s="568" t="s">
        <v>441</v>
      </c>
      <c r="F259" s="587" t="s">
        <v>221</v>
      </c>
      <c r="G259" s="450" t="s">
        <v>213</v>
      </c>
      <c r="H259" s="1503" t="s">
        <v>213</v>
      </c>
      <c r="I259" s="568" t="s">
        <v>247</v>
      </c>
      <c r="J259" s="798">
        <v>1</v>
      </c>
      <c r="K259" s="798" t="s">
        <v>207</v>
      </c>
      <c r="L259" s="1967">
        <v>1725000</v>
      </c>
      <c r="M259" s="798">
        <v>2009</v>
      </c>
      <c r="N259" s="588" t="s">
        <v>415</v>
      </c>
      <c r="O259" s="1964">
        <f t="shared" si="275"/>
        <v>1725000</v>
      </c>
      <c r="P259" s="1518" t="s">
        <v>99</v>
      </c>
      <c r="Q259" s="449"/>
      <c r="R259" s="449"/>
      <c r="S259" s="798"/>
      <c r="T259" s="450">
        <v>5</v>
      </c>
      <c r="U259" s="450">
        <f t="shared" si="276"/>
        <v>5</v>
      </c>
      <c r="V259" s="451">
        <f t="shared" si="277"/>
        <v>345000</v>
      </c>
      <c r="W259" s="451">
        <f t="shared" si="278"/>
        <v>1725000</v>
      </c>
      <c r="X259" s="451">
        <f t="shared" si="279"/>
        <v>0</v>
      </c>
      <c r="Y259" s="601">
        <f t="shared" si="280"/>
        <v>5</v>
      </c>
      <c r="Z259" s="451">
        <f t="shared" si="281"/>
        <v>345000</v>
      </c>
      <c r="AA259" s="1992">
        <f t="shared" si="282"/>
        <v>1725000</v>
      </c>
      <c r="AB259" s="1992">
        <f t="shared" si="283"/>
        <v>0</v>
      </c>
      <c r="AC259" s="1383"/>
      <c r="AD259" s="569"/>
      <c r="AE259" s="569"/>
      <c r="AF259" s="569"/>
      <c r="AG259" s="569"/>
      <c r="AH259" s="569"/>
      <c r="AI259" s="569"/>
      <c r="AJ259" s="569"/>
      <c r="AK259" s="569"/>
      <c r="AL259" s="569"/>
      <c r="AM259" s="569"/>
      <c r="AN259" s="569"/>
    </row>
    <row r="260" spans="1:40" s="540" customFormat="1" ht="15" customHeight="1">
      <c r="A260" s="452" t="s">
        <v>421</v>
      </c>
      <c r="B260" s="504">
        <v>28</v>
      </c>
      <c r="C260" s="586" t="s">
        <v>1152</v>
      </c>
      <c r="D260" s="450" t="s">
        <v>446</v>
      </c>
      <c r="E260" s="568" t="s">
        <v>441</v>
      </c>
      <c r="F260" s="587" t="s">
        <v>221</v>
      </c>
      <c r="G260" s="450" t="s">
        <v>213</v>
      </c>
      <c r="H260" s="1503" t="s">
        <v>213</v>
      </c>
      <c r="I260" s="568" t="s">
        <v>247</v>
      </c>
      <c r="J260" s="798">
        <v>1</v>
      </c>
      <c r="K260" s="798" t="s">
        <v>207</v>
      </c>
      <c r="L260" s="1967">
        <v>1725000</v>
      </c>
      <c r="M260" s="798">
        <v>2009</v>
      </c>
      <c r="N260" s="588" t="s">
        <v>415</v>
      </c>
      <c r="O260" s="1964">
        <f t="shared" si="275"/>
        <v>1725000</v>
      </c>
      <c r="P260" s="1518" t="s">
        <v>99</v>
      </c>
      <c r="Q260" s="449"/>
      <c r="R260" s="449"/>
      <c r="S260" s="798"/>
      <c r="T260" s="450">
        <v>5</v>
      </c>
      <c r="U260" s="450">
        <f t="shared" si="276"/>
        <v>5</v>
      </c>
      <c r="V260" s="451">
        <f t="shared" si="277"/>
        <v>345000</v>
      </c>
      <c r="W260" s="451">
        <f t="shared" si="278"/>
        <v>1725000</v>
      </c>
      <c r="X260" s="451">
        <f t="shared" si="279"/>
        <v>0</v>
      </c>
      <c r="Y260" s="601">
        <f t="shared" si="280"/>
        <v>5</v>
      </c>
      <c r="Z260" s="451">
        <f t="shared" si="281"/>
        <v>345000</v>
      </c>
      <c r="AA260" s="1992">
        <f t="shared" si="282"/>
        <v>1725000</v>
      </c>
      <c r="AB260" s="1992">
        <f t="shared" si="283"/>
        <v>0</v>
      </c>
      <c r="AC260" s="1383"/>
      <c r="AD260" s="569"/>
      <c r="AE260" s="569"/>
      <c r="AF260" s="569"/>
      <c r="AG260" s="569"/>
      <c r="AH260" s="569"/>
      <c r="AI260" s="569"/>
      <c r="AJ260" s="569"/>
      <c r="AK260" s="569"/>
      <c r="AL260" s="569"/>
      <c r="AM260" s="569"/>
      <c r="AN260" s="569"/>
    </row>
    <row r="261" spans="1:40" s="540" customFormat="1" ht="15" customHeight="1">
      <c r="A261" s="452" t="s">
        <v>421</v>
      </c>
      <c r="B261" s="504">
        <v>29</v>
      </c>
      <c r="C261" s="586" t="s">
        <v>1152</v>
      </c>
      <c r="D261" s="450" t="s">
        <v>446</v>
      </c>
      <c r="E261" s="568" t="s">
        <v>441</v>
      </c>
      <c r="F261" s="587" t="s">
        <v>221</v>
      </c>
      <c r="G261" s="450" t="s">
        <v>213</v>
      </c>
      <c r="H261" s="1503" t="s">
        <v>213</v>
      </c>
      <c r="I261" s="568" t="s">
        <v>247</v>
      </c>
      <c r="J261" s="798">
        <v>1</v>
      </c>
      <c r="K261" s="798" t="s">
        <v>207</v>
      </c>
      <c r="L261" s="1967">
        <v>1725000</v>
      </c>
      <c r="M261" s="798">
        <v>2009</v>
      </c>
      <c r="N261" s="588" t="s">
        <v>415</v>
      </c>
      <c r="O261" s="1964">
        <f t="shared" si="275"/>
        <v>1725000</v>
      </c>
      <c r="P261" s="1518" t="s">
        <v>99</v>
      </c>
      <c r="Q261" s="449"/>
      <c r="R261" s="449"/>
      <c r="S261" s="798"/>
      <c r="T261" s="450">
        <v>5</v>
      </c>
      <c r="U261" s="450">
        <f t="shared" si="276"/>
        <v>5</v>
      </c>
      <c r="V261" s="451">
        <f t="shared" si="277"/>
        <v>345000</v>
      </c>
      <c r="W261" s="451">
        <f t="shared" si="278"/>
        <v>1725000</v>
      </c>
      <c r="X261" s="451">
        <f t="shared" si="279"/>
        <v>0</v>
      </c>
      <c r="Y261" s="601">
        <f t="shared" si="280"/>
        <v>5</v>
      </c>
      <c r="Z261" s="451">
        <f t="shared" si="281"/>
        <v>345000</v>
      </c>
      <c r="AA261" s="1992">
        <f t="shared" si="282"/>
        <v>1725000</v>
      </c>
      <c r="AB261" s="1992">
        <f t="shared" si="283"/>
        <v>0</v>
      </c>
      <c r="AC261" s="1383"/>
      <c r="AD261" s="569"/>
      <c r="AE261" s="569"/>
      <c r="AF261" s="569"/>
      <c r="AG261" s="569"/>
      <c r="AH261" s="569"/>
      <c r="AI261" s="569"/>
      <c r="AJ261" s="569"/>
      <c r="AK261" s="569"/>
      <c r="AL261" s="569"/>
      <c r="AM261" s="569"/>
      <c r="AN261" s="569"/>
    </row>
    <row r="262" spans="1:40" s="540" customFormat="1" ht="15" customHeight="1">
      <c r="A262" s="452" t="s">
        <v>421</v>
      </c>
      <c r="B262" s="504">
        <v>30</v>
      </c>
      <c r="C262" s="586" t="s">
        <v>1152</v>
      </c>
      <c r="D262" s="450" t="s">
        <v>446</v>
      </c>
      <c r="E262" s="568" t="s">
        <v>441</v>
      </c>
      <c r="F262" s="587" t="s">
        <v>221</v>
      </c>
      <c r="G262" s="450" t="s">
        <v>213</v>
      </c>
      <c r="H262" s="1503" t="s">
        <v>213</v>
      </c>
      <c r="I262" s="568" t="s">
        <v>247</v>
      </c>
      <c r="J262" s="798">
        <v>1</v>
      </c>
      <c r="K262" s="798" t="s">
        <v>207</v>
      </c>
      <c r="L262" s="1967">
        <v>1725000</v>
      </c>
      <c r="M262" s="798">
        <v>2009</v>
      </c>
      <c r="N262" s="588" t="s">
        <v>415</v>
      </c>
      <c r="O262" s="1964">
        <f t="shared" si="275"/>
        <v>1725000</v>
      </c>
      <c r="P262" s="1518" t="s">
        <v>99</v>
      </c>
      <c r="Q262" s="449"/>
      <c r="R262" s="449"/>
      <c r="S262" s="798"/>
      <c r="T262" s="450">
        <v>5</v>
      </c>
      <c r="U262" s="450">
        <f t="shared" si="276"/>
        <v>5</v>
      </c>
      <c r="V262" s="451">
        <f t="shared" si="277"/>
        <v>345000</v>
      </c>
      <c r="W262" s="451">
        <f t="shared" si="278"/>
        <v>1725000</v>
      </c>
      <c r="X262" s="451">
        <f t="shared" si="279"/>
        <v>0</v>
      </c>
      <c r="Y262" s="601">
        <f t="shared" si="280"/>
        <v>5</v>
      </c>
      <c r="Z262" s="451">
        <f t="shared" si="281"/>
        <v>345000</v>
      </c>
      <c r="AA262" s="1992">
        <f t="shared" si="282"/>
        <v>1725000</v>
      </c>
      <c r="AB262" s="1992">
        <f t="shared" si="283"/>
        <v>0</v>
      </c>
      <c r="AC262" s="1383"/>
      <c r="AD262" s="569"/>
      <c r="AE262" s="569"/>
      <c r="AF262" s="569"/>
      <c r="AG262" s="569"/>
      <c r="AH262" s="569"/>
      <c r="AI262" s="569"/>
      <c r="AJ262" s="569"/>
      <c r="AK262" s="569"/>
      <c r="AL262" s="569"/>
      <c r="AM262" s="569"/>
      <c r="AN262" s="569"/>
    </row>
    <row r="263" spans="1:40" s="540" customFormat="1" ht="15" customHeight="1">
      <c r="A263" s="452" t="s">
        <v>421</v>
      </c>
      <c r="B263" s="504">
        <v>31</v>
      </c>
      <c r="C263" s="586" t="s">
        <v>1152</v>
      </c>
      <c r="D263" s="450" t="s">
        <v>446</v>
      </c>
      <c r="E263" s="568" t="s">
        <v>441</v>
      </c>
      <c r="F263" s="587" t="s">
        <v>221</v>
      </c>
      <c r="G263" s="450" t="s">
        <v>213</v>
      </c>
      <c r="H263" s="1503" t="s">
        <v>213</v>
      </c>
      <c r="I263" s="568" t="s">
        <v>247</v>
      </c>
      <c r="J263" s="798">
        <v>1</v>
      </c>
      <c r="K263" s="798" t="s">
        <v>207</v>
      </c>
      <c r="L263" s="1967">
        <v>1725000</v>
      </c>
      <c r="M263" s="798">
        <v>2009</v>
      </c>
      <c r="N263" s="588" t="s">
        <v>415</v>
      </c>
      <c r="O263" s="1964">
        <f t="shared" si="275"/>
        <v>1725000</v>
      </c>
      <c r="P263" s="1518" t="s">
        <v>99</v>
      </c>
      <c r="Q263" s="449"/>
      <c r="R263" s="449"/>
      <c r="S263" s="798"/>
      <c r="T263" s="450">
        <v>5</v>
      </c>
      <c r="U263" s="450">
        <f t="shared" si="276"/>
        <v>5</v>
      </c>
      <c r="V263" s="451">
        <f t="shared" si="277"/>
        <v>345000</v>
      </c>
      <c r="W263" s="451">
        <f t="shared" si="278"/>
        <v>1725000</v>
      </c>
      <c r="X263" s="451">
        <f t="shared" si="279"/>
        <v>0</v>
      </c>
      <c r="Y263" s="601">
        <f t="shared" si="280"/>
        <v>5</v>
      </c>
      <c r="Z263" s="451">
        <f t="shared" si="281"/>
        <v>345000</v>
      </c>
      <c r="AA263" s="1992">
        <f t="shared" si="282"/>
        <v>1725000</v>
      </c>
      <c r="AB263" s="1992">
        <f t="shared" si="283"/>
        <v>0</v>
      </c>
      <c r="AC263" s="1383"/>
      <c r="AD263" s="569"/>
      <c r="AE263" s="569"/>
      <c r="AF263" s="569"/>
      <c r="AG263" s="569"/>
      <c r="AH263" s="569"/>
      <c r="AI263" s="569"/>
      <c r="AJ263" s="569"/>
      <c r="AK263" s="569"/>
      <c r="AL263" s="569"/>
      <c r="AM263" s="569"/>
      <c r="AN263" s="569"/>
    </row>
    <row r="264" spans="1:40" s="540" customFormat="1" ht="15" customHeight="1">
      <c r="A264" s="452" t="s">
        <v>421</v>
      </c>
      <c r="B264" s="504">
        <v>32</v>
      </c>
      <c r="C264" s="586" t="s">
        <v>1152</v>
      </c>
      <c r="D264" s="450" t="s">
        <v>446</v>
      </c>
      <c r="E264" s="568" t="s">
        <v>441</v>
      </c>
      <c r="F264" s="587" t="s">
        <v>221</v>
      </c>
      <c r="G264" s="450" t="s">
        <v>213</v>
      </c>
      <c r="H264" s="1503" t="s">
        <v>213</v>
      </c>
      <c r="I264" s="568" t="s">
        <v>247</v>
      </c>
      <c r="J264" s="798">
        <v>1</v>
      </c>
      <c r="K264" s="798" t="s">
        <v>207</v>
      </c>
      <c r="L264" s="1967">
        <v>1725000</v>
      </c>
      <c r="M264" s="798">
        <v>2009</v>
      </c>
      <c r="N264" s="588" t="s">
        <v>415</v>
      </c>
      <c r="O264" s="1964">
        <f t="shared" si="275"/>
        <v>1725000</v>
      </c>
      <c r="P264" s="1518" t="s">
        <v>99</v>
      </c>
      <c r="Q264" s="449"/>
      <c r="R264" s="449"/>
      <c r="S264" s="798"/>
      <c r="T264" s="450">
        <v>5</v>
      </c>
      <c r="U264" s="450">
        <f t="shared" si="276"/>
        <v>5</v>
      </c>
      <c r="V264" s="451">
        <f t="shared" si="277"/>
        <v>345000</v>
      </c>
      <c r="W264" s="451">
        <f t="shared" si="278"/>
        <v>1725000</v>
      </c>
      <c r="X264" s="451">
        <f t="shared" si="279"/>
        <v>0</v>
      </c>
      <c r="Y264" s="601">
        <f t="shared" si="280"/>
        <v>5</v>
      </c>
      <c r="Z264" s="451">
        <f t="shared" si="281"/>
        <v>345000</v>
      </c>
      <c r="AA264" s="1992">
        <f t="shared" si="282"/>
        <v>1725000</v>
      </c>
      <c r="AB264" s="1992">
        <f t="shared" si="283"/>
        <v>0</v>
      </c>
      <c r="AC264" s="1383"/>
      <c r="AD264" s="569"/>
      <c r="AE264" s="569"/>
      <c r="AF264" s="569"/>
      <c r="AG264" s="569"/>
      <c r="AH264" s="569"/>
      <c r="AI264" s="569"/>
      <c r="AJ264" s="569"/>
      <c r="AK264" s="569"/>
      <c r="AL264" s="569"/>
      <c r="AM264" s="569"/>
      <c r="AN264" s="569"/>
    </row>
    <row r="265" spans="1:40" s="540" customFormat="1" ht="15" customHeight="1">
      <c r="A265" s="452" t="s">
        <v>421</v>
      </c>
      <c r="B265" s="504">
        <v>33</v>
      </c>
      <c r="C265" s="586" t="s">
        <v>1152</v>
      </c>
      <c r="D265" s="450" t="s">
        <v>446</v>
      </c>
      <c r="E265" s="568" t="s">
        <v>441</v>
      </c>
      <c r="F265" s="587" t="s">
        <v>221</v>
      </c>
      <c r="G265" s="450" t="s">
        <v>213</v>
      </c>
      <c r="H265" s="1503" t="s">
        <v>213</v>
      </c>
      <c r="I265" s="568" t="s">
        <v>247</v>
      </c>
      <c r="J265" s="798">
        <v>1</v>
      </c>
      <c r="K265" s="798" t="s">
        <v>207</v>
      </c>
      <c r="L265" s="1967">
        <v>1725000</v>
      </c>
      <c r="M265" s="798">
        <v>2009</v>
      </c>
      <c r="N265" s="588" t="s">
        <v>415</v>
      </c>
      <c r="O265" s="1964">
        <f t="shared" si="275"/>
        <v>1725000</v>
      </c>
      <c r="P265" s="1518" t="s">
        <v>99</v>
      </c>
      <c r="Q265" s="449"/>
      <c r="R265" s="449"/>
      <c r="S265" s="798"/>
      <c r="T265" s="450">
        <v>5</v>
      </c>
      <c r="U265" s="450">
        <f t="shared" si="276"/>
        <v>5</v>
      </c>
      <c r="V265" s="451">
        <f t="shared" si="277"/>
        <v>345000</v>
      </c>
      <c r="W265" s="451">
        <f t="shared" si="278"/>
        <v>1725000</v>
      </c>
      <c r="X265" s="451">
        <f t="shared" si="279"/>
        <v>0</v>
      </c>
      <c r="Y265" s="601">
        <f t="shared" si="280"/>
        <v>5</v>
      </c>
      <c r="Z265" s="451">
        <f t="shared" si="281"/>
        <v>345000</v>
      </c>
      <c r="AA265" s="1992">
        <f t="shared" si="282"/>
        <v>1725000</v>
      </c>
      <c r="AB265" s="1992">
        <f t="shared" si="283"/>
        <v>0</v>
      </c>
      <c r="AC265" s="1383"/>
      <c r="AD265" s="569"/>
      <c r="AE265" s="569"/>
      <c r="AF265" s="569"/>
      <c r="AG265" s="569"/>
      <c r="AH265" s="569"/>
      <c r="AI265" s="569"/>
      <c r="AJ265" s="569"/>
      <c r="AK265" s="569"/>
      <c r="AL265" s="569"/>
      <c r="AM265" s="569"/>
      <c r="AN265" s="569"/>
    </row>
    <row r="266" spans="1:40" s="540" customFormat="1" ht="15" customHeight="1">
      <c r="A266" s="452" t="s">
        <v>421</v>
      </c>
      <c r="B266" s="504">
        <v>34</v>
      </c>
      <c r="C266" s="586" t="s">
        <v>1152</v>
      </c>
      <c r="D266" s="450" t="s">
        <v>446</v>
      </c>
      <c r="E266" s="568" t="s">
        <v>441</v>
      </c>
      <c r="F266" s="587" t="s">
        <v>221</v>
      </c>
      <c r="G266" s="450" t="s">
        <v>213</v>
      </c>
      <c r="H266" s="1503" t="s">
        <v>213</v>
      </c>
      <c r="I266" s="568" t="s">
        <v>247</v>
      </c>
      <c r="J266" s="798">
        <v>1</v>
      </c>
      <c r="K266" s="798" t="s">
        <v>207</v>
      </c>
      <c r="L266" s="1967">
        <v>1725000</v>
      </c>
      <c r="M266" s="798">
        <v>2009</v>
      </c>
      <c r="N266" s="588" t="s">
        <v>415</v>
      </c>
      <c r="O266" s="1964">
        <f t="shared" si="275"/>
        <v>1725000</v>
      </c>
      <c r="P266" s="1518" t="s">
        <v>99</v>
      </c>
      <c r="Q266" s="449"/>
      <c r="R266" s="449"/>
      <c r="S266" s="798"/>
      <c r="T266" s="450">
        <v>5</v>
      </c>
      <c r="U266" s="450">
        <f t="shared" si="276"/>
        <v>5</v>
      </c>
      <c r="V266" s="451">
        <f t="shared" si="277"/>
        <v>345000</v>
      </c>
      <c r="W266" s="451">
        <f t="shared" si="278"/>
        <v>1725000</v>
      </c>
      <c r="X266" s="451">
        <f t="shared" si="279"/>
        <v>0</v>
      </c>
      <c r="Y266" s="601">
        <f t="shared" si="280"/>
        <v>5</v>
      </c>
      <c r="Z266" s="451">
        <f t="shared" si="281"/>
        <v>345000</v>
      </c>
      <c r="AA266" s="1992">
        <f t="shared" si="282"/>
        <v>1725000</v>
      </c>
      <c r="AB266" s="1992">
        <f t="shared" si="283"/>
        <v>0</v>
      </c>
      <c r="AC266" s="1383"/>
      <c r="AD266" s="569"/>
      <c r="AE266" s="569"/>
      <c r="AF266" s="569"/>
      <c r="AG266" s="569"/>
      <c r="AH266" s="569"/>
      <c r="AI266" s="569"/>
      <c r="AJ266" s="569"/>
      <c r="AK266" s="569"/>
      <c r="AL266" s="569"/>
      <c r="AM266" s="569"/>
      <c r="AN266" s="569"/>
    </row>
    <row r="267" spans="1:40" s="540" customFormat="1" ht="15" customHeight="1">
      <c r="A267" s="452" t="s">
        <v>421</v>
      </c>
      <c r="B267" s="504">
        <v>35</v>
      </c>
      <c r="C267" s="586" t="s">
        <v>1152</v>
      </c>
      <c r="D267" s="450" t="s">
        <v>446</v>
      </c>
      <c r="E267" s="568" t="s">
        <v>441</v>
      </c>
      <c r="F267" s="587" t="s">
        <v>221</v>
      </c>
      <c r="G267" s="450" t="s">
        <v>213</v>
      </c>
      <c r="H267" s="1503" t="s">
        <v>213</v>
      </c>
      <c r="I267" s="568" t="s">
        <v>247</v>
      </c>
      <c r="J267" s="798">
        <v>1</v>
      </c>
      <c r="K267" s="798" t="s">
        <v>207</v>
      </c>
      <c r="L267" s="1967">
        <v>1725000</v>
      </c>
      <c r="M267" s="798">
        <v>2009</v>
      </c>
      <c r="N267" s="588" t="s">
        <v>415</v>
      </c>
      <c r="O267" s="1964">
        <f t="shared" si="275"/>
        <v>1725000</v>
      </c>
      <c r="P267" s="1518" t="s">
        <v>99</v>
      </c>
      <c r="Q267" s="449"/>
      <c r="R267" s="449"/>
      <c r="S267" s="798"/>
      <c r="T267" s="450">
        <v>5</v>
      </c>
      <c r="U267" s="450">
        <f t="shared" si="276"/>
        <v>5</v>
      </c>
      <c r="V267" s="451">
        <f t="shared" si="277"/>
        <v>345000</v>
      </c>
      <c r="W267" s="451">
        <f t="shared" si="278"/>
        <v>1725000</v>
      </c>
      <c r="X267" s="451">
        <f t="shared" si="279"/>
        <v>0</v>
      </c>
      <c r="Y267" s="601">
        <f t="shared" si="280"/>
        <v>5</v>
      </c>
      <c r="Z267" s="451">
        <f t="shared" si="281"/>
        <v>345000</v>
      </c>
      <c r="AA267" s="1992">
        <f t="shared" si="282"/>
        <v>1725000</v>
      </c>
      <c r="AB267" s="1992">
        <f t="shared" si="283"/>
        <v>0</v>
      </c>
      <c r="AC267" s="1383"/>
      <c r="AD267" s="569"/>
      <c r="AE267" s="569"/>
      <c r="AF267" s="569"/>
      <c r="AG267" s="569"/>
      <c r="AH267" s="569"/>
      <c r="AI267" s="569"/>
      <c r="AJ267" s="569"/>
      <c r="AK267" s="569"/>
      <c r="AL267" s="569"/>
      <c r="AM267" s="569"/>
      <c r="AN267" s="569"/>
    </row>
    <row r="268" spans="1:40" s="540" customFormat="1" ht="15" customHeight="1">
      <c r="A268" s="452" t="s">
        <v>421</v>
      </c>
      <c r="B268" s="504">
        <v>36</v>
      </c>
      <c r="C268" s="586" t="s">
        <v>1152</v>
      </c>
      <c r="D268" s="450" t="s">
        <v>446</v>
      </c>
      <c r="E268" s="568" t="s">
        <v>441</v>
      </c>
      <c r="F268" s="587" t="s">
        <v>221</v>
      </c>
      <c r="G268" s="450" t="s">
        <v>213</v>
      </c>
      <c r="H268" s="1503" t="s">
        <v>213</v>
      </c>
      <c r="I268" s="568" t="s">
        <v>247</v>
      </c>
      <c r="J268" s="798">
        <v>1</v>
      </c>
      <c r="K268" s="798" t="s">
        <v>207</v>
      </c>
      <c r="L268" s="1967">
        <v>1725000</v>
      </c>
      <c r="M268" s="798">
        <v>2009</v>
      </c>
      <c r="N268" s="588" t="s">
        <v>415</v>
      </c>
      <c r="O268" s="1964">
        <f t="shared" si="275"/>
        <v>1725000</v>
      </c>
      <c r="P268" s="1518" t="s">
        <v>99</v>
      </c>
      <c r="Q268" s="449"/>
      <c r="R268" s="449"/>
      <c r="S268" s="798"/>
      <c r="T268" s="450">
        <v>5</v>
      </c>
      <c r="U268" s="450">
        <f t="shared" si="276"/>
        <v>5</v>
      </c>
      <c r="V268" s="451">
        <f t="shared" si="277"/>
        <v>345000</v>
      </c>
      <c r="W268" s="451">
        <f t="shared" si="278"/>
        <v>1725000</v>
      </c>
      <c r="X268" s="451">
        <f t="shared" si="279"/>
        <v>0</v>
      </c>
      <c r="Y268" s="601">
        <f t="shared" si="280"/>
        <v>5</v>
      </c>
      <c r="Z268" s="451">
        <f t="shared" si="281"/>
        <v>345000</v>
      </c>
      <c r="AA268" s="1992">
        <f t="shared" si="282"/>
        <v>1725000</v>
      </c>
      <c r="AB268" s="1992">
        <f t="shared" si="283"/>
        <v>0</v>
      </c>
      <c r="AC268" s="1383"/>
      <c r="AD268" s="569"/>
      <c r="AE268" s="569"/>
      <c r="AF268" s="569"/>
      <c r="AG268" s="569"/>
      <c r="AH268" s="569"/>
      <c r="AI268" s="569"/>
      <c r="AJ268" s="569"/>
      <c r="AK268" s="569"/>
      <c r="AL268" s="569"/>
      <c r="AM268" s="569"/>
      <c r="AN268" s="569"/>
    </row>
    <row r="269" spans="1:40" s="540" customFormat="1" ht="15" customHeight="1">
      <c r="A269" s="452" t="s">
        <v>421</v>
      </c>
      <c r="B269" s="504">
        <v>37</v>
      </c>
      <c r="C269" s="586" t="s">
        <v>1152</v>
      </c>
      <c r="D269" s="450" t="s">
        <v>446</v>
      </c>
      <c r="E269" s="568" t="s">
        <v>441</v>
      </c>
      <c r="F269" s="587" t="s">
        <v>221</v>
      </c>
      <c r="G269" s="450" t="s">
        <v>213</v>
      </c>
      <c r="H269" s="1503" t="s">
        <v>213</v>
      </c>
      <c r="I269" s="568" t="s">
        <v>247</v>
      </c>
      <c r="J269" s="798">
        <v>1</v>
      </c>
      <c r="K269" s="798" t="s">
        <v>207</v>
      </c>
      <c r="L269" s="1967">
        <v>1725000</v>
      </c>
      <c r="M269" s="798">
        <v>2009</v>
      </c>
      <c r="N269" s="588" t="s">
        <v>415</v>
      </c>
      <c r="O269" s="1964">
        <f t="shared" si="275"/>
        <v>1725000</v>
      </c>
      <c r="P269" s="1518" t="s">
        <v>99</v>
      </c>
      <c r="Q269" s="449"/>
      <c r="R269" s="449"/>
      <c r="S269" s="798"/>
      <c r="T269" s="450">
        <v>5</v>
      </c>
      <c r="U269" s="450">
        <f t="shared" si="276"/>
        <v>5</v>
      </c>
      <c r="V269" s="451">
        <f t="shared" si="277"/>
        <v>345000</v>
      </c>
      <c r="W269" s="451">
        <f t="shared" si="278"/>
        <v>1725000</v>
      </c>
      <c r="X269" s="451">
        <f t="shared" si="279"/>
        <v>0</v>
      </c>
      <c r="Y269" s="601">
        <f t="shared" si="280"/>
        <v>5</v>
      </c>
      <c r="Z269" s="451">
        <f t="shared" si="281"/>
        <v>345000</v>
      </c>
      <c r="AA269" s="1992">
        <f t="shared" si="282"/>
        <v>1725000</v>
      </c>
      <c r="AB269" s="1992">
        <f t="shared" si="283"/>
        <v>0</v>
      </c>
      <c r="AC269" s="1383"/>
      <c r="AD269" s="569"/>
      <c r="AE269" s="569"/>
      <c r="AF269" s="569"/>
      <c r="AG269" s="569"/>
      <c r="AH269" s="569"/>
      <c r="AI269" s="569"/>
      <c r="AJ269" s="569"/>
      <c r="AK269" s="569"/>
      <c r="AL269" s="569"/>
      <c r="AM269" s="569"/>
      <c r="AN269" s="569"/>
    </row>
    <row r="270" spans="1:40" s="540" customFormat="1" ht="15" customHeight="1">
      <c r="A270" s="452" t="s">
        <v>421</v>
      </c>
      <c r="B270" s="504">
        <v>38</v>
      </c>
      <c r="C270" s="586" t="s">
        <v>1152</v>
      </c>
      <c r="D270" s="450" t="s">
        <v>446</v>
      </c>
      <c r="E270" s="568" t="s">
        <v>441</v>
      </c>
      <c r="F270" s="587" t="s">
        <v>221</v>
      </c>
      <c r="G270" s="450" t="s">
        <v>213</v>
      </c>
      <c r="H270" s="1503" t="s">
        <v>213</v>
      </c>
      <c r="I270" s="568" t="s">
        <v>247</v>
      </c>
      <c r="J270" s="798">
        <v>1</v>
      </c>
      <c r="K270" s="798" t="s">
        <v>207</v>
      </c>
      <c r="L270" s="1967">
        <v>1725000</v>
      </c>
      <c r="M270" s="798">
        <v>2009</v>
      </c>
      <c r="N270" s="588" t="s">
        <v>415</v>
      </c>
      <c r="O270" s="1964">
        <f t="shared" si="275"/>
        <v>1725000</v>
      </c>
      <c r="P270" s="1518" t="s">
        <v>99</v>
      </c>
      <c r="Q270" s="449"/>
      <c r="R270" s="449"/>
      <c r="S270" s="798"/>
      <c r="T270" s="450">
        <v>5</v>
      </c>
      <c r="U270" s="450">
        <f t="shared" si="276"/>
        <v>5</v>
      </c>
      <c r="V270" s="451">
        <f t="shared" si="277"/>
        <v>345000</v>
      </c>
      <c r="W270" s="451">
        <f t="shared" si="278"/>
        <v>1725000</v>
      </c>
      <c r="X270" s="451">
        <f t="shared" si="279"/>
        <v>0</v>
      </c>
      <c r="Y270" s="601">
        <f t="shared" si="280"/>
        <v>5</v>
      </c>
      <c r="Z270" s="451">
        <f t="shared" si="281"/>
        <v>345000</v>
      </c>
      <c r="AA270" s="1992">
        <f t="shared" si="282"/>
        <v>1725000</v>
      </c>
      <c r="AB270" s="1992">
        <f t="shared" si="283"/>
        <v>0</v>
      </c>
      <c r="AC270" s="1383"/>
      <c r="AD270" s="569"/>
      <c r="AE270" s="569"/>
      <c r="AF270" s="569"/>
      <c r="AG270" s="569"/>
      <c r="AH270" s="569"/>
      <c r="AI270" s="569"/>
      <c r="AJ270" s="569"/>
      <c r="AK270" s="569"/>
      <c r="AL270" s="569"/>
      <c r="AM270" s="569"/>
      <c r="AN270" s="569"/>
    </row>
    <row r="271" spans="1:40" s="540" customFormat="1" ht="15" customHeight="1">
      <c r="A271" s="452" t="s">
        <v>421</v>
      </c>
      <c r="B271" s="504">
        <v>39</v>
      </c>
      <c r="C271" s="586" t="s">
        <v>1152</v>
      </c>
      <c r="D271" s="450" t="s">
        <v>446</v>
      </c>
      <c r="E271" s="568" t="s">
        <v>441</v>
      </c>
      <c r="F271" s="587" t="s">
        <v>221</v>
      </c>
      <c r="G271" s="450" t="s">
        <v>213</v>
      </c>
      <c r="H271" s="1503" t="s">
        <v>213</v>
      </c>
      <c r="I271" s="568" t="s">
        <v>247</v>
      </c>
      <c r="J271" s="798">
        <v>1</v>
      </c>
      <c r="K271" s="798" t="s">
        <v>207</v>
      </c>
      <c r="L271" s="1967">
        <v>1725000</v>
      </c>
      <c r="M271" s="798">
        <v>2009</v>
      </c>
      <c r="N271" s="588" t="s">
        <v>415</v>
      </c>
      <c r="O271" s="1964">
        <f t="shared" si="275"/>
        <v>1725000</v>
      </c>
      <c r="P271" s="1518" t="s">
        <v>99</v>
      </c>
      <c r="Q271" s="449"/>
      <c r="R271" s="449"/>
      <c r="S271" s="798"/>
      <c r="T271" s="450">
        <v>5</v>
      </c>
      <c r="U271" s="450">
        <f t="shared" si="276"/>
        <v>5</v>
      </c>
      <c r="V271" s="451">
        <f t="shared" si="277"/>
        <v>345000</v>
      </c>
      <c r="W271" s="451">
        <f t="shared" si="278"/>
        <v>1725000</v>
      </c>
      <c r="X271" s="451">
        <f t="shared" si="279"/>
        <v>0</v>
      </c>
      <c r="Y271" s="601">
        <f t="shared" si="280"/>
        <v>5</v>
      </c>
      <c r="Z271" s="451">
        <f t="shared" si="281"/>
        <v>345000</v>
      </c>
      <c r="AA271" s="1992">
        <f t="shared" si="282"/>
        <v>1725000</v>
      </c>
      <c r="AB271" s="1992">
        <f t="shared" si="283"/>
        <v>0</v>
      </c>
      <c r="AC271" s="1383"/>
      <c r="AD271" s="569"/>
      <c r="AE271" s="569"/>
      <c r="AF271" s="569"/>
      <c r="AG271" s="569"/>
      <c r="AH271" s="569"/>
      <c r="AI271" s="569"/>
      <c r="AJ271" s="569"/>
      <c r="AK271" s="569"/>
      <c r="AL271" s="569"/>
      <c r="AM271" s="569"/>
      <c r="AN271" s="569"/>
    </row>
    <row r="272" spans="1:40" s="540" customFormat="1" ht="15" customHeight="1">
      <c r="A272" s="452" t="s">
        <v>421</v>
      </c>
      <c r="B272" s="504">
        <v>40</v>
      </c>
      <c r="C272" s="586" t="s">
        <v>1152</v>
      </c>
      <c r="D272" s="450" t="s">
        <v>446</v>
      </c>
      <c r="E272" s="568" t="s">
        <v>441</v>
      </c>
      <c r="F272" s="587" t="s">
        <v>221</v>
      </c>
      <c r="G272" s="450" t="s">
        <v>213</v>
      </c>
      <c r="H272" s="1503" t="s">
        <v>213</v>
      </c>
      <c r="I272" s="568" t="s">
        <v>247</v>
      </c>
      <c r="J272" s="798">
        <v>1</v>
      </c>
      <c r="K272" s="798" t="s">
        <v>207</v>
      </c>
      <c r="L272" s="1967">
        <v>1725000</v>
      </c>
      <c r="M272" s="798">
        <v>2009</v>
      </c>
      <c r="N272" s="588" t="s">
        <v>415</v>
      </c>
      <c r="O272" s="1964">
        <f t="shared" si="275"/>
        <v>1725000</v>
      </c>
      <c r="P272" s="1518" t="s">
        <v>99</v>
      </c>
      <c r="Q272" s="449"/>
      <c r="R272" s="449"/>
      <c r="S272" s="798"/>
      <c r="T272" s="450">
        <v>5</v>
      </c>
      <c r="U272" s="450">
        <f t="shared" si="276"/>
        <v>5</v>
      </c>
      <c r="V272" s="451">
        <f t="shared" si="277"/>
        <v>345000</v>
      </c>
      <c r="W272" s="451">
        <f t="shared" si="278"/>
        <v>1725000</v>
      </c>
      <c r="X272" s="451">
        <f t="shared" si="279"/>
        <v>0</v>
      </c>
      <c r="Y272" s="601">
        <f t="shared" si="280"/>
        <v>5</v>
      </c>
      <c r="Z272" s="451">
        <f t="shared" si="281"/>
        <v>345000</v>
      </c>
      <c r="AA272" s="1992">
        <f t="shared" si="282"/>
        <v>1725000</v>
      </c>
      <c r="AB272" s="1992">
        <f t="shared" si="283"/>
        <v>0</v>
      </c>
      <c r="AC272" s="1383"/>
      <c r="AD272" s="569"/>
      <c r="AE272" s="569"/>
      <c r="AF272" s="569"/>
      <c r="AG272" s="569"/>
      <c r="AH272" s="569"/>
      <c r="AI272" s="569"/>
      <c r="AJ272" s="569"/>
      <c r="AK272" s="569"/>
      <c r="AL272" s="569"/>
      <c r="AM272" s="569"/>
      <c r="AN272" s="569"/>
    </row>
    <row r="273" spans="1:40" s="540" customFormat="1" ht="15" customHeight="1">
      <c r="A273" s="452" t="s">
        <v>421</v>
      </c>
      <c r="B273" s="504">
        <v>41</v>
      </c>
      <c r="C273" s="586" t="s">
        <v>1152</v>
      </c>
      <c r="D273" s="450" t="s">
        <v>446</v>
      </c>
      <c r="E273" s="568" t="s">
        <v>441</v>
      </c>
      <c r="F273" s="587" t="s">
        <v>221</v>
      </c>
      <c r="G273" s="450" t="s">
        <v>213</v>
      </c>
      <c r="H273" s="1503" t="s">
        <v>213</v>
      </c>
      <c r="I273" s="568" t="s">
        <v>247</v>
      </c>
      <c r="J273" s="798">
        <v>1</v>
      </c>
      <c r="K273" s="798" t="s">
        <v>207</v>
      </c>
      <c r="L273" s="1967">
        <v>1725000</v>
      </c>
      <c r="M273" s="798">
        <v>2009</v>
      </c>
      <c r="N273" s="588" t="s">
        <v>415</v>
      </c>
      <c r="O273" s="1964">
        <f t="shared" si="275"/>
        <v>1725000</v>
      </c>
      <c r="P273" s="1518" t="s">
        <v>99</v>
      </c>
      <c r="Q273" s="449"/>
      <c r="R273" s="449"/>
      <c r="S273" s="798"/>
      <c r="T273" s="450">
        <v>5</v>
      </c>
      <c r="U273" s="450">
        <f t="shared" si="276"/>
        <v>5</v>
      </c>
      <c r="V273" s="451">
        <f t="shared" si="277"/>
        <v>345000</v>
      </c>
      <c r="W273" s="451">
        <f t="shared" si="278"/>
        <v>1725000</v>
      </c>
      <c r="X273" s="451">
        <f t="shared" si="279"/>
        <v>0</v>
      </c>
      <c r="Y273" s="601">
        <f t="shared" si="280"/>
        <v>5</v>
      </c>
      <c r="Z273" s="451">
        <f t="shared" si="281"/>
        <v>345000</v>
      </c>
      <c r="AA273" s="1992">
        <f t="shared" si="282"/>
        <v>1725000</v>
      </c>
      <c r="AB273" s="1992">
        <f t="shared" si="283"/>
        <v>0</v>
      </c>
      <c r="AC273" s="1383"/>
      <c r="AD273" s="569"/>
      <c r="AE273" s="569"/>
      <c r="AF273" s="569"/>
      <c r="AG273" s="569"/>
      <c r="AH273" s="569"/>
      <c r="AI273" s="569"/>
      <c r="AJ273" s="569"/>
      <c r="AK273" s="569"/>
      <c r="AL273" s="569"/>
      <c r="AM273" s="569"/>
      <c r="AN273" s="569"/>
    </row>
    <row r="274" spans="1:40" s="540" customFormat="1" ht="15" customHeight="1">
      <c r="A274" s="452" t="s">
        <v>421</v>
      </c>
      <c r="B274" s="504">
        <v>42</v>
      </c>
      <c r="C274" s="586" t="s">
        <v>1152</v>
      </c>
      <c r="D274" s="450" t="s">
        <v>446</v>
      </c>
      <c r="E274" s="568" t="s">
        <v>441</v>
      </c>
      <c r="F274" s="587" t="s">
        <v>221</v>
      </c>
      <c r="G274" s="450" t="s">
        <v>213</v>
      </c>
      <c r="H274" s="1503" t="s">
        <v>213</v>
      </c>
      <c r="I274" s="568" t="s">
        <v>247</v>
      </c>
      <c r="J274" s="798">
        <v>1</v>
      </c>
      <c r="K274" s="798" t="s">
        <v>207</v>
      </c>
      <c r="L274" s="1967">
        <v>1725000</v>
      </c>
      <c r="M274" s="798">
        <v>2009</v>
      </c>
      <c r="N274" s="588" t="s">
        <v>415</v>
      </c>
      <c r="O274" s="1964">
        <f t="shared" si="275"/>
        <v>1725000</v>
      </c>
      <c r="P274" s="1518" t="s">
        <v>99</v>
      </c>
      <c r="Q274" s="449"/>
      <c r="R274" s="449"/>
      <c r="S274" s="798"/>
      <c r="T274" s="450">
        <v>5</v>
      </c>
      <c r="U274" s="450">
        <f t="shared" si="276"/>
        <v>5</v>
      </c>
      <c r="V274" s="451">
        <f t="shared" si="277"/>
        <v>345000</v>
      </c>
      <c r="W274" s="451">
        <f t="shared" si="278"/>
        <v>1725000</v>
      </c>
      <c r="X274" s="451">
        <f t="shared" si="279"/>
        <v>0</v>
      </c>
      <c r="Y274" s="601">
        <f t="shared" si="280"/>
        <v>5</v>
      </c>
      <c r="Z274" s="451">
        <f t="shared" si="281"/>
        <v>345000</v>
      </c>
      <c r="AA274" s="1992">
        <f t="shared" si="282"/>
        <v>1725000</v>
      </c>
      <c r="AB274" s="1992">
        <f t="shared" si="283"/>
        <v>0</v>
      </c>
      <c r="AC274" s="1383"/>
      <c r="AD274" s="569"/>
      <c r="AE274" s="569"/>
      <c r="AF274" s="569"/>
      <c r="AG274" s="569"/>
      <c r="AH274" s="569"/>
      <c r="AI274" s="569"/>
      <c r="AJ274" s="569"/>
      <c r="AK274" s="569"/>
      <c r="AL274" s="569"/>
      <c r="AM274" s="569"/>
      <c r="AN274" s="569"/>
    </row>
    <row r="275" spans="1:40" s="540" customFormat="1" ht="15" customHeight="1">
      <c r="A275" s="452" t="s">
        <v>421</v>
      </c>
      <c r="B275" s="504">
        <v>43</v>
      </c>
      <c r="C275" s="586" t="s">
        <v>1152</v>
      </c>
      <c r="D275" s="450" t="s">
        <v>446</v>
      </c>
      <c r="E275" s="568" t="s">
        <v>441</v>
      </c>
      <c r="F275" s="587" t="s">
        <v>221</v>
      </c>
      <c r="G275" s="450" t="s">
        <v>213</v>
      </c>
      <c r="H275" s="1503" t="s">
        <v>213</v>
      </c>
      <c r="I275" s="568" t="s">
        <v>247</v>
      </c>
      <c r="J275" s="798">
        <v>1</v>
      </c>
      <c r="K275" s="798" t="s">
        <v>207</v>
      </c>
      <c r="L275" s="1967">
        <v>1725000</v>
      </c>
      <c r="M275" s="798">
        <v>2009</v>
      </c>
      <c r="N275" s="588" t="s">
        <v>415</v>
      </c>
      <c r="O275" s="1964">
        <f t="shared" si="275"/>
        <v>1725000</v>
      </c>
      <c r="P275" s="1518" t="s">
        <v>99</v>
      </c>
      <c r="Q275" s="449"/>
      <c r="R275" s="449"/>
      <c r="S275" s="798"/>
      <c r="T275" s="450">
        <v>5</v>
      </c>
      <c r="U275" s="450">
        <f t="shared" si="276"/>
        <v>5</v>
      </c>
      <c r="V275" s="451">
        <f t="shared" si="277"/>
        <v>345000</v>
      </c>
      <c r="W275" s="451">
        <f t="shared" si="278"/>
        <v>1725000</v>
      </c>
      <c r="X275" s="451">
        <f t="shared" si="279"/>
        <v>0</v>
      </c>
      <c r="Y275" s="601">
        <f t="shared" si="280"/>
        <v>5</v>
      </c>
      <c r="Z275" s="451">
        <f t="shared" si="281"/>
        <v>345000</v>
      </c>
      <c r="AA275" s="1992">
        <f t="shared" si="282"/>
        <v>1725000</v>
      </c>
      <c r="AB275" s="1992">
        <f t="shared" si="283"/>
        <v>0</v>
      </c>
      <c r="AC275" s="1383"/>
      <c r="AD275" s="569"/>
      <c r="AE275" s="569"/>
      <c r="AF275" s="569"/>
      <c r="AG275" s="569"/>
      <c r="AH275" s="569"/>
      <c r="AI275" s="569"/>
      <c r="AJ275" s="569"/>
      <c r="AK275" s="569"/>
      <c r="AL275" s="569"/>
      <c r="AM275" s="569"/>
      <c r="AN275" s="569"/>
    </row>
    <row r="276" spans="1:40" s="540" customFormat="1" ht="15" customHeight="1">
      <c r="A276" s="452" t="s">
        <v>421</v>
      </c>
      <c r="B276" s="504">
        <v>44</v>
      </c>
      <c r="C276" s="586" t="s">
        <v>1152</v>
      </c>
      <c r="D276" s="450" t="s">
        <v>446</v>
      </c>
      <c r="E276" s="568" t="s">
        <v>441</v>
      </c>
      <c r="F276" s="587" t="s">
        <v>221</v>
      </c>
      <c r="G276" s="450" t="s">
        <v>213</v>
      </c>
      <c r="H276" s="1503" t="s">
        <v>213</v>
      </c>
      <c r="I276" s="568" t="s">
        <v>247</v>
      </c>
      <c r="J276" s="798">
        <v>1</v>
      </c>
      <c r="K276" s="798" t="s">
        <v>207</v>
      </c>
      <c r="L276" s="1967">
        <v>1725000</v>
      </c>
      <c r="M276" s="798">
        <v>2009</v>
      </c>
      <c r="N276" s="588" t="s">
        <v>415</v>
      </c>
      <c r="O276" s="1964">
        <f t="shared" si="275"/>
        <v>1725000</v>
      </c>
      <c r="P276" s="1518" t="s">
        <v>99</v>
      </c>
      <c r="Q276" s="449"/>
      <c r="R276" s="449"/>
      <c r="S276" s="798"/>
      <c r="T276" s="450">
        <v>5</v>
      </c>
      <c r="U276" s="450">
        <f t="shared" si="276"/>
        <v>5</v>
      </c>
      <c r="V276" s="451">
        <f t="shared" si="277"/>
        <v>345000</v>
      </c>
      <c r="W276" s="451">
        <f t="shared" si="278"/>
        <v>1725000</v>
      </c>
      <c r="X276" s="451">
        <f t="shared" si="279"/>
        <v>0</v>
      </c>
      <c r="Y276" s="601">
        <f t="shared" si="280"/>
        <v>5</v>
      </c>
      <c r="Z276" s="451">
        <f t="shared" si="281"/>
        <v>345000</v>
      </c>
      <c r="AA276" s="1992">
        <f t="shared" si="282"/>
        <v>1725000</v>
      </c>
      <c r="AB276" s="1992">
        <f t="shared" si="283"/>
        <v>0</v>
      </c>
      <c r="AC276" s="1383"/>
      <c r="AD276" s="569"/>
      <c r="AE276" s="569"/>
      <c r="AF276" s="569"/>
      <c r="AG276" s="569"/>
      <c r="AH276" s="569"/>
      <c r="AI276" s="569"/>
      <c r="AJ276" s="569"/>
      <c r="AK276" s="569"/>
      <c r="AL276" s="569"/>
      <c r="AM276" s="569"/>
      <c r="AN276" s="569"/>
    </row>
    <row r="277" spans="1:40" s="540" customFormat="1" ht="15" customHeight="1">
      <c r="A277" s="452" t="s">
        <v>421</v>
      </c>
      <c r="B277" s="504">
        <v>45</v>
      </c>
      <c r="C277" s="586" t="s">
        <v>1152</v>
      </c>
      <c r="D277" s="450" t="s">
        <v>446</v>
      </c>
      <c r="E277" s="568" t="s">
        <v>441</v>
      </c>
      <c r="F277" s="587" t="s">
        <v>221</v>
      </c>
      <c r="G277" s="450" t="s">
        <v>213</v>
      </c>
      <c r="H277" s="1503" t="s">
        <v>213</v>
      </c>
      <c r="I277" s="568" t="s">
        <v>247</v>
      </c>
      <c r="J277" s="798">
        <v>1</v>
      </c>
      <c r="K277" s="798" t="s">
        <v>207</v>
      </c>
      <c r="L277" s="1967">
        <v>1725000</v>
      </c>
      <c r="M277" s="798">
        <v>2009</v>
      </c>
      <c r="N277" s="588" t="s">
        <v>415</v>
      </c>
      <c r="O277" s="1964">
        <f t="shared" si="275"/>
        <v>1725000</v>
      </c>
      <c r="P277" s="1518" t="s">
        <v>99</v>
      </c>
      <c r="Q277" s="449"/>
      <c r="R277" s="449"/>
      <c r="S277" s="798"/>
      <c r="T277" s="450">
        <v>5</v>
      </c>
      <c r="U277" s="450">
        <f t="shared" si="276"/>
        <v>5</v>
      </c>
      <c r="V277" s="451">
        <f t="shared" si="277"/>
        <v>345000</v>
      </c>
      <c r="W277" s="451">
        <f t="shared" si="278"/>
        <v>1725000</v>
      </c>
      <c r="X277" s="451">
        <f t="shared" si="279"/>
        <v>0</v>
      </c>
      <c r="Y277" s="601">
        <f t="shared" si="280"/>
        <v>5</v>
      </c>
      <c r="Z277" s="451">
        <f t="shared" si="281"/>
        <v>345000</v>
      </c>
      <c r="AA277" s="1992">
        <f t="shared" si="282"/>
        <v>1725000</v>
      </c>
      <c r="AB277" s="1992">
        <f t="shared" si="283"/>
        <v>0</v>
      </c>
      <c r="AC277" s="1383"/>
      <c r="AD277" s="569"/>
      <c r="AE277" s="569"/>
      <c r="AF277" s="569"/>
      <c r="AG277" s="569"/>
      <c r="AH277" s="569"/>
      <c r="AI277" s="569"/>
      <c r="AJ277" s="569"/>
      <c r="AK277" s="569"/>
      <c r="AL277" s="569"/>
      <c r="AM277" s="569"/>
      <c r="AN277" s="569"/>
    </row>
    <row r="278" spans="1:40" s="540" customFormat="1" ht="15" customHeight="1">
      <c r="A278" s="452" t="s">
        <v>421</v>
      </c>
      <c r="B278" s="504">
        <v>46</v>
      </c>
      <c r="C278" s="586" t="s">
        <v>1152</v>
      </c>
      <c r="D278" s="450" t="s">
        <v>446</v>
      </c>
      <c r="E278" s="568" t="s">
        <v>441</v>
      </c>
      <c r="F278" s="587" t="s">
        <v>221</v>
      </c>
      <c r="G278" s="450" t="s">
        <v>213</v>
      </c>
      <c r="H278" s="1503" t="s">
        <v>213</v>
      </c>
      <c r="I278" s="568" t="s">
        <v>247</v>
      </c>
      <c r="J278" s="798">
        <v>1</v>
      </c>
      <c r="K278" s="798" t="s">
        <v>207</v>
      </c>
      <c r="L278" s="1967">
        <v>1725000</v>
      </c>
      <c r="M278" s="798">
        <v>2009</v>
      </c>
      <c r="N278" s="588" t="s">
        <v>415</v>
      </c>
      <c r="O278" s="1964">
        <f t="shared" si="275"/>
        <v>1725000</v>
      </c>
      <c r="P278" s="1518" t="s">
        <v>99</v>
      </c>
      <c r="Q278" s="449"/>
      <c r="R278" s="449"/>
      <c r="S278" s="798"/>
      <c r="T278" s="450">
        <v>5</v>
      </c>
      <c r="U278" s="450">
        <f t="shared" si="276"/>
        <v>5</v>
      </c>
      <c r="V278" s="451">
        <f t="shared" si="277"/>
        <v>345000</v>
      </c>
      <c r="W278" s="451">
        <f t="shared" si="278"/>
        <v>1725000</v>
      </c>
      <c r="X278" s="451">
        <f t="shared" si="279"/>
        <v>0</v>
      </c>
      <c r="Y278" s="601">
        <f t="shared" si="280"/>
        <v>5</v>
      </c>
      <c r="Z278" s="451">
        <f t="shared" si="281"/>
        <v>345000</v>
      </c>
      <c r="AA278" s="1992">
        <f t="shared" si="282"/>
        <v>1725000</v>
      </c>
      <c r="AB278" s="1992">
        <f t="shared" si="283"/>
        <v>0</v>
      </c>
      <c r="AC278" s="1383"/>
      <c r="AD278" s="569"/>
      <c r="AE278" s="569"/>
      <c r="AF278" s="569"/>
      <c r="AG278" s="569"/>
      <c r="AH278" s="569"/>
      <c r="AI278" s="569"/>
      <c r="AJ278" s="569"/>
      <c r="AK278" s="569"/>
      <c r="AL278" s="569"/>
      <c r="AM278" s="569"/>
      <c r="AN278" s="569"/>
    </row>
    <row r="279" spans="1:40" s="540" customFormat="1" ht="15" customHeight="1">
      <c r="A279" s="452" t="s">
        <v>421</v>
      </c>
      <c r="B279" s="504">
        <v>47</v>
      </c>
      <c r="C279" s="586" t="s">
        <v>1152</v>
      </c>
      <c r="D279" s="450" t="s">
        <v>446</v>
      </c>
      <c r="E279" s="568" t="s">
        <v>441</v>
      </c>
      <c r="F279" s="587" t="s">
        <v>221</v>
      </c>
      <c r="G279" s="450" t="s">
        <v>213</v>
      </c>
      <c r="H279" s="1503" t="s">
        <v>213</v>
      </c>
      <c r="I279" s="568" t="s">
        <v>247</v>
      </c>
      <c r="J279" s="798">
        <v>1</v>
      </c>
      <c r="K279" s="798" t="s">
        <v>207</v>
      </c>
      <c r="L279" s="1967">
        <v>1725000</v>
      </c>
      <c r="M279" s="798">
        <v>2009</v>
      </c>
      <c r="N279" s="588" t="s">
        <v>415</v>
      </c>
      <c r="O279" s="1964">
        <f t="shared" si="275"/>
        <v>1725000</v>
      </c>
      <c r="P279" s="1518" t="s">
        <v>99</v>
      </c>
      <c r="Q279" s="449"/>
      <c r="R279" s="449"/>
      <c r="S279" s="798"/>
      <c r="T279" s="450">
        <v>5</v>
      </c>
      <c r="U279" s="450">
        <f t="shared" si="276"/>
        <v>5</v>
      </c>
      <c r="V279" s="451">
        <f t="shared" si="277"/>
        <v>345000</v>
      </c>
      <c r="W279" s="451">
        <f t="shared" si="278"/>
        <v>1725000</v>
      </c>
      <c r="X279" s="451">
        <f t="shared" si="279"/>
        <v>0</v>
      </c>
      <c r="Y279" s="601">
        <f t="shared" si="280"/>
        <v>5</v>
      </c>
      <c r="Z279" s="451">
        <f t="shared" si="281"/>
        <v>345000</v>
      </c>
      <c r="AA279" s="1992">
        <f t="shared" si="282"/>
        <v>1725000</v>
      </c>
      <c r="AB279" s="1992">
        <f t="shared" si="283"/>
        <v>0</v>
      </c>
      <c r="AC279" s="1383"/>
      <c r="AD279" s="569"/>
      <c r="AE279" s="569"/>
      <c r="AF279" s="569"/>
      <c r="AG279" s="569"/>
      <c r="AH279" s="569"/>
      <c r="AI279" s="569"/>
      <c r="AJ279" s="569"/>
      <c r="AK279" s="569"/>
      <c r="AL279" s="569"/>
      <c r="AM279" s="569"/>
      <c r="AN279" s="569"/>
    </row>
    <row r="280" spans="1:40" s="540" customFormat="1" ht="15" customHeight="1">
      <c r="A280" s="452" t="s">
        <v>421</v>
      </c>
      <c r="B280" s="504">
        <v>48</v>
      </c>
      <c r="C280" s="586" t="s">
        <v>1152</v>
      </c>
      <c r="D280" s="450" t="s">
        <v>446</v>
      </c>
      <c r="E280" s="568" t="s">
        <v>441</v>
      </c>
      <c r="F280" s="587" t="s">
        <v>221</v>
      </c>
      <c r="G280" s="450" t="s">
        <v>213</v>
      </c>
      <c r="H280" s="1503" t="s">
        <v>213</v>
      </c>
      <c r="I280" s="568" t="s">
        <v>247</v>
      </c>
      <c r="J280" s="798">
        <v>1</v>
      </c>
      <c r="K280" s="798" t="s">
        <v>207</v>
      </c>
      <c r="L280" s="1967">
        <v>1725000</v>
      </c>
      <c r="M280" s="798">
        <v>2009</v>
      </c>
      <c r="N280" s="588" t="s">
        <v>415</v>
      </c>
      <c r="O280" s="1964">
        <f t="shared" si="275"/>
        <v>1725000</v>
      </c>
      <c r="P280" s="1518" t="s">
        <v>99</v>
      </c>
      <c r="Q280" s="449"/>
      <c r="R280" s="449"/>
      <c r="S280" s="798"/>
      <c r="T280" s="450">
        <v>5</v>
      </c>
      <c r="U280" s="450">
        <f t="shared" si="276"/>
        <v>5</v>
      </c>
      <c r="V280" s="451">
        <f t="shared" si="277"/>
        <v>345000</v>
      </c>
      <c r="W280" s="451">
        <f t="shared" si="278"/>
        <v>1725000</v>
      </c>
      <c r="X280" s="451">
        <f t="shared" si="279"/>
        <v>0</v>
      </c>
      <c r="Y280" s="601">
        <f t="shared" si="280"/>
        <v>5</v>
      </c>
      <c r="Z280" s="451">
        <f t="shared" si="281"/>
        <v>345000</v>
      </c>
      <c r="AA280" s="1992">
        <f t="shared" si="282"/>
        <v>1725000</v>
      </c>
      <c r="AB280" s="1992">
        <f t="shared" si="283"/>
        <v>0</v>
      </c>
      <c r="AC280" s="1383"/>
      <c r="AD280" s="569"/>
      <c r="AE280" s="569"/>
      <c r="AF280" s="569"/>
      <c r="AG280" s="569"/>
      <c r="AH280" s="569"/>
      <c r="AI280" s="569"/>
      <c r="AJ280" s="569"/>
      <c r="AK280" s="569"/>
      <c r="AL280" s="569"/>
      <c r="AM280" s="569"/>
      <c r="AN280" s="569"/>
    </row>
    <row r="281" spans="1:40" s="540" customFormat="1" ht="15" customHeight="1">
      <c r="A281" s="452" t="s">
        <v>421</v>
      </c>
      <c r="B281" s="504">
        <v>49</v>
      </c>
      <c r="C281" s="586" t="s">
        <v>1152</v>
      </c>
      <c r="D281" s="450" t="s">
        <v>446</v>
      </c>
      <c r="E281" s="568" t="s">
        <v>441</v>
      </c>
      <c r="F281" s="587" t="s">
        <v>221</v>
      </c>
      <c r="G281" s="450" t="s">
        <v>213</v>
      </c>
      <c r="H281" s="1503" t="s">
        <v>213</v>
      </c>
      <c r="I281" s="568" t="s">
        <v>247</v>
      </c>
      <c r="J281" s="798">
        <v>1</v>
      </c>
      <c r="K281" s="798" t="s">
        <v>207</v>
      </c>
      <c r="L281" s="1967">
        <v>1725000</v>
      </c>
      <c r="M281" s="798">
        <v>2009</v>
      </c>
      <c r="N281" s="588" t="s">
        <v>415</v>
      </c>
      <c r="O281" s="1964">
        <f t="shared" si="275"/>
        <v>1725000</v>
      </c>
      <c r="P281" s="1518" t="s">
        <v>99</v>
      </c>
      <c r="Q281" s="449"/>
      <c r="R281" s="449"/>
      <c r="S281" s="798"/>
      <c r="T281" s="450">
        <v>5</v>
      </c>
      <c r="U281" s="450">
        <f t="shared" si="276"/>
        <v>5</v>
      </c>
      <c r="V281" s="451">
        <f t="shared" si="277"/>
        <v>345000</v>
      </c>
      <c r="W281" s="451">
        <f t="shared" si="278"/>
        <v>1725000</v>
      </c>
      <c r="X281" s="451">
        <f t="shared" si="279"/>
        <v>0</v>
      </c>
      <c r="Y281" s="601">
        <f t="shared" si="280"/>
        <v>5</v>
      </c>
      <c r="Z281" s="451">
        <f t="shared" si="281"/>
        <v>345000</v>
      </c>
      <c r="AA281" s="1992">
        <f t="shared" si="282"/>
        <v>1725000</v>
      </c>
      <c r="AB281" s="1992">
        <f t="shared" si="283"/>
        <v>0</v>
      </c>
      <c r="AC281" s="1383"/>
      <c r="AD281" s="569"/>
      <c r="AE281" s="569"/>
      <c r="AF281" s="569"/>
      <c r="AG281" s="569"/>
      <c r="AH281" s="569"/>
      <c r="AI281" s="569"/>
      <c r="AJ281" s="569"/>
      <c r="AK281" s="569"/>
      <c r="AL281" s="569"/>
      <c r="AM281" s="569"/>
      <c r="AN281" s="569"/>
    </row>
    <row r="282" spans="1:40" s="540" customFormat="1" ht="15" customHeight="1">
      <c r="A282" s="452" t="s">
        <v>421</v>
      </c>
      <c r="B282" s="504">
        <v>50</v>
      </c>
      <c r="C282" s="586" t="s">
        <v>1152</v>
      </c>
      <c r="D282" s="450" t="s">
        <v>446</v>
      </c>
      <c r="E282" s="568" t="s">
        <v>441</v>
      </c>
      <c r="F282" s="587" t="s">
        <v>221</v>
      </c>
      <c r="G282" s="450" t="s">
        <v>213</v>
      </c>
      <c r="H282" s="1503" t="s">
        <v>213</v>
      </c>
      <c r="I282" s="568" t="s">
        <v>247</v>
      </c>
      <c r="J282" s="798">
        <v>1</v>
      </c>
      <c r="K282" s="798" t="s">
        <v>207</v>
      </c>
      <c r="L282" s="1967">
        <v>1725000</v>
      </c>
      <c r="M282" s="798">
        <v>2009</v>
      </c>
      <c r="N282" s="588" t="s">
        <v>415</v>
      </c>
      <c r="O282" s="1964">
        <f t="shared" si="275"/>
        <v>1725000</v>
      </c>
      <c r="P282" s="1518" t="s">
        <v>99</v>
      </c>
      <c r="Q282" s="449"/>
      <c r="R282" s="449"/>
      <c r="S282" s="798"/>
      <c r="T282" s="450">
        <v>5</v>
      </c>
      <c r="U282" s="450">
        <f t="shared" si="276"/>
        <v>5</v>
      </c>
      <c r="V282" s="451">
        <f t="shared" si="277"/>
        <v>345000</v>
      </c>
      <c r="W282" s="451">
        <f t="shared" si="278"/>
        <v>1725000</v>
      </c>
      <c r="X282" s="451">
        <f t="shared" si="279"/>
        <v>0</v>
      </c>
      <c r="Y282" s="601">
        <f t="shared" si="280"/>
        <v>5</v>
      </c>
      <c r="Z282" s="451">
        <f t="shared" si="281"/>
        <v>345000</v>
      </c>
      <c r="AA282" s="1992">
        <f t="shared" si="282"/>
        <v>1725000</v>
      </c>
      <c r="AB282" s="1992">
        <f t="shared" si="283"/>
        <v>0</v>
      </c>
      <c r="AC282" s="1383"/>
      <c r="AD282" s="569"/>
      <c r="AE282" s="569"/>
      <c r="AF282" s="569"/>
      <c r="AG282" s="569"/>
      <c r="AH282" s="569"/>
      <c r="AI282" s="569"/>
      <c r="AJ282" s="569"/>
      <c r="AK282" s="569"/>
      <c r="AL282" s="569"/>
      <c r="AM282" s="569"/>
      <c r="AN282" s="569"/>
    </row>
    <row r="283" spans="1:40" s="540" customFormat="1" ht="15" customHeight="1">
      <c r="A283" s="452" t="s">
        <v>421</v>
      </c>
      <c r="B283" s="504">
        <v>51</v>
      </c>
      <c r="C283" s="586" t="s">
        <v>1152</v>
      </c>
      <c r="D283" s="450" t="s">
        <v>446</v>
      </c>
      <c r="E283" s="568" t="s">
        <v>441</v>
      </c>
      <c r="F283" s="587" t="s">
        <v>221</v>
      </c>
      <c r="G283" s="450" t="s">
        <v>213</v>
      </c>
      <c r="H283" s="1503" t="s">
        <v>213</v>
      </c>
      <c r="I283" s="568" t="s">
        <v>247</v>
      </c>
      <c r="J283" s="798">
        <v>1</v>
      </c>
      <c r="K283" s="798" t="s">
        <v>207</v>
      </c>
      <c r="L283" s="1967">
        <v>1725000</v>
      </c>
      <c r="M283" s="798">
        <v>2009</v>
      </c>
      <c r="N283" s="588" t="s">
        <v>415</v>
      </c>
      <c r="O283" s="1964">
        <f t="shared" si="275"/>
        <v>1725000</v>
      </c>
      <c r="P283" s="1518" t="s">
        <v>99</v>
      </c>
      <c r="Q283" s="449"/>
      <c r="R283" s="449"/>
      <c r="S283" s="798"/>
      <c r="T283" s="450">
        <v>5</v>
      </c>
      <c r="U283" s="450">
        <f t="shared" si="276"/>
        <v>5</v>
      </c>
      <c r="V283" s="451">
        <f t="shared" si="277"/>
        <v>345000</v>
      </c>
      <c r="W283" s="451">
        <f t="shared" si="278"/>
        <v>1725000</v>
      </c>
      <c r="X283" s="451">
        <f t="shared" si="279"/>
        <v>0</v>
      </c>
      <c r="Y283" s="601">
        <f t="shared" si="280"/>
        <v>5</v>
      </c>
      <c r="Z283" s="451">
        <f t="shared" si="281"/>
        <v>345000</v>
      </c>
      <c r="AA283" s="1992">
        <f t="shared" si="282"/>
        <v>1725000</v>
      </c>
      <c r="AB283" s="1992">
        <f t="shared" si="283"/>
        <v>0</v>
      </c>
      <c r="AC283" s="1383"/>
      <c r="AD283" s="569"/>
      <c r="AE283" s="569"/>
      <c r="AF283" s="569"/>
      <c r="AG283" s="569"/>
      <c r="AH283" s="569"/>
      <c r="AI283" s="569"/>
      <c r="AJ283" s="569"/>
      <c r="AK283" s="569"/>
      <c r="AL283" s="569"/>
      <c r="AM283" s="569"/>
      <c r="AN283" s="569"/>
    </row>
    <row r="284" spans="1:40" s="540" customFormat="1" ht="15" customHeight="1">
      <c r="A284" s="452"/>
      <c r="B284" s="368"/>
      <c r="C284" s="586"/>
      <c r="D284" s="450"/>
      <c r="E284" s="568"/>
      <c r="F284" s="587"/>
      <c r="G284" s="450"/>
      <c r="H284" s="1503"/>
      <c r="I284" s="568"/>
      <c r="J284" s="798"/>
      <c r="K284" s="798"/>
      <c r="L284" s="1967"/>
      <c r="M284" s="798"/>
      <c r="N284" s="588"/>
      <c r="O284" s="1964"/>
      <c r="P284" s="798"/>
      <c r="Q284" s="449"/>
      <c r="R284" s="449"/>
      <c r="S284" s="798"/>
      <c r="T284" s="450"/>
      <c r="U284" s="450"/>
      <c r="V284" s="451"/>
      <c r="W284" s="451"/>
      <c r="X284" s="451"/>
      <c r="Y284" s="601"/>
      <c r="Z284" s="451"/>
      <c r="AA284" s="1992"/>
      <c r="AB284" s="1992"/>
      <c r="AC284" s="1383"/>
      <c r="AD284" s="569"/>
      <c r="AE284" s="569"/>
      <c r="AF284" s="569"/>
      <c r="AG284" s="569"/>
      <c r="AH284" s="569"/>
      <c r="AI284" s="569"/>
      <c r="AJ284" s="569"/>
      <c r="AK284" s="569"/>
      <c r="AL284" s="569"/>
      <c r="AM284" s="569"/>
      <c r="AN284" s="569"/>
    </row>
    <row r="285" spans="1:40" s="540" customFormat="1" ht="15" customHeight="1">
      <c r="A285" s="452" t="s">
        <v>484</v>
      </c>
      <c r="B285" s="368"/>
      <c r="C285" s="585" t="s">
        <v>450</v>
      </c>
      <c r="D285" s="459"/>
      <c r="E285" s="457"/>
      <c r="F285" s="446"/>
      <c r="G285" s="457"/>
      <c r="H285" s="457"/>
      <c r="I285" s="500"/>
      <c r="J285" s="589"/>
      <c r="K285" s="457"/>
      <c r="L285" s="1967"/>
      <c r="M285" s="457"/>
      <c r="N285" s="457"/>
      <c r="O285" s="1964"/>
      <c r="P285" s="457"/>
      <c r="Q285" s="449"/>
      <c r="R285" s="449"/>
      <c r="S285" s="457"/>
      <c r="T285" s="450"/>
      <c r="U285" s="450"/>
      <c r="V285" s="602"/>
      <c r="W285" s="451"/>
      <c r="X285" s="451"/>
      <c r="Y285" s="450"/>
      <c r="Z285" s="451"/>
      <c r="AA285" s="1992"/>
      <c r="AB285" s="1992"/>
      <c r="AC285" s="1383" t="b">
        <f t="shared" si="259"/>
        <v>1</v>
      </c>
      <c r="AD285" s="569"/>
      <c r="AE285" s="569"/>
      <c r="AF285" s="569"/>
      <c r="AG285" s="569"/>
      <c r="AH285" s="569"/>
      <c r="AI285" s="569"/>
      <c r="AJ285" s="569"/>
      <c r="AK285" s="569"/>
      <c r="AL285" s="569"/>
      <c r="AM285" s="569"/>
      <c r="AN285" s="569"/>
    </row>
    <row r="286" spans="1:40" s="540" customFormat="1" ht="15" customHeight="1">
      <c r="A286" s="452" t="s">
        <v>484</v>
      </c>
      <c r="B286" s="368">
        <v>1</v>
      </c>
      <c r="C286" s="590" t="s">
        <v>223</v>
      </c>
      <c r="D286" s="570" t="s">
        <v>299</v>
      </c>
      <c r="E286" s="591" t="s">
        <v>498</v>
      </c>
      <c r="F286" s="592" t="s">
        <v>229</v>
      </c>
      <c r="G286" s="593" t="s">
        <v>213</v>
      </c>
      <c r="H286" s="593" t="s">
        <v>213</v>
      </c>
      <c r="I286" s="594" t="s">
        <v>221</v>
      </c>
      <c r="J286" s="595">
        <v>1</v>
      </c>
      <c r="K286" s="457" t="s">
        <v>207</v>
      </c>
      <c r="L286" s="1967">
        <f>O286/J286</f>
        <v>25000000</v>
      </c>
      <c r="M286" s="457">
        <v>2010</v>
      </c>
      <c r="N286" s="457" t="s">
        <v>242</v>
      </c>
      <c r="O286" s="1964">
        <v>25000000</v>
      </c>
      <c r="P286" s="1518" t="s">
        <v>99</v>
      </c>
      <c r="Q286" s="449"/>
      <c r="R286" s="449"/>
      <c r="S286" s="457"/>
      <c r="T286" s="719">
        <v>5</v>
      </c>
      <c r="U286" s="450">
        <f>2014-M286+1</f>
        <v>5</v>
      </c>
      <c r="V286" s="708">
        <f>O286/T286</f>
        <v>5000000</v>
      </c>
      <c r="W286" s="451">
        <f>U286*V286</f>
        <v>25000000</v>
      </c>
      <c r="X286" s="451">
        <f>O286-W286</f>
        <v>0</v>
      </c>
      <c r="Y286" s="450">
        <f>2014-M286+1</f>
        <v>5</v>
      </c>
      <c r="Z286" s="451">
        <f>O286/T286</f>
        <v>5000000</v>
      </c>
      <c r="AA286" s="1992">
        <f>Y286*Z286</f>
        <v>25000000</v>
      </c>
      <c r="AB286" s="1992">
        <f>O286-AA286</f>
        <v>0</v>
      </c>
      <c r="AC286" s="1383" t="b">
        <f t="shared" si="259"/>
        <v>1</v>
      </c>
      <c r="AD286" s="569"/>
      <c r="AE286" s="569"/>
      <c r="AF286" s="569"/>
      <c r="AG286" s="569"/>
      <c r="AH286" s="569"/>
      <c r="AI286" s="569"/>
      <c r="AJ286" s="569"/>
      <c r="AK286" s="569"/>
      <c r="AL286" s="569"/>
      <c r="AM286" s="569"/>
      <c r="AN286" s="569"/>
    </row>
    <row r="287" spans="1:40" s="540" customFormat="1" ht="15" customHeight="1">
      <c r="A287" s="452" t="s">
        <v>484</v>
      </c>
      <c r="B287" s="368">
        <v>2</v>
      </c>
      <c r="C287" s="590" t="s">
        <v>488</v>
      </c>
      <c r="D287" s="570" t="s">
        <v>495</v>
      </c>
      <c r="E287" s="591" t="s">
        <v>498</v>
      </c>
      <c r="F287" s="592" t="s">
        <v>228</v>
      </c>
      <c r="G287" s="593" t="s">
        <v>501</v>
      </c>
      <c r="H287" s="593" t="s">
        <v>213</v>
      </c>
      <c r="I287" s="594" t="s">
        <v>212</v>
      </c>
      <c r="J287" s="595">
        <v>1</v>
      </c>
      <c r="K287" s="457" t="s">
        <v>207</v>
      </c>
      <c r="L287" s="1967">
        <f t="shared" ref="L287:L329" si="284">O287/J287</f>
        <v>8140000</v>
      </c>
      <c r="M287" s="457">
        <v>2010</v>
      </c>
      <c r="N287" s="457" t="s">
        <v>242</v>
      </c>
      <c r="O287" s="1964">
        <v>8140000</v>
      </c>
      <c r="P287" s="1518" t="s">
        <v>99</v>
      </c>
      <c r="Q287" s="449"/>
      <c r="R287" s="449"/>
      <c r="S287" s="457"/>
      <c r="T287" s="719">
        <v>5</v>
      </c>
      <c r="U287" s="450">
        <f>2014-M287+1</f>
        <v>5</v>
      </c>
      <c r="V287" s="708">
        <f t="shared" ref="V287:V329" si="285">O287/T287</f>
        <v>1628000</v>
      </c>
      <c r="W287" s="451">
        <f t="shared" ref="W287:W329" si="286">U287*V287</f>
        <v>8140000</v>
      </c>
      <c r="X287" s="451">
        <f t="shared" ref="X287:X329" si="287">O287-W287</f>
        <v>0</v>
      </c>
      <c r="Y287" s="450">
        <f>2014-M287+1</f>
        <v>5</v>
      </c>
      <c r="Z287" s="451">
        <f t="shared" ref="Z287:Z329" si="288">O287/T287</f>
        <v>1628000</v>
      </c>
      <c r="AA287" s="1992">
        <f t="shared" ref="AA287:AA329" si="289">Y287*Z287</f>
        <v>8140000</v>
      </c>
      <c r="AB287" s="1992">
        <f t="shared" ref="AB287:AB329" si="290">O287-AA287</f>
        <v>0</v>
      </c>
      <c r="AC287" s="1383" t="b">
        <f t="shared" si="259"/>
        <v>1</v>
      </c>
      <c r="AD287" s="569"/>
      <c r="AE287" s="569"/>
      <c r="AF287" s="569"/>
      <c r="AG287" s="569"/>
      <c r="AH287" s="569"/>
      <c r="AI287" s="569"/>
      <c r="AJ287" s="569"/>
      <c r="AK287" s="569"/>
      <c r="AL287" s="569"/>
      <c r="AM287" s="569"/>
      <c r="AN287" s="569"/>
    </row>
    <row r="288" spans="1:40" s="540" customFormat="1" ht="15" customHeight="1">
      <c r="A288" s="452" t="s">
        <v>484</v>
      </c>
      <c r="B288" s="368">
        <v>3</v>
      </c>
      <c r="C288" s="590" t="s">
        <v>489</v>
      </c>
      <c r="D288" s="570" t="s">
        <v>496</v>
      </c>
      <c r="E288" s="591" t="s">
        <v>498</v>
      </c>
      <c r="F288" s="592" t="s">
        <v>229</v>
      </c>
      <c r="G288" s="593" t="s">
        <v>213</v>
      </c>
      <c r="H288" s="593" t="s">
        <v>213</v>
      </c>
      <c r="I288" s="594" t="s">
        <v>210</v>
      </c>
      <c r="J288" s="595">
        <v>1</v>
      </c>
      <c r="K288" s="457" t="s">
        <v>207</v>
      </c>
      <c r="L288" s="1967">
        <f t="shared" si="284"/>
        <v>3000000</v>
      </c>
      <c r="M288" s="457">
        <v>2010</v>
      </c>
      <c r="N288" s="457" t="s">
        <v>242</v>
      </c>
      <c r="O288" s="1964">
        <v>3000000</v>
      </c>
      <c r="P288" s="1518" t="s">
        <v>99</v>
      </c>
      <c r="Q288" s="449"/>
      <c r="R288" s="449"/>
      <c r="S288" s="457"/>
      <c r="T288" s="719">
        <v>5</v>
      </c>
      <c r="U288" s="450">
        <f>2014-M288+1</f>
        <v>5</v>
      </c>
      <c r="V288" s="708">
        <f t="shared" si="285"/>
        <v>600000</v>
      </c>
      <c r="W288" s="451">
        <f t="shared" si="286"/>
        <v>3000000</v>
      </c>
      <c r="X288" s="451">
        <f t="shared" si="287"/>
        <v>0</v>
      </c>
      <c r="Y288" s="450">
        <f>2014-M288+1</f>
        <v>5</v>
      </c>
      <c r="Z288" s="451">
        <f t="shared" si="288"/>
        <v>600000</v>
      </c>
      <c r="AA288" s="1992">
        <f t="shared" si="289"/>
        <v>3000000</v>
      </c>
      <c r="AB288" s="1992">
        <f t="shared" si="290"/>
        <v>0</v>
      </c>
      <c r="AC288" s="1383" t="b">
        <f t="shared" si="259"/>
        <v>1</v>
      </c>
      <c r="AD288" s="569"/>
      <c r="AE288" s="569"/>
      <c r="AF288" s="569"/>
      <c r="AG288" s="569"/>
      <c r="AH288" s="569"/>
      <c r="AI288" s="569"/>
      <c r="AJ288" s="569"/>
      <c r="AK288" s="569"/>
      <c r="AL288" s="569"/>
      <c r="AM288" s="569"/>
      <c r="AN288" s="569"/>
    </row>
    <row r="289" spans="1:40" s="540" customFormat="1" ht="15" customHeight="1">
      <c r="A289" s="452" t="s">
        <v>484</v>
      </c>
      <c r="B289" s="368">
        <v>4</v>
      </c>
      <c r="C289" s="590" t="s">
        <v>490</v>
      </c>
      <c r="D289" s="459" t="s">
        <v>497</v>
      </c>
      <c r="E289" s="591" t="s">
        <v>498</v>
      </c>
      <c r="F289" s="592" t="s">
        <v>490</v>
      </c>
      <c r="G289" s="593" t="s">
        <v>491</v>
      </c>
      <c r="H289" s="450" t="s">
        <v>493</v>
      </c>
      <c r="I289" s="594" t="s">
        <v>492</v>
      </c>
      <c r="J289" s="596">
        <v>1</v>
      </c>
      <c r="K289" s="457" t="s">
        <v>207</v>
      </c>
      <c r="L289" s="1967">
        <v>2980000</v>
      </c>
      <c r="M289" s="457">
        <v>2010</v>
      </c>
      <c r="N289" s="593" t="s">
        <v>494</v>
      </c>
      <c r="O289" s="1964">
        <f>J289*L289</f>
        <v>2980000</v>
      </c>
      <c r="P289" s="1518" t="s">
        <v>99</v>
      </c>
      <c r="Q289" s="449"/>
      <c r="R289" s="449"/>
      <c r="S289" s="457"/>
      <c r="T289" s="719">
        <v>5</v>
      </c>
      <c r="U289" s="450">
        <f>2014-M289+1</f>
        <v>5</v>
      </c>
      <c r="V289" s="708">
        <f t="shared" si="285"/>
        <v>596000</v>
      </c>
      <c r="W289" s="451">
        <f t="shared" si="286"/>
        <v>2980000</v>
      </c>
      <c r="X289" s="451">
        <f t="shared" si="287"/>
        <v>0</v>
      </c>
      <c r="Y289" s="450">
        <f>2014-M289+1</f>
        <v>5</v>
      </c>
      <c r="Z289" s="451">
        <f t="shared" si="288"/>
        <v>596000</v>
      </c>
      <c r="AA289" s="1992">
        <f t="shared" si="289"/>
        <v>2980000</v>
      </c>
      <c r="AB289" s="1992">
        <f t="shared" si="290"/>
        <v>0</v>
      </c>
      <c r="AC289" s="1383" t="b">
        <f t="shared" si="259"/>
        <v>1</v>
      </c>
      <c r="AD289" s="569"/>
      <c r="AE289" s="569"/>
      <c r="AF289" s="569"/>
      <c r="AG289" s="569"/>
      <c r="AH289" s="569"/>
      <c r="AI289" s="569"/>
      <c r="AJ289" s="569"/>
      <c r="AK289" s="569"/>
      <c r="AL289" s="569"/>
      <c r="AM289" s="569"/>
      <c r="AN289" s="569"/>
    </row>
    <row r="290" spans="1:40" s="540" customFormat="1" ht="15" customHeight="1">
      <c r="A290" s="452" t="s">
        <v>484</v>
      </c>
      <c r="B290" s="368">
        <v>5</v>
      </c>
      <c r="C290" s="590" t="s">
        <v>490</v>
      </c>
      <c r="D290" s="1513" t="s">
        <v>497</v>
      </c>
      <c r="E290" s="591" t="s">
        <v>498</v>
      </c>
      <c r="F290" s="592" t="s">
        <v>490</v>
      </c>
      <c r="G290" s="593" t="s">
        <v>491</v>
      </c>
      <c r="H290" s="450" t="s">
        <v>493</v>
      </c>
      <c r="I290" s="594" t="s">
        <v>492</v>
      </c>
      <c r="J290" s="596">
        <v>1</v>
      </c>
      <c r="K290" s="1514" t="s">
        <v>207</v>
      </c>
      <c r="L290" s="1967">
        <v>2980000</v>
      </c>
      <c r="M290" s="1514">
        <v>2010</v>
      </c>
      <c r="N290" s="593" t="s">
        <v>494</v>
      </c>
      <c r="O290" s="1964">
        <f t="shared" ref="O290:O313" si="291">J290*L290</f>
        <v>2980000</v>
      </c>
      <c r="P290" s="1518" t="s">
        <v>99</v>
      </c>
      <c r="Q290" s="449"/>
      <c r="R290" s="449"/>
      <c r="S290" s="1514"/>
      <c r="T290" s="719">
        <v>5</v>
      </c>
      <c r="U290" s="450">
        <f t="shared" ref="U290:U313" si="292">2014-M290+1</f>
        <v>5</v>
      </c>
      <c r="V290" s="708">
        <f t="shared" ref="V290:V313" si="293">O290/T290</f>
        <v>596000</v>
      </c>
      <c r="W290" s="451">
        <f t="shared" ref="W290:W313" si="294">U290*V290</f>
        <v>2980000</v>
      </c>
      <c r="X290" s="451">
        <f t="shared" ref="X290:X313" si="295">O290-W290</f>
        <v>0</v>
      </c>
      <c r="Y290" s="450">
        <f t="shared" ref="Y290:Y313" si="296">2014-M290+1</f>
        <v>5</v>
      </c>
      <c r="Z290" s="451">
        <f t="shared" ref="Z290:Z313" si="297">O290/T290</f>
        <v>596000</v>
      </c>
      <c r="AA290" s="1992">
        <f t="shared" ref="AA290:AA313" si="298">Y290*Z290</f>
        <v>2980000</v>
      </c>
      <c r="AB290" s="1992">
        <f t="shared" ref="AB290:AB313" si="299">O290-AA290</f>
        <v>0</v>
      </c>
      <c r="AC290" s="1383"/>
      <c r="AD290" s="569"/>
      <c r="AE290" s="569"/>
      <c r="AF290" s="569"/>
      <c r="AG290" s="569"/>
      <c r="AH290" s="569"/>
      <c r="AI290" s="569"/>
      <c r="AJ290" s="569"/>
      <c r="AK290" s="569"/>
      <c r="AL290" s="569"/>
      <c r="AM290" s="569"/>
      <c r="AN290" s="569"/>
    </row>
    <row r="291" spans="1:40" s="540" customFormat="1" ht="15" customHeight="1">
      <c r="A291" s="452" t="s">
        <v>484</v>
      </c>
      <c r="B291" s="368">
        <v>6</v>
      </c>
      <c r="C291" s="590" t="s">
        <v>490</v>
      </c>
      <c r="D291" s="1513" t="s">
        <v>497</v>
      </c>
      <c r="E291" s="591" t="s">
        <v>498</v>
      </c>
      <c r="F291" s="592" t="s">
        <v>490</v>
      </c>
      <c r="G291" s="593" t="s">
        <v>491</v>
      </c>
      <c r="H291" s="450" t="s">
        <v>493</v>
      </c>
      <c r="I291" s="594" t="s">
        <v>492</v>
      </c>
      <c r="J291" s="596">
        <v>1</v>
      </c>
      <c r="K291" s="1514" t="s">
        <v>207</v>
      </c>
      <c r="L291" s="1967">
        <v>2980000</v>
      </c>
      <c r="M291" s="1514">
        <v>2010</v>
      </c>
      <c r="N291" s="593" t="s">
        <v>494</v>
      </c>
      <c r="O291" s="1964">
        <f t="shared" si="291"/>
        <v>2980000</v>
      </c>
      <c r="P291" s="1518" t="s">
        <v>99</v>
      </c>
      <c r="Q291" s="449"/>
      <c r="R291" s="449"/>
      <c r="S291" s="1514"/>
      <c r="T291" s="719">
        <v>5</v>
      </c>
      <c r="U291" s="450">
        <f t="shared" si="292"/>
        <v>5</v>
      </c>
      <c r="V291" s="708">
        <f t="shared" si="293"/>
        <v>596000</v>
      </c>
      <c r="W291" s="451">
        <f t="shared" si="294"/>
        <v>2980000</v>
      </c>
      <c r="X291" s="451">
        <f t="shared" si="295"/>
        <v>0</v>
      </c>
      <c r="Y291" s="450">
        <f t="shared" si="296"/>
        <v>5</v>
      </c>
      <c r="Z291" s="451">
        <f t="shared" si="297"/>
        <v>596000</v>
      </c>
      <c r="AA291" s="1992">
        <f t="shared" si="298"/>
        <v>2980000</v>
      </c>
      <c r="AB291" s="1992">
        <f t="shared" si="299"/>
        <v>0</v>
      </c>
      <c r="AC291" s="1383"/>
      <c r="AD291" s="569"/>
      <c r="AE291" s="569"/>
      <c r="AF291" s="569"/>
      <c r="AG291" s="569"/>
      <c r="AH291" s="569"/>
      <c r="AI291" s="569"/>
      <c r="AJ291" s="569"/>
      <c r="AK291" s="569"/>
      <c r="AL291" s="569"/>
      <c r="AM291" s="569"/>
      <c r="AN291" s="569"/>
    </row>
    <row r="292" spans="1:40" s="540" customFormat="1" ht="15" customHeight="1">
      <c r="A292" s="452" t="s">
        <v>484</v>
      </c>
      <c r="B292" s="368">
        <v>7</v>
      </c>
      <c r="C292" s="590" t="s">
        <v>490</v>
      </c>
      <c r="D292" s="1513" t="s">
        <v>497</v>
      </c>
      <c r="E292" s="591" t="s">
        <v>498</v>
      </c>
      <c r="F292" s="592" t="s">
        <v>490</v>
      </c>
      <c r="G292" s="593" t="s">
        <v>491</v>
      </c>
      <c r="H292" s="450" t="s">
        <v>493</v>
      </c>
      <c r="I292" s="594" t="s">
        <v>492</v>
      </c>
      <c r="J292" s="596">
        <v>1</v>
      </c>
      <c r="K292" s="1514" t="s">
        <v>207</v>
      </c>
      <c r="L292" s="1967">
        <v>2980000</v>
      </c>
      <c r="M292" s="1514">
        <v>2010</v>
      </c>
      <c r="N292" s="593" t="s">
        <v>494</v>
      </c>
      <c r="O292" s="1964">
        <f t="shared" si="291"/>
        <v>2980000</v>
      </c>
      <c r="P292" s="1518" t="s">
        <v>99</v>
      </c>
      <c r="Q292" s="449"/>
      <c r="R292" s="449"/>
      <c r="S292" s="1514"/>
      <c r="T292" s="719">
        <v>5</v>
      </c>
      <c r="U292" s="450">
        <f t="shared" si="292"/>
        <v>5</v>
      </c>
      <c r="V292" s="708">
        <f t="shared" si="293"/>
        <v>596000</v>
      </c>
      <c r="W292" s="451">
        <f t="shared" si="294"/>
        <v>2980000</v>
      </c>
      <c r="X292" s="451">
        <f t="shared" si="295"/>
        <v>0</v>
      </c>
      <c r="Y292" s="450">
        <f t="shared" si="296"/>
        <v>5</v>
      </c>
      <c r="Z292" s="451">
        <f t="shared" si="297"/>
        <v>596000</v>
      </c>
      <c r="AA292" s="1992">
        <f t="shared" si="298"/>
        <v>2980000</v>
      </c>
      <c r="AB292" s="1992">
        <f t="shared" si="299"/>
        <v>0</v>
      </c>
      <c r="AC292" s="1383"/>
      <c r="AD292" s="569"/>
      <c r="AE292" s="569"/>
      <c r="AF292" s="569"/>
      <c r="AG292" s="569"/>
      <c r="AH292" s="569"/>
      <c r="AI292" s="569"/>
      <c r="AJ292" s="569"/>
      <c r="AK292" s="569"/>
      <c r="AL292" s="569"/>
      <c r="AM292" s="569"/>
      <c r="AN292" s="569"/>
    </row>
    <row r="293" spans="1:40" s="540" customFormat="1" ht="15" customHeight="1">
      <c r="A293" s="452" t="s">
        <v>484</v>
      </c>
      <c r="B293" s="368">
        <v>8</v>
      </c>
      <c r="C293" s="590" t="s">
        <v>490</v>
      </c>
      <c r="D293" s="1513" t="s">
        <v>497</v>
      </c>
      <c r="E293" s="591" t="s">
        <v>498</v>
      </c>
      <c r="F293" s="592" t="s">
        <v>490</v>
      </c>
      <c r="G293" s="593" t="s">
        <v>491</v>
      </c>
      <c r="H293" s="450" t="s">
        <v>493</v>
      </c>
      <c r="I293" s="594" t="s">
        <v>492</v>
      </c>
      <c r="J293" s="596">
        <v>1</v>
      </c>
      <c r="K293" s="1514" t="s">
        <v>207</v>
      </c>
      <c r="L293" s="1967">
        <v>2980000</v>
      </c>
      <c r="M293" s="1514">
        <v>2010</v>
      </c>
      <c r="N293" s="593" t="s">
        <v>494</v>
      </c>
      <c r="O293" s="1964">
        <f t="shared" si="291"/>
        <v>2980000</v>
      </c>
      <c r="P293" s="1518" t="s">
        <v>99</v>
      </c>
      <c r="Q293" s="449"/>
      <c r="R293" s="449"/>
      <c r="S293" s="1514"/>
      <c r="T293" s="719">
        <v>5</v>
      </c>
      <c r="U293" s="450">
        <f t="shared" si="292"/>
        <v>5</v>
      </c>
      <c r="V293" s="708">
        <f t="shared" si="293"/>
        <v>596000</v>
      </c>
      <c r="W293" s="451">
        <f t="shared" si="294"/>
        <v>2980000</v>
      </c>
      <c r="X293" s="451">
        <f t="shared" si="295"/>
        <v>0</v>
      </c>
      <c r="Y293" s="450">
        <f t="shared" si="296"/>
        <v>5</v>
      </c>
      <c r="Z293" s="451">
        <f t="shared" si="297"/>
        <v>596000</v>
      </c>
      <c r="AA293" s="1992">
        <f t="shared" si="298"/>
        <v>2980000</v>
      </c>
      <c r="AB293" s="1992">
        <f t="shared" si="299"/>
        <v>0</v>
      </c>
      <c r="AC293" s="1383"/>
      <c r="AD293" s="569"/>
      <c r="AE293" s="569"/>
      <c r="AF293" s="569"/>
      <c r="AG293" s="569"/>
      <c r="AH293" s="569"/>
      <c r="AI293" s="569"/>
      <c r="AJ293" s="569"/>
      <c r="AK293" s="569"/>
      <c r="AL293" s="569"/>
      <c r="AM293" s="569"/>
      <c r="AN293" s="569"/>
    </row>
    <row r="294" spans="1:40" s="540" customFormat="1" ht="15" customHeight="1">
      <c r="A294" s="452" t="s">
        <v>484</v>
      </c>
      <c r="B294" s="368">
        <v>9</v>
      </c>
      <c r="C294" s="590" t="s">
        <v>490</v>
      </c>
      <c r="D294" s="1513" t="s">
        <v>497</v>
      </c>
      <c r="E294" s="591" t="s">
        <v>498</v>
      </c>
      <c r="F294" s="592" t="s">
        <v>490</v>
      </c>
      <c r="G294" s="593" t="s">
        <v>491</v>
      </c>
      <c r="H294" s="450" t="s">
        <v>493</v>
      </c>
      <c r="I294" s="594" t="s">
        <v>492</v>
      </c>
      <c r="J294" s="596">
        <v>1</v>
      </c>
      <c r="K294" s="1514" t="s">
        <v>207</v>
      </c>
      <c r="L294" s="1967">
        <v>2980000</v>
      </c>
      <c r="M294" s="1514">
        <v>2010</v>
      </c>
      <c r="N294" s="593" t="s">
        <v>494</v>
      </c>
      <c r="O294" s="1964">
        <f t="shared" si="291"/>
        <v>2980000</v>
      </c>
      <c r="P294" s="1518" t="s">
        <v>99</v>
      </c>
      <c r="Q294" s="449"/>
      <c r="R294" s="449"/>
      <c r="S294" s="1514"/>
      <c r="T294" s="719">
        <v>5</v>
      </c>
      <c r="U294" s="450">
        <f t="shared" si="292"/>
        <v>5</v>
      </c>
      <c r="V294" s="708">
        <f t="shared" si="293"/>
        <v>596000</v>
      </c>
      <c r="W294" s="451">
        <f t="shared" si="294"/>
        <v>2980000</v>
      </c>
      <c r="X294" s="451">
        <f t="shared" si="295"/>
        <v>0</v>
      </c>
      <c r="Y294" s="450">
        <f t="shared" si="296"/>
        <v>5</v>
      </c>
      <c r="Z294" s="451">
        <f t="shared" si="297"/>
        <v>596000</v>
      </c>
      <c r="AA294" s="1992">
        <f t="shared" si="298"/>
        <v>2980000</v>
      </c>
      <c r="AB294" s="1992">
        <f t="shared" si="299"/>
        <v>0</v>
      </c>
      <c r="AC294" s="1383"/>
      <c r="AD294" s="569"/>
      <c r="AE294" s="569"/>
      <c r="AF294" s="569"/>
      <c r="AG294" s="569"/>
      <c r="AH294" s="569"/>
      <c r="AI294" s="569"/>
      <c r="AJ294" s="569"/>
      <c r="AK294" s="569"/>
      <c r="AL294" s="569"/>
      <c r="AM294" s="569"/>
      <c r="AN294" s="569"/>
    </row>
    <row r="295" spans="1:40" s="540" customFormat="1" ht="15" customHeight="1">
      <c r="A295" s="452" t="s">
        <v>484</v>
      </c>
      <c r="B295" s="368">
        <v>10</v>
      </c>
      <c r="C295" s="590" t="s">
        <v>490</v>
      </c>
      <c r="D295" s="1513" t="s">
        <v>497</v>
      </c>
      <c r="E295" s="591" t="s">
        <v>498</v>
      </c>
      <c r="F295" s="592" t="s">
        <v>490</v>
      </c>
      <c r="G295" s="593" t="s">
        <v>491</v>
      </c>
      <c r="H295" s="450" t="s">
        <v>493</v>
      </c>
      <c r="I295" s="594" t="s">
        <v>492</v>
      </c>
      <c r="J295" s="596">
        <v>1</v>
      </c>
      <c r="K295" s="1514" t="s">
        <v>207</v>
      </c>
      <c r="L295" s="1967">
        <v>2980000</v>
      </c>
      <c r="M295" s="1514">
        <v>2010</v>
      </c>
      <c r="N295" s="593" t="s">
        <v>494</v>
      </c>
      <c r="O295" s="1964">
        <f t="shared" si="291"/>
        <v>2980000</v>
      </c>
      <c r="P295" s="1518" t="s">
        <v>99</v>
      </c>
      <c r="Q295" s="449"/>
      <c r="R295" s="449"/>
      <c r="S295" s="1514"/>
      <c r="T295" s="719">
        <v>5</v>
      </c>
      <c r="U295" s="450">
        <f t="shared" si="292"/>
        <v>5</v>
      </c>
      <c r="V295" s="708">
        <f t="shared" si="293"/>
        <v>596000</v>
      </c>
      <c r="W295" s="451">
        <f t="shared" si="294"/>
        <v>2980000</v>
      </c>
      <c r="X295" s="451">
        <f t="shared" si="295"/>
        <v>0</v>
      </c>
      <c r="Y295" s="450">
        <f t="shared" si="296"/>
        <v>5</v>
      </c>
      <c r="Z295" s="451">
        <f t="shared" si="297"/>
        <v>596000</v>
      </c>
      <c r="AA295" s="1992">
        <f t="shared" si="298"/>
        <v>2980000</v>
      </c>
      <c r="AB295" s="1992">
        <f t="shared" si="299"/>
        <v>0</v>
      </c>
      <c r="AC295" s="1383"/>
      <c r="AD295" s="569"/>
      <c r="AE295" s="569"/>
      <c r="AF295" s="569"/>
      <c r="AG295" s="569"/>
      <c r="AH295" s="569"/>
      <c r="AI295" s="569"/>
      <c r="AJ295" s="569"/>
      <c r="AK295" s="569"/>
      <c r="AL295" s="569"/>
      <c r="AM295" s="569"/>
      <c r="AN295" s="569"/>
    </row>
    <row r="296" spans="1:40" s="540" customFormat="1" ht="15" customHeight="1">
      <c r="A296" s="452" t="s">
        <v>484</v>
      </c>
      <c r="B296" s="368">
        <v>11</v>
      </c>
      <c r="C296" s="590" t="s">
        <v>490</v>
      </c>
      <c r="D296" s="1513" t="s">
        <v>497</v>
      </c>
      <c r="E296" s="591" t="s">
        <v>498</v>
      </c>
      <c r="F296" s="592" t="s">
        <v>490</v>
      </c>
      <c r="G296" s="593" t="s">
        <v>491</v>
      </c>
      <c r="H296" s="450" t="s">
        <v>493</v>
      </c>
      <c r="I296" s="594" t="s">
        <v>492</v>
      </c>
      <c r="J296" s="596">
        <v>1</v>
      </c>
      <c r="K296" s="1514" t="s">
        <v>207</v>
      </c>
      <c r="L296" s="1967">
        <v>2980000</v>
      </c>
      <c r="M296" s="1514">
        <v>2010</v>
      </c>
      <c r="N296" s="593" t="s">
        <v>494</v>
      </c>
      <c r="O296" s="1964">
        <f t="shared" si="291"/>
        <v>2980000</v>
      </c>
      <c r="P296" s="1518" t="s">
        <v>99</v>
      </c>
      <c r="Q296" s="449"/>
      <c r="R296" s="449"/>
      <c r="S296" s="1514"/>
      <c r="T296" s="719">
        <v>5</v>
      </c>
      <c r="U296" s="450">
        <f t="shared" si="292"/>
        <v>5</v>
      </c>
      <c r="V296" s="708">
        <f t="shared" si="293"/>
        <v>596000</v>
      </c>
      <c r="W296" s="451">
        <f t="shared" si="294"/>
        <v>2980000</v>
      </c>
      <c r="X296" s="451">
        <f t="shared" si="295"/>
        <v>0</v>
      </c>
      <c r="Y296" s="450">
        <f t="shared" si="296"/>
        <v>5</v>
      </c>
      <c r="Z296" s="451">
        <f t="shared" si="297"/>
        <v>596000</v>
      </c>
      <c r="AA296" s="1992">
        <f t="shared" si="298"/>
        <v>2980000</v>
      </c>
      <c r="AB296" s="1992">
        <f t="shared" si="299"/>
        <v>0</v>
      </c>
      <c r="AC296" s="1383"/>
      <c r="AD296" s="569"/>
      <c r="AE296" s="569"/>
      <c r="AF296" s="569"/>
      <c r="AG296" s="569"/>
      <c r="AH296" s="569"/>
      <c r="AI296" s="569"/>
      <c r="AJ296" s="569"/>
      <c r="AK296" s="569"/>
      <c r="AL296" s="569"/>
      <c r="AM296" s="569"/>
      <c r="AN296" s="569"/>
    </row>
    <row r="297" spans="1:40" s="540" customFormat="1" ht="15" customHeight="1">
      <c r="A297" s="452" t="s">
        <v>484</v>
      </c>
      <c r="B297" s="368">
        <v>12</v>
      </c>
      <c r="C297" s="590" t="s">
        <v>490</v>
      </c>
      <c r="D297" s="1513" t="s">
        <v>497</v>
      </c>
      <c r="E297" s="591" t="s">
        <v>498</v>
      </c>
      <c r="F297" s="592" t="s">
        <v>490</v>
      </c>
      <c r="G297" s="593" t="s">
        <v>491</v>
      </c>
      <c r="H297" s="450" t="s">
        <v>493</v>
      </c>
      <c r="I297" s="594" t="s">
        <v>492</v>
      </c>
      <c r="J297" s="596">
        <v>1</v>
      </c>
      <c r="K297" s="1514" t="s">
        <v>207</v>
      </c>
      <c r="L297" s="1967">
        <v>2980000</v>
      </c>
      <c r="M297" s="1514">
        <v>2010</v>
      </c>
      <c r="N297" s="593" t="s">
        <v>494</v>
      </c>
      <c r="O297" s="1964">
        <f t="shared" si="291"/>
        <v>2980000</v>
      </c>
      <c r="P297" s="1518" t="s">
        <v>99</v>
      </c>
      <c r="Q297" s="449"/>
      <c r="R297" s="449"/>
      <c r="S297" s="1514"/>
      <c r="T297" s="719">
        <v>5</v>
      </c>
      <c r="U297" s="450">
        <f t="shared" si="292"/>
        <v>5</v>
      </c>
      <c r="V297" s="708">
        <f t="shared" si="293"/>
        <v>596000</v>
      </c>
      <c r="W297" s="451">
        <f t="shared" si="294"/>
        <v>2980000</v>
      </c>
      <c r="X297" s="451">
        <f t="shared" si="295"/>
        <v>0</v>
      </c>
      <c r="Y297" s="450">
        <f t="shared" si="296"/>
        <v>5</v>
      </c>
      <c r="Z297" s="451">
        <f t="shared" si="297"/>
        <v>596000</v>
      </c>
      <c r="AA297" s="1992">
        <f t="shared" si="298"/>
        <v>2980000</v>
      </c>
      <c r="AB297" s="1992">
        <f t="shared" si="299"/>
        <v>0</v>
      </c>
      <c r="AC297" s="1383"/>
      <c r="AD297" s="569"/>
      <c r="AE297" s="569"/>
      <c r="AF297" s="569"/>
      <c r="AG297" s="569"/>
      <c r="AH297" s="569"/>
      <c r="AI297" s="569"/>
      <c r="AJ297" s="569"/>
      <c r="AK297" s="569"/>
      <c r="AL297" s="569"/>
      <c r="AM297" s="569"/>
      <c r="AN297" s="569"/>
    </row>
    <row r="298" spans="1:40" s="540" customFormat="1" ht="15" customHeight="1">
      <c r="A298" s="452" t="s">
        <v>484</v>
      </c>
      <c r="B298" s="368">
        <v>13</v>
      </c>
      <c r="C298" s="590" t="s">
        <v>490</v>
      </c>
      <c r="D298" s="1513" t="s">
        <v>497</v>
      </c>
      <c r="E298" s="591" t="s">
        <v>498</v>
      </c>
      <c r="F298" s="592" t="s">
        <v>490</v>
      </c>
      <c r="G298" s="593" t="s">
        <v>491</v>
      </c>
      <c r="H298" s="450" t="s">
        <v>493</v>
      </c>
      <c r="I298" s="594" t="s">
        <v>492</v>
      </c>
      <c r="J298" s="596">
        <v>1</v>
      </c>
      <c r="K298" s="1514" t="s">
        <v>207</v>
      </c>
      <c r="L298" s="1967">
        <v>2980000</v>
      </c>
      <c r="M298" s="1514">
        <v>2010</v>
      </c>
      <c r="N298" s="593" t="s">
        <v>494</v>
      </c>
      <c r="O298" s="1964">
        <f t="shared" si="291"/>
        <v>2980000</v>
      </c>
      <c r="P298" s="1518" t="s">
        <v>99</v>
      </c>
      <c r="Q298" s="449"/>
      <c r="R298" s="449"/>
      <c r="S298" s="1514"/>
      <c r="T298" s="719">
        <v>5</v>
      </c>
      <c r="U298" s="450">
        <f t="shared" si="292"/>
        <v>5</v>
      </c>
      <c r="V298" s="708">
        <f t="shared" si="293"/>
        <v>596000</v>
      </c>
      <c r="W298" s="451">
        <f t="shared" si="294"/>
        <v>2980000</v>
      </c>
      <c r="X298" s="451">
        <f t="shared" si="295"/>
        <v>0</v>
      </c>
      <c r="Y298" s="450">
        <f t="shared" si="296"/>
        <v>5</v>
      </c>
      <c r="Z298" s="451">
        <f t="shared" si="297"/>
        <v>596000</v>
      </c>
      <c r="AA298" s="1992">
        <f t="shared" si="298"/>
        <v>2980000</v>
      </c>
      <c r="AB298" s="1992">
        <f t="shared" si="299"/>
        <v>0</v>
      </c>
      <c r="AC298" s="1383"/>
      <c r="AD298" s="569"/>
      <c r="AE298" s="569"/>
      <c r="AF298" s="569"/>
      <c r="AG298" s="569"/>
      <c r="AH298" s="569"/>
      <c r="AI298" s="569"/>
      <c r="AJ298" s="569"/>
      <c r="AK298" s="569"/>
      <c r="AL298" s="569"/>
      <c r="AM298" s="569"/>
      <c r="AN298" s="569"/>
    </row>
    <row r="299" spans="1:40" s="540" customFormat="1" ht="15" customHeight="1">
      <c r="A299" s="452" t="s">
        <v>484</v>
      </c>
      <c r="B299" s="368">
        <v>14</v>
      </c>
      <c r="C299" s="590" t="s">
        <v>490</v>
      </c>
      <c r="D299" s="1513" t="s">
        <v>497</v>
      </c>
      <c r="E299" s="591" t="s">
        <v>498</v>
      </c>
      <c r="F299" s="592" t="s">
        <v>490</v>
      </c>
      <c r="G299" s="593" t="s">
        <v>491</v>
      </c>
      <c r="H299" s="450" t="s">
        <v>493</v>
      </c>
      <c r="I299" s="594" t="s">
        <v>492</v>
      </c>
      <c r="J299" s="596">
        <v>1</v>
      </c>
      <c r="K299" s="1514" t="s">
        <v>207</v>
      </c>
      <c r="L299" s="1967">
        <v>2980000</v>
      </c>
      <c r="M299" s="1514">
        <v>2010</v>
      </c>
      <c r="N299" s="593" t="s">
        <v>494</v>
      </c>
      <c r="O299" s="1964">
        <f t="shared" si="291"/>
        <v>2980000</v>
      </c>
      <c r="P299" s="1518" t="s">
        <v>99</v>
      </c>
      <c r="Q299" s="449"/>
      <c r="R299" s="449"/>
      <c r="S299" s="1514"/>
      <c r="T299" s="719">
        <v>5</v>
      </c>
      <c r="U299" s="450">
        <f t="shared" si="292"/>
        <v>5</v>
      </c>
      <c r="V299" s="708">
        <f t="shared" si="293"/>
        <v>596000</v>
      </c>
      <c r="W299" s="451">
        <f t="shared" si="294"/>
        <v>2980000</v>
      </c>
      <c r="X299" s="451">
        <f t="shared" si="295"/>
        <v>0</v>
      </c>
      <c r="Y299" s="450">
        <f t="shared" si="296"/>
        <v>5</v>
      </c>
      <c r="Z299" s="451">
        <f t="shared" si="297"/>
        <v>596000</v>
      </c>
      <c r="AA299" s="1992">
        <f t="shared" si="298"/>
        <v>2980000</v>
      </c>
      <c r="AB299" s="1992">
        <f t="shared" si="299"/>
        <v>0</v>
      </c>
      <c r="AC299" s="1383"/>
      <c r="AD299" s="569"/>
      <c r="AE299" s="569"/>
      <c r="AF299" s="569"/>
      <c r="AG299" s="569"/>
      <c r="AH299" s="569"/>
      <c r="AI299" s="569"/>
      <c r="AJ299" s="569"/>
      <c r="AK299" s="569"/>
      <c r="AL299" s="569"/>
      <c r="AM299" s="569"/>
      <c r="AN299" s="569"/>
    </row>
    <row r="300" spans="1:40" s="540" customFormat="1" ht="15" customHeight="1">
      <c r="A300" s="452" t="s">
        <v>484</v>
      </c>
      <c r="B300" s="368">
        <v>15</v>
      </c>
      <c r="C300" s="590" t="s">
        <v>490</v>
      </c>
      <c r="D300" s="1513" t="s">
        <v>497</v>
      </c>
      <c r="E300" s="591" t="s">
        <v>498</v>
      </c>
      <c r="F300" s="592" t="s">
        <v>490</v>
      </c>
      <c r="G300" s="593" t="s">
        <v>491</v>
      </c>
      <c r="H300" s="450" t="s">
        <v>493</v>
      </c>
      <c r="I300" s="594" t="s">
        <v>492</v>
      </c>
      <c r="J300" s="596">
        <v>1</v>
      </c>
      <c r="K300" s="1514" t="s">
        <v>207</v>
      </c>
      <c r="L300" s="1967">
        <v>2980000</v>
      </c>
      <c r="M300" s="1514">
        <v>2010</v>
      </c>
      <c r="N300" s="593" t="s">
        <v>494</v>
      </c>
      <c r="O300" s="1964">
        <f t="shared" si="291"/>
        <v>2980000</v>
      </c>
      <c r="P300" s="1518" t="s">
        <v>99</v>
      </c>
      <c r="Q300" s="449"/>
      <c r="R300" s="449"/>
      <c r="S300" s="1514"/>
      <c r="T300" s="719">
        <v>5</v>
      </c>
      <c r="U300" s="450">
        <f t="shared" si="292"/>
        <v>5</v>
      </c>
      <c r="V300" s="708">
        <f t="shared" si="293"/>
        <v>596000</v>
      </c>
      <c r="W300" s="451">
        <f t="shared" si="294"/>
        <v>2980000</v>
      </c>
      <c r="X300" s="451">
        <f t="shared" si="295"/>
        <v>0</v>
      </c>
      <c r="Y300" s="450">
        <f t="shared" si="296"/>
        <v>5</v>
      </c>
      <c r="Z300" s="451">
        <f t="shared" si="297"/>
        <v>596000</v>
      </c>
      <c r="AA300" s="1992">
        <f t="shared" si="298"/>
        <v>2980000</v>
      </c>
      <c r="AB300" s="1992">
        <f t="shared" si="299"/>
        <v>0</v>
      </c>
      <c r="AC300" s="1383"/>
      <c r="AD300" s="569"/>
      <c r="AE300" s="569"/>
      <c r="AF300" s="569"/>
      <c r="AG300" s="569"/>
      <c r="AH300" s="569"/>
      <c r="AI300" s="569"/>
      <c r="AJ300" s="569"/>
      <c r="AK300" s="569"/>
      <c r="AL300" s="569"/>
      <c r="AM300" s="569"/>
      <c r="AN300" s="569"/>
    </row>
    <row r="301" spans="1:40" s="540" customFormat="1" ht="15" customHeight="1">
      <c r="A301" s="452" t="s">
        <v>484</v>
      </c>
      <c r="B301" s="368">
        <v>16</v>
      </c>
      <c r="C301" s="590" t="s">
        <v>490</v>
      </c>
      <c r="D301" s="1513" t="s">
        <v>497</v>
      </c>
      <c r="E301" s="591" t="s">
        <v>498</v>
      </c>
      <c r="F301" s="592" t="s">
        <v>490</v>
      </c>
      <c r="G301" s="593" t="s">
        <v>491</v>
      </c>
      <c r="H301" s="450" t="s">
        <v>493</v>
      </c>
      <c r="I301" s="594" t="s">
        <v>492</v>
      </c>
      <c r="J301" s="596">
        <v>1</v>
      </c>
      <c r="K301" s="1514" t="s">
        <v>207</v>
      </c>
      <c r="L301" s="1967">
        <v>2980000</v>
      </c>
      <c r="M301" s="1514">
        <v>2010</v>
      </c>
      <c r="N301" s="593" t="s">
        <v>494</v>
      </c>
      <c r="O301" s="1964">
        <f t="shared" si="291"/>
        <v>2980000</v>
      </c>
      <c r="P301" s="1518" t="s">
        <v>99</v>
      </c>
      <c r="Q301" s="449"/>
      <c r="R301" s="449"/>
      <c r="S301" s="1514"/>
      <c r="T301" s="719">
        <v>5</v>
      </c>
      <c r="U301" s="450">
        <f t="shared" si="292"/>
        <v>5</v>
      </c>
      <c r="V301" s="708">
        <f t="shared" si="293"/>
        <v>596000</v>
      </c>
      <c r="W301" s="451">
        <f t="shared" si="294"/>
        <v>2980000</v>
      </c>
      <c r="X301" s="451">
        <f t="shared" si="295"/>
        <v>0</v>
      </c>
      <c r="Y301" s="450">
        <f t="shared" si="296"/>
        <v>5</v>
      </c>
      <c r="Z301" s="451">
        <f t="shared" si="297"/>
        <v>596000</v>
      </c>
      <c r="AA301" s="1992">
        <f t="shared" si="298"/>
        <v>2980000</v>
      </c>
      <c r="AB301" s="1992">
        <f t="shared" si="299"/>
        <v>0</v>
      </c>
      <c r="AC301" s="1383"/>
      <c r="AD301" s="569"/>
      <c r="AE301" s="569"/>
      <c r="AF301" s="569"/>
      <c r="AG301" s="569"/>
      <c r="AH301" s="569"/>
      <c r="AI301" s="569"/>
      <c r="AJ301" s="569"/>
      <c r="AK301" s="569"/>
      <c r="AL301" s="569"/>
      <c r="AM301" s="569"/>
      <c r="AN301" s="569"/>
    </row>
    <row r="302" spans="1:40" s="540" customFormat="1" ht="15" customHeight="1">
      <c r="A302" s="452" t="s">
        <v>484</v>
      </c>
      <c r="B302" s="368">
        <v>17</v>
      </c>
      <c r="C302" s="590" t="s">
        <v>490</v>
      </c>
      <c r="D302" s="1513" t="s">
        <v>497</v>
      </c>
      <c r="E302" s="591" t="s">
        <v>498</v>
      </c>
      <c r="F302" s="592" t="s">
        <v>490</v>
      </c>
      <c r="G302" s="593" t="s">
        <v>491</v>
      </c>
      <c r="H302" s="450" t="s">
        <v>493</v>
      </c>
      <c r="I302" s="594" t="s">
        <v>492</v>
      </c>
      <c r="J302" s="596">
        <v>1</v>
      </c>
      <c r="K302" s="1514" t="s">
        <v>207</v>
      </c>
      <c r="L302" s="1967">
        <v>2980000</v>
      </c>
      <c r="M302" s="1514">
        <v>2010</v>
      </c>
      <c r="N302" s="593" t="s">
        <v>494</v>
      </c>
      <c r="O302" s="1964">
        <f t="shared" si="291"/>
        <v>2980000</v>
      </c>
      <c r="P302" s="1518" t="s">
        <v>99</v>
      </c>
      <c r="Q302" s="449"/>
      <c r="R302" s="449"/>
      <c r="S302" s="1514"/>
      <c r="T302" s="719">
        <v>5</v>
      </c>
      <c r="U302" s="450">
        <f t="shared" si="292"/>
        <v>5</v>
      </c>
      <c r="V302" s="708">
        <f t="shared" si="293"/>
        <v>596000</v>
      </c>
      <c r="W302" s="451">
        <f t="shared" si="294"/>
        <v>2980000</v>
      </c>
      <c r="X302" s="451">
        <f t="shared" si="295"/>
        <v>0</v>
      </c>
      <c r="Y302" s="450">
        <f t="shared" si="296"/>
        <v>5</v>
      </c>
      <c r="Z302" s="451">
        <f t="shared" si="297"/>
        <v>596000</v>
      </c>
      <c r="AA302" s="1992">
        <f t="shared" si="298"/>
        <v>2980000</v>
      </c>
      <c r="AB302" s="1992">
        <f t="shared" si="299"/>
        <v>0</v>
      </c>
      <c r="AC302" s="1383"/>
      <c r="AD302" s="569"/>
      <c r="AE302" s="569"/>
      <c r="AF302" s="569"/>
      <c r="AG302" s="569"/>
      <c r="AH302" s="569"/>
      <c r="AI302" s="569"/>
      <c r="AJ302" s="569"/>
      <c r="AK302" s="569"/>
      <c r="AL302" s="569"/>
      <c r="AM302" s="569"/>
      <c r="AN302" s="569"/>
    </row>
    <row r="303" spans="1:40" s="540" customFormat="1" ht="15" customHeight="1">
      <c r="A303" s="452" t="s">
        <v>484</v>
      </c>
      <c r="B303" s="368">
        <v>18</v>
      </c>
      <c r="C303" s="590" t="s">
        <v>490</v>
      </c>
      <c r="D303" s="1513" t="s">
        <v>497</v>
      </c>
      <c r="E303" s="591" t="s">
        <v>498</v>
      </c>
      <c r="F303" s="592" t="s">
        <v>490</v>
      </c>
      <c r="G303" s="593" t="s">
        <v>491</v>
      </c>
      <c r="H303" s="450" t="s">
        <v>493</v>
      </c>
      <c r="I303" s="594" t="s">
        <v>492</v>
      </c>
      <c r="J303" s="596">
        <v>1</v>
      </c>
      <c r="K303" s="1514" t="s">
        <v>207</v>
      </c>
      <c r="L303" s="1967">
        <v>2980000</v>
      </c>
      <c r="M303" s="1514">
        <v>2010</v>
      </c>
      <c r="N303" s="593" t="s">
        <v>494</v>
      </c>
      <c r="O303" s="1964">
        <f t="shared" si="291"/>
        <v>2980000</v>
      </c>
      <c r="P303" s="1518" t="s">
        <v>99</v>
      </c>
      <c r="Q303" s="449"/>
      <c r="R303" s="449"/>
      <c r="S303" s="1514"/>
      <c r="T303" s="719">
        <v>5</v>
      </c>
      <c r="U303" s="450">
        <f t="shared" si="292"/>
        <v>5</v>
      </c>
      <c r="V303" s="708">
        <f t="shared" si="293"/>
        <v>596000</v>
      </c>
      <c r="W303" s="451">
        <f t="shared" si="294"/>
        <v>2980000</v>
      </c>
      <c r="X303" s="451">
        <f t="shared" si="295"/>
        <v>0</v>
      </c>
      <c r="Y303" s="450">
        <f t="shared" si="296"/>
        <v>5</v>
      </c>
      <c r="Z303" s="451">
        <f t="shared" si="297"/>
        <v>596000</v>
      </c>
      <c r="AA303" s="1992">
        <f t="shared" si="298"/>
        <v>2980000</v>
      </c>
      <c r="AB303" s="1992">
        <f t="shared" si="299"/>
        <v>0</v>
      </c>
      <c r="AC303" s="1383"/>
      <c r="AD303" s="569"/>
      <c r="AE303" s="569"/>
      <c r="AF303" s="569"/>
      <c r="AG303" s="569"/>
      <c r="AH303" s="569"/>
      <c r="AI303" s="569"/>
      <c r="AJ303" s="569"/>
      <c r="AK303" s="569"/>
      <c r="AL303" s="569"/>
      <c r="AM303" s="569"/>
      <c r="AN303" s="569"/>
    </row>
    <row r="304" spans="1:40" s="540" customFormat="1" ht="15" customHeight="1">
      <c r="A304" s="452" t="s">
        <v>484</v>
      </c>
      <c r="B304" s="368">
        <v>19</v>
      </c>
      <c r="C304" s="590" t="s">
        <v>490</v>
      </c>
      <c r="D304" s="1513" t="s">
        <v>497</v>
      </c>
      <c r="E304" s="591" t="s">
        <v>498</v>
      </c>
      <c r="F304" s="592" t="s">
        <v>490</v>
      </c>
      <c r="G304" s="593" t="s">
        <v>491</v>
      </c>
      <c r="H304" s="450" t="s">
        <v>493</v>
      </c>
      <c r="I304" s="594" t="s">
        <v>492</v>
      </c>
      <c r="J304" s="596">
        <v>1</v>
      </c>
      <c r="K304" s="1514" t="s">
        <v>207</v>
      </c>
      <c r="L304" s="1967">
        <v>2980000</v>
      </c>
      <c r="M304" s="1514">
        <v>2010</v>
      </c>
      <c r="N304" s="593" t="s">
        <v>494</v>
      </c>
      <c r="O304" s="1964">
        <f t="shared" si="291"/>
        <v>2980000</v>
      </c>
      <c r="P304" s="1518" t="s">
        <v>99</v>
      </c>
      <c r="Q304" s="449"/>
      <c r="R304" s="449"/>
      <c r="S304" s="1514"/>
      <c r="T304" s="719">
        <v>5</v>
      </c>
      <c r="U304" s="450">
        <f t="shared" si="292"/>
        <v>5</v>
      </c>
      <c r="V304" s="708">
        <f t="shared" si="293"/>
        <v>596000</v>
      </c>
      <c r="W304" s="451">
        <f t="shared" si="294"/>
        <v>2980000</v>
      </c>
      <c r="X304" s="451">
        <f t="shared" si="295"/>
        <v>0</v>
      </c>
      <c r="Y304" s="450">
        <f t="shared" si="296"/>
        <v>5</v>
      </c>
      <c r="Z304" s="451">
        <f t="shared" si="297"/>
        <v>596000</v>
      </c>
      <c r="AA304" s="1992">
        <f t="shared" si="298"/>
        <v>2980000</v>
      </c>
      <c r="AB304" s="1992">
        <f t="shared" si="299"/>
        <v>0</v>
      </c>
      <c r="AC304" s="1383"/>
      <c r="AD304" s="569"/>
      <c r="AE304" s="569"/>
      <c r="AF304" s="569"/>
      <c r="AG304" s="569"/>
      <c r="AH304" s="569"/>
      <c r="AI304" s="569"/>
      <c r="AJ304" s="569"/>
      <c r="AK304" s="569"/>
      <c r="AL304" s="569"/>
      <c r="AM304" s="569"/>
      <c r="AN304" s="569"/>
    </row>
    <row r="305" spans="1:40" s="540" customFormat="1" ht="15" customHeight="1">
      <c r="A305" s="452" t="s">
        <v>484</v>
      </c>
      <c r="B305" s="368">
        <v>20</v>
      </c>
      <c r="C305" s="590" t="s">
        <v>490</v>
      </c>
      <c r="D305" s="1513" t="s">
        <v>497</v>
      </c>
      <c r="E305" s="591" t="s">
        <v>498</v>
      </c>
      <c r="F305" s="592" t="s">
        <v>490</v>
      </c>
      <c r="G305" s="593" t="s">
        <v>491</v>
      </c>
      <c r="H305" s="450" t="s">
        <v>493</v>
      </c>
      <c r="I305" s="594" t="s">
        <v>492</v>
      </c>
      <c r="J305" s="596">
        <v>1</v>
      </c>
      <c r="K305" s="1514" t="s">
        <v>207</v>
      </c>
      <c r="L305" s="1967">
        <v>2980000</v>
      </c>
      <c r="M305" s="1514">
        <v>2010</v>
      </c>
      <c r="N305" s="593" t="s">
        <v>494</v>
      </c>
      <c r="O305" s="1964">
        <f t="shared" si="291"/>
        <v>2980000</v>
      </c>
      <c r="P305" s="1518" t="s">
        <v>99</v>
      </c>
      <c r="Q305" s="449"/>
      <c r="R305" s="449"/>
      <c r="S305" s="1514"/>
      <c r="T305" s="719">
        <v>5</v>
      </c>
      <c r="U305" s="450">
        <f t="shared" si="292"/>
        <v>5</v>
      </c>
      <c r="V305" s="708">
        <f t="shared" si="293"/>
        <v>596000</v>
      </c>
      <c r="W305" s="451">
        <f t="shared" si="294"/>
        <v>2980000</v>
      </c>
      <c r="X305" s="451">
        <f t="shared" si="295"/>
        <v>0</v>
      </c>
      <c r="Y305" s="450">
        <f t="shared" si="296"/>
        <v>5</v>
      </c>
      <c r="Z305" s="451">
        <f t="shared" si="297"/>
        <v>596000</v>
      </c>
      <c r="AA305" s="1992">
        <f t="shared" si="298"/>
        <v>2980000</v>
      </c>
      <c r="AB305" s="1992">
        <f t="shared" si="299"/>
        <v>0</v>
      </c>
      <c r="AC305" s="1383"/>
      <c r="AD305" s="569"/>
      <c r="AE305" s="569"/>
      <c r="AF305" s="569"/>
      <c r="AG305" s="569"/>
      <c r="AH305" s="569"/>
      <c r="AI305" s="569"/>
      <c r="AJ305" s="569"/>
      <c r="AK305" s="569"/>
      <c r="AL305" s="569"/>
      <c r="AM305" s="569"/>
      <c r="AN305" s="569"/>
    </row>
    <row r="306" spans="1:40" s="540" customFormat="1" ht="15" customHeight="1">
      <c r="A306" s="452" t="s">
        <v>484</v>
      </c>
      <c r="B306" s="368">
        <v>21</v>
      </c>
      <c r="C306" s="590" t="s">
        <v>490</v>
      </c>
      <c r="D306" s="1513" t="s">
        <v>497</v>
      </c>
      <c r="E306" s="591" t="s">
        <v>498</v>
      </c>
      <c r="F306" s="592" t="s">
        <v>490</v>
      </c>
      <c r="G306" s="593" t="s">
        <v>491</v>
      </c>
      <c r="H306" s="450" t="s">
        <v>493</v>
      </c>
      <c r="I306" s="594" t="s">
        <v>492</v>
      </c>
      <c r="J306" s="596">
        <v>1</v>
      </c>
      <c r="K306" s="1514" t="s">
        <v>207</v>
      </c>
      <c r="L306" s="1967">
        <v>2980000</v>
      </c>
      <c r="M306" s="1514">
        <v>2010</v>
      </c>
      <c r="N306" s="593" t="s">
        <v>494</v>
      </c>
      <c r="O306" s="1964">
        <f t="shared" si="291"/>
        <v>2980000</v>
      </c>
      <c r="P306" s="1518" t="s">
        <v>99</v>
      </c>
      <c r="Q306" s="449"/>
      <c r="R306" s="449"/>
      <c r="S306" s="1514"/>
      <c r="T306" s="719">
        <v>5</v>
      </c>
      <c r="U306" s="450">
        <f t="shared" si="292"/>
        <v>5</v>
      </c>
      <c r="V306" s="708">
        <f t="shared" si="293"/>
        <v>596000</v>
      </c>
      <c r="W306" s="451">
        <f t="shared" si="294"/>
        <v>2980000</v>
      </c>
      <c r="X306" s="451">
        <f t="shared" si="295"/>
        <v>0</v>
      </c>
      <c r="Y306" s="450">
        <f t="shared" si="296"/>
        <v>5</v>
      </c>
      <c r="Z306" s="451">
        <f t="shared" si="297"/>
        <v>596000</v>
      </c>
      <c r="AA306" s="1992">
        <f t="shared" si="298"/>
        <v>2980000</v>
      </c>
      <c r="AB306" s="1992">
        <f t="shared" si="299"/>
        <v>0</v>
      </c>
      <c r="AC306" s="1383"/>
      <c r="AD306" s="569"/>
      <c r="AE306" s="569"/>
      <c r="AF306" s="569"/>
      <c r="AG306" s="569"/>
      <c r="AH306" s="569"/>
      <c r="AI306" s="569"/>
      <c r="AJ306" s="569"/>
      <c r="AK306" s="569"/>
      <c r="AL306" s="569"/>
      <c r="AM306" s="569"/>
      <c r="AN306" s="569"/>
    </row>
    <row r="307" spans="1:40" s="540" customFormat="1" ht="15" customHeight="1">
      <c r="A307" s="452" t="s">
        <v>484</v>
      </c>
      <c r="B307" s="368">
        <v>22</v>
      </c>
      <c r="C307" s="590" t="s">
        <v>490</v>
      </c>
      <c r="D307" s="1513" t="s">
        <v>497</v>
      </c>
      <c r="E307" s="591" t="s">
        <v>498</v>
      </c>
      <c r="F307" s="592" t="s">
        <v>490</v>
      </c>
      <c r="G307" s="593" t="s">
        <v>491</v>
      </c>
      <c r="H307" s="450" t="s">
        <v>493</v>
      </c>
      <c r="I307" s="594" t="s">
        <v>492</v>
      </c>
      <c r="J307" s="596">
        <v>1</v>
      </c>
      <c r="K307" s="1514" t="s">
        <v>207</v>
      </c>
      <c r="L307" s="1967">
        <v>2980000</v>
      </c>
      <c r="M307" s="1514">
        <v>2010</v>
      </c>
      <c r="N307" s="593" t="s">
        <v>494</v>
      </c>
      <c r="O307" s="1964">
        <f t="shared" si="291"/>
        <v>2980000</v>
      </c>
      <c r="P307" s="1518" t="s">
        <v>99</v>
      </c>
      <c r="Q307" s="449"/>
      <c r="R307" s="449"/>
      <c r="S307" s="1514"/>
      <c r="T307" s="719">
        <v>5</v>
      </c>
      <c r="U307" s="450">
        <f t="shared" si="292"/>
        <v>5</v>
      </c>
      <c r="V307" s="708">
        <f t="shared" si="293"/>
        <v>596000</v>
      </c>
      <c r="W307" s="451">
        <f t="shared" si="294"/>
        <v>2980000</v>
      </c>
      <c r="X307" s="451">
        <f t="shared" si="295"/>
        <v>0</v>
      </c>
      <c r="Y307" s="450">
        <f t="shared" si="296"/>
        <v>5</v>
      </c>
      <c r="Z307" s="451">
        <f t="shared" si="297"/>
        <v>596000</v>
      </c>
      <c r="AA307" s="1992">
        <f t="shared" si="298"/>
        <v>2980000</v>
      </c>
      <c r="AB307" s="1992">
        <f t="shared" si="299"/>
        <v>0</v>
      </c>
      <c r="AC307" s="1383"/>
      <c r="AD307" s="569"/>
      <c r="AE307" s="569"/>
      <c r="AF307" s="569"/>
      <c r="AG307" s="569"/>
      <c r="AH307" s="569"/>
      <c r="AI307" s="569"/>
      <c r="AJ307" s="569"/>
      <c r="AK307" s="569"/>
      <c r="AL307" s="569"/>
      <c r="AM307" s="569"/>
      <c r="AN307" s="569"/>
    </row>
    <row r="308" spans="1:40" s="540" customFormat="1" ht="15" customHeight="1">
      <c r="A308" s="452" t="s">
        <v>484</v>
      </c>
      <c r="B308" s="368">
        <v>23</v>
      </c>
      <c r="C308" s="590" t="s">
        <v>490</v>
      </c>
      <c r="D308" s="1513" t="s">
        <v>497</v>
      </c>
      <c r="E308" s="591" t="s">
        <v>498</v>
      </c>
      <c r="F308" s="592" t="s">
        <v>490</v>
      </c>
      <c r="G308" s="593" t="s">
        <v>491</v>
      </c>
      <c r="H308" s="450" t="s">
        <v>493</v>
      </c>
      <c r="I308" s="594" t="s">
        <v>492</v>
      </c>
      <c r="J308" s="596">
        <v>1</v>
      </c>
      <c r="K308" s="1514" t="s">
        <v>207</v>
      </c>
      <c r="L308" s="1967">
        <v>2980000</v>
      </c>
      <c r="M308" s="1514">
        <v>2010</v>
      </c>
      <c r="N308" s="593" t="s">
        <v>494</v>
      </c>
      <c r="O308" s="1964">
        <f t="shared" si="291"/>
        <v>2980000</v>
      </c>
      <c r="P308" s="1518" t="s">
        <v>99</v>
      </c>
      <c r="Q308" s="449"/>
      <c r="R308" s="449"/>
      <c r="S308" s="1514"/>
      <c r="T308" s="719">
        <v>5</v>
      </c>
      <c r="U308" s="450">
        <f t="shared" si="292"/>
        <v>5</v>
      </c>
      <c r="V308" s="708">
        <f t="shared" si="293"/>
        <v>596000</v>
      </c>
      <c r="W308" s="451">
        <f t="shared" si="294"/>
        <v>2980000</v>
      </c>
      <c r="X308" s="451">
        <f t="shared" si="295"/>
        <v>0</v>
      </c>
      <c r="Y308" s="450">
        <f t="shared" si="296"/>
        <v>5</v>
      </c>
      <c r="Z308" s="451">
        <f t="shared" si="297"/>
        <v>596000</v>
      </c>
      <c r="AA308" s="1992">
        <f t="shared" si="298"/>
        <v>2980000</v>
      </c>
      <c r="AB308" s="1992">
        <f t="shared" si="299"/>
        <v>0</v>
      </c>
      <c r="AC308" s="1383"/>
      <c r="AD308" s="569"/>
      <c r="AE308" s="569"/>
      <c r="AF308" s="569"/>
      <c r="AG308" s="569"/>
      <c r="AH308" s="569"/>
      <c r="AI308" s="569"/>
      <c r="AJ308" s="569"/>
      <c r="AK308" s="569"/>
      <c r="AL308" s="569"/>
      <c r="AM308" s="569"/>
      <c r="AN308" s="569"/>
    </row>
    <row r="309" spans="1:40" s="540" customFormat="1" ht="15" customHeight="1">
      <c r="A309" s="452" t="s">
        <v>484</v>
      </c>
      <c r="B309" s="368">
        <v>24</v>
      </c>
      <c r="C309" s="590" t="s">
        <v>490</v>
      </c>
      <c r="D309" s="1513" t="s">
        <v>497</v>
      </c>
      <c r="E309" s="591" t="s">
        <v>498</v>
      </c>
      <c r="F309" s="592" t="s">
        <v>490</v>
      </c>
      <c r="G309" s="593" t="s">
        <v>491</v>
      </c>
      <c r="H309" s="450" t="s">
        <v>493</v>
      </c>
      <c r="I309" s="594" t="s">
        <v>492</v>
      </c>
      <c r="J309" s="596">
        <v>1</v>
      </c>
      <c r="K309" s="1514" t="s">
        <v>207</v>
      </c>
      <c r="L309" s="1967">
        <v>2980000</v>
      </c>
      <c r="M309" s="1514">
        <v>2010</v>
      </c>
      <c r="N309" s="593" t="s">
        <v>494</v>
      </c>
      <c r="O309" s="1964">
        <f t="shared" si="291"/>
        <v>2980000</v>
      </c>
      <c r="P309" s="1518" t="s">
        <v>99</v>
      </c>
      <c r="Q309" s="449"/>
      <c r="R309" s="449"/>
      <c r="S309" s="1514"/>
      <c r="T309" s="719">
        <v>5</v>
      </c>
      <c r="U309" s="450">
        <f t="shared" si="292"/>
        <v>5</v>
      </c>
      <c r="V309" s="708">
        <f t="shared" si="293"/>
        <v>596000</v>
      </c>
      <c r="W309" s="451">
        <f t="shared" si="294"/>
        <v>2980000</v>
      </c>
      <c r="X309" s="451">
        <f t="shared" si="295"/>
        <v>0</v>
      </c>
      <c r="Y309" s="450">
        <f t="shared" si="296"/>
        <v>5</v>
      </c>
      <c r="Z309" s="451">
        <f t="shared" si="297"/>
        <v>596000</v>
      </c>
      <c r="AA309" s="1992">
        <f t="shared" si="298"/>
        <v>2980000</v>
      </c>
      <c r="AB309" s="1992">
        <f t="shared" si="299"/>
        <v>0</v>
      </c>
      <c r="AC309" s="1383"/>
      <c r="AD309" s="569"/>
      <c r="AE309" s="569"/>
      <c r="AF309" s="569"/>
      <c r="AG309" s="569"/>
      <c r="AH309" s="569"/>
      <c r="AI309" s="569"/>
      <c r="AJ309" s="569"/>
      <c r="AK309" s="569"/>
      <c r="AL309" s="569"/>
      <c r="AM309" s="569"/>
      <c r="AN309" s="569"/>
    </row>
    <row r="310" spans="1:40" s="540" customFormat="1" ht="15" customHeight="1">
      <c r="A310" s="452" t="s">
        <v>484</v>
      </c>
      <c r="B310" s="368">
        <v>25</v>
      </c>
      <c r="C310" s="590" t="s">
        <v>490</v>
      </c>
      <c r="D310" s="1513" t="s">
        <v>497</v>
      </c>
      <c r="E310" s="591" t="s">
        <v>498</v>
      </c>
      <c r="F310" s="592" t="s">
        <v>490</v>
      </c>
      <c r="G310" s="593" t="s">
        <v>491</v>
      </c>
      <c r="H310" s="450" t="s">
        <v>493</v>
      </c>
      <c r="I310" s="594" t="s">
        <v>492</v>
      </c>
      <c r="J310" s="596">
        <v>1</v>
      </c>
      <c r="K310" s="1514" t="s">
        <v>207</v>
      </c>
      <c r="L310" s="1967">
        <v>2980000</v>
      </c>
      <c r="M310" s="1514">
        <v>2010</v>
      </c>
      <c r="N310" s="593" t="s">
        <v>494</v>
      </c>
      <c r="O310" s="1964">
        <f t="shared" si="291"/>
        <v>2980000</v>
      </c>
      <c r="P310" s="1518" t="s">
        <v>99</v>
      </c>
      <c r="Q310" s="449"/>
      <c r="R310" s="449"/>
      <c r="S310" s="1514"/>
      <c r="T310" s="719">
        <v>5</v>
      </c>
      <c r="U310" s="450">
        <f t="shared" si="292"/>
        <v>5</v>
      </c>
      <c r="V310" s="708">
        <f t="shared" si="293"/>
        <v>596000</v>
      </c>
      <c r="W310" s="451">
        <f t="shared" si="294"/>
        <v>2980000</v>
      </c>
      <c r="X310" s="451">
        <f t="shared" si="295"/>
        <v>0</v>
      </c>
      <c r="Y310" s="450">
        <f t="shared" si="296"/>
        <v>5</v>
      </c>
      <c r="Z310" s="451">
        <f t="shared" si="297"/>
        <v>596000</v>
      </c>
      <c r="AA310" s="1992">
        <f t="shared" si="298"/>
        <v>2980000</v>
      </c>
      <c r="AB310" s="1992">
        <f t="shared" si="299"/>
        <v>0</v>
      </c>
      <c r="AC310" s="1383"/>
      <c r="AD310" s="569"/>
      <c r="AE310" s="569"/>
      <c r="AF310" s="569"/>
      <c r="AG310" s="569"/>
      <c r="AH310" s="569"/>
      <c r="AI310" s="569"/>
      <c r="AJ310" s="569"/>
      <c r="AK310" s="569"/>
      <c r="AL310" s="569"/>
      <c r="AM310" s="569"/>
      <c r="AN310" s="569"/>
    </row>
    <row r="311" spans="1:40" s="540" customFormat="1" ht="15" customHeight="1">
      <c r="A311" s="452" t="s">
        <v>484</v>
      </c>
      <c r="B311" s="368">
        <v>26</v>
      </c>
      <c r="C311" s="590" t="s">
        <v>490</v>
      </c>
      <c r="D311" s="1513" t="s">
        <v>497</v>
      </c>
      <c r="E311" s="591" t="s">
        <v>498</v>
      </c>
      <c r="F311" s="592" t="s">
        <v>490</v>
      </c>
      <c r="G311" s="593" t="s">
        <v>491</v>
      </c>
      <c r="H311" s="450" t="s">
        <v>493</v>
      </c>
      <c r="I311" s="594" t="s">
        <v>492</v>
      </c>
      <c r="J311" s="596">
        <v>1</v>
      </c>
      <c r="K311" s="1514" t="s">
        <v>207</v>
      </c>
      <c r="L311" s="1967">
        <v>2980000</v>
      </c>
      <c r="M311" s="1514">
        <v>2010</v>
      </c>
      <c r="N311" s="593" t="s">
        <v>494</v>
      </c>
      <c r="O311" s="1964">
        <f t="shared" si="291"/>
        <v>2980000</v>
      </c>
      <c r="P311" s="1518" t="s">
        <v>99</v>
      </c>
      <c r="Q311" s="449"/>
      <c r="R311" s="449"/>
      <c r="S311" s="1514"/>
      <c r="T311" s="719">
        <v>5</v>
      </c>
      <c r="U311" s="450">
        <f t="shared" si="292"/>
        <v>5</v>
      </c>
      <c r="V311" s="708">
        <f t="shared" si="293"/>
        <v>596000</v>
      </c>
      <c r="W311" s="451">
        <f t="shared" si="294"/>
        <v>2980000</v>
      </c>
      <c r="X311" s="451">
        <f t="shared" si="295"/>
        <v>0</v>
      </c>
      <c r="Y311" s="450">
        <f t="shared" si="296"/>
        <v>5</v>
      </c>
      <c r="Z311" s="451">
        <f t="shared" si="297"/>
        <v>596000</v>
      </c>
      <c r="AA311" s="1992">
        <f t="shared" si="298"/>
        <v>2980000</v>
      </c>
      <c r="AB311" s="1992">
        <f t="shared" si="299"/>
        <v>0</v>
      </c>
      <c r="AC311" s="1383"/>
      <c r="AD311" s="569"/>
      <c r="AE311" s="569"/>
      <c r="AF311" s="569"/>
      <c r="AG311" s="569"/>
      <c r="AH311" s="569"/>
      <c r="AI311" s="569"/>
      <c r="AJ311" s="569"/>
      <c r="AK311" s="569"/>
      <c r="AL311" s="569"/>
      <c r="AM311" s="569"/>
      <c r="AN311" s="569"/>
    </row>
    <row r="312" spans="1:40" s="540" customFormat="1" ht="15" customHeight="1">
      <c r="A312" s="452" t="s">
        <v>484</v>
      </c>
      <c r="B312" s="368">
        <v>27</v>
      </c>
      <c r="C312" s="590" t="s">
        <v>490</v>
      </c>
      <c r="D312" s="1513" t="s">
        <v>497</v>
      </c>
      <c r="E312" s="591" t="s">
        <v>498</v>
      </c>
      <c r="F312" s="592" t="s">
        <v>490</v>
      </c>
      <c r="G312" s="593" t="s">
        <v>491</v>
      </c>
      <c r="H312" s="450" t="s">
        <v>493</v>
      </c>
      <c r="I312" s="594" t="s">
        <v>492</v>
      </c>
      <c r="J312" s="596">
        <v>1</v>
      </c>
      <c r="K312" s="1514" t="s">
        <v>207</v>
      </c>
      <c r="L312" s="1967">
        <v>2980000</v>
      </c>
      <c r="M312" s="1514">
        <v>2010</v>
      </c>
      <c r="N312" s="593" t="s">
        <v>494</v>
      </c>
      <c r="O312" s="1964">
        <f t="shared" si="291"/>
        <v>2980000</v>
      </c>
      <c r="P312" s="1518" t="s">
        <v>99</v>
      </c>
      <c r="Q312" s="449"/>
      <c r="R312" s="449"/>
      <c r="S312" s="1514"/>
      <c r="T312" s="719">
        <v>5</v>
      </c>
      <c r="U312" s="450">
        <f t="shared" si="292"/>
        <v>5</v>
      </c>
      <c r="V312" s="708">
        <f t="shared" si="293"/>
        <v>596000</v>
      </c>
      <c r="W312" s="451">
        <f t="shared" si="294"/>
        <v>2980000</v>
      </c>
      <c r="X312" s="451">
        <f t="shared" si="295"/>
        <v>0</v>
      </c>
      <c r="Y312" s="450">
        <f t="shared" si="296"/>
        <v>5</v>
      </c>
      <c r="Z312" s="451">
        <f t="shared" si="297"/>
        <v>596000</v>
      </c>
      <c r="AA312" s="1992">
        <f t="shared" si="298"/>
        <v>2980000</v>
      </c>
      <c r="AB312" s="1992">
        <f t="shared" si="299"/>
        <v>0</v>
      </c>
      <c r="AC312" s="1383"/>
      <c r="AD312" s="569"/>
      <c r="AE312" s="569"/>
      <c r="AF312" s="569"/>
      <c r="AG312" s="569"/>
      <c r="AH312" s="569"/>
      <c r="AI312" s="569"/>
      <c r="AJ312" s="569"/>
      <c r="AK312" s="569"/>
      <c r="AL312" s="569"/>
      <c r="AM312" s="569"/>
      <c r="AN312" s="569"/>
    </row>
    <row r="313" spans="1:40" s="540" customFormat="1" ht="15" customHeight="1">
      <c r="A313" s="452" t="s">
        <v>484</v>
      </c>
      <c r="B313" s="368">
        <v>28</v>
      </c>
      <c r="C313" s="590" t="s">
        <v>490</v>
      </c>
      <c r="D313" s="1513" t="s">
        <v>497</v>
      </c>
      <c r="E313" s="591" t="s">
        <v>498</v>
      </c>
      <c r="F313" s="592" t="s">
        <v>490</v>
      </c>
      <c r="G313" s="593" t="s">
        <v>491</v>
      </c>
      <c r="H313" s="450" t="s">
        <v>493</v>
      </c>
      <c r="I313" s="594" t="s">
        <v>492</v>
      </c>
      <c r="J313" s="596">
        <v>1</v>
      </c>
      <c r="K313" s="1514" t="s">
        <v>207</v>
      </c>
      <c r="L313" s="1967">
        <v>2980000</v>
      </c>
      <c r="M313" s="1514">
        <v>2010</v>
      </c>
      <c r="N313" s="593" t="s">
        <v>494</v>
      </c>
      <c r="O313" s="1964">
        <f t="shared" si="291"/>
        <v>2980000</v>
      </c>
      <c r="P313" s="1518" t="s">
        <v>99</v>
      </c>
      <c r="Q313" s="449"/>
      <c r="R313" s="449"/>
      <c r="S313" s="1514"/>
      <c r="T313" s="719">
        <v>5</v>
      </c>
      <c r="U313" s="450">
        <f t="shared" si="292"/>
        <v>5</v>
      </c>
      <c r="V313" s="708">
        <f t="shared" si="293"/>
        <v>596000</v>
      </c>
      <c r="W313" s="451">
        <f t="shared" si="294"/>
        <v>2980000</v>
      </c>
      <c r="X313" s="451">
        <f t="shared" si="295"/>
        <v>0</v>
      </c>
      <c r="Y313" s="450">
        <f t="shared" si="296"/>
        <v>5</v>
      </c>
      <c r="Z313" s="451">
        <f t="shared" si="297"/>
        <v>596000</v>
      </c>
      <c r="AA313" s="1992">
        <f t="shared" si="298"/>
        <v>2980000</v>
      </c>
      <c r="AB313" s="1992">
        <f t="shared" si="299"/>
        <v>0</v>
      </c>
      <c r="AC313" s="1383"/>
      <c r="AD313" s="569"/>
      <c r="AE313" s="569"/>
      <c r="AF313" s="569"/>
      <c r="AG313" s="569"/>
      <c r="AH313" s="569"/>
      <c r="AI313" s="569"/>
      <c r="AJ313" s="569"/>
      <c r="AK313" s="569"/>
      <c r="AL313" s="569"/>
      <c r="AM313" s="569"/>
      <c r="AN313" s="569"/>
    </row>
    <row r="314" spans="1:40" s="540" customFormat="1" ht="15" customHeight="1">
      <c r="A314" s="452" t="s">
        <v>484</v>
      </c>
      <c r="B314" s="368">
        <v>29</v>
      </c>
      <c r="C314" s="590" t="s">
        <v>490</v>
      </c>
      <c r="D314" s="459" t="s">
        <v>497</v>
      </c>
      <c r="E314" s="592" t="s">
        <v>499</v>
      </c>
      <c r="F314" s="593" t="s">
        <v>490</v>
      </c>
      <c r="G314" s="593" t="s">
        <v>491</v>
      </c>
      <c r="H314" s="450" t="s">
        <v>493</v>
      </c>
      <c r="I314" s="594" t="s">
        <v>492</v>
      </c>
      <c r="J314" s="595">
        <v>1</v>
      </c>
      <c r="K314" s="457" t="s">
        <v>207</v>
      </c>
      <c r="L314" s="1967">
        <v>2965733.33</v>
      </c>
      <c r="M314" s="457">
        <v>2010</v>
      </c>
      <c r="N314" s="593" t="s">
        <v>211</v>
      </c>
      <c r="O314" s="1964">
        <f>44486000/15</f>
        <v>2965733.3333333335</v>
      </c>
      <c r="P314" s="1518" t="s">
        <v>99</v>
      </c>
      <c r="Q314" s="449"/>
      <c r="R314" s="449"/>
      <c r="S314" s="568"/>
      <c r="T314" s="719">
        <v>5</v>
      </c>
      <c r="U314" s="450">
        <f>2014-M314+1</f>
        <v>5</v>
      </c>
      <c r="V314" s="708">
        <f t="shared" si="285"/>
        <v>593146.66666666674</v>
      </c>
      <c r="W314" s="451">
        <f t="shared" si="286"/>
        <v>2965733.333333334</v>
      </c>
      <c r="X314" s="451">
        <f t="shared" si="287"/>
        <v>0</v>
      </c>
      <c r="Y314" s="450">
        <f>2014-M314+1</f>
        <v>5</v>
      </c>
      <c r="Z314" s="451">
        <f t="shared" si="288"/>
        <v>593146.66666666674</v>
      </c>
      <c r="AA314" s="1992">
        <f t="shared" si="289"/>
        <v>2965733.333333334</v>
      </c>
      <c r="AB314" s="1992">
        <f t="shared" si="290"/>
        <v>0</v>
      </c>
      <c r="AC314" s="1383" t="b">
        <f t="shared" si="259"/>
        <v>1</v>
      </c>
      <c r="AD314" s="569"/>
      <c r="AE314" s="569"/>
      <c r="AF314" s="569"/>
      <c r="AG314" s="569"/>
      <c r="AH314" s="569"/>
      <c r="AI314" s="569"/>
      <c r="AJ314" s="569"/>
      <c r="AK314" s="569"/>
      <c r="AL314" s="569"/>
      <c r="AM314" s="569"/>
      <c r="AN314" s="569"/>
    </row>
    <row r="315" spans="1:40" s="540" customFormat="1" ht="15" customHeight="1">
      <c r="A315" s="452" t="s">
        <v>484</v>
      </c>
      <c r="B315" s="368">
        <v>30</v>
      </c>
      <c r="C315" s="590" t="s">
        <v>490</v>
      </c>
      <c r="D315" s="1491" t="s">
        <v>497</v>
      </c>
      <c r="E315" s="592" t="s">
        <v>499</v>
      </c>
      <c r="F315" s="593" t="s">
        <v>490</v>
      </c>
      <c r="G315" s="593" t="s">
        <v>491</v>
      </c>
      <c r="H315" s="450" t="s">
        <v>493</v>
      </c>
      <c r="I315" s="594" t="s">
        <v>492</v>
      </c>
      <c r="J315" s="595">
        <v>1</v>
      </c>
      <c r="K315" s="798" t="s">
        <v>207</v>
      </c>
      <c r="L315" s="1967">
        <v>2965733.33</v>
      </c>
      <c r="M315" s="798">
        <v>2010</v>
      </c>
      <c r="N315" s="593" t="s">
        <v>211</v>
      </c>
      <c r="O315" s="1964">
        <f t="shared" ref="O315:O328" si="300">44486000/15</f>
        <v>2965733.3333333335</v>
      </c>
      <c r="P315" s="1518" t="s">
        <v>99</v>
      </c>
      <c r="Q315" s="449"/>
      <c r="R315" s="449"/>
      <c r="S315" s="798"/>
      <c r="T315" s="719">
        <v>5</v>
      </c>
      <c r="U315" s="450">
        <f t="shared" ref="U315:U328" si="301">2014-M315+1</f>
        <v>5</v>
      </c>
      <c r="V315" s="708">
        <f t="shared" ref="V315:V328" si="302">O315/T315</f>
        <v>593146.66666666674</v>
      </c>
      <c r="W315" s="451">
        <f t="shared" ref="W315:W328" si="303">U315*V315</f>
        <v>2965733.333333334</v>
      </c>
      <c r="X315" s="451">
        <f t="shared" ref="X315:X328" si="304">O315-W315</f>
        <v>0</v>
      </c>
      <c r="Y315" s="450">
        <f t="shared" ref="Y315:Y328" si="305">2014-M315+1</f>
        <v>5</v>
      </c>
      <c r="Z315" s="451">
        <f t="shared" ref="Z315:Z328" si="306">O315/T315</f>
        <v>593146.66666666674</v>
      </c>
      <c r="AA315" s="1992">
        <f t="shared" ref="AA315:AA328" si="307">Y315*Z315</f>
        <v>2965733.333333334</v>
      </c>
      <c r="AB315" s="1992">
        <f t="shared" ref="AB315:AB328" si="308">O315-AA315</f>
        <v>0</v>
      </c>
      <c r="AC315" s="1383"/>
      <c r="AD315" s="569"/>
      <c r="AE315" s="569"/>
      <c r="AF315" s="569"/>
      <c r="AG315" s="569"/>
      <c r="AH315" s="569"/>
      <c r="AI315" s="569"/>
      <c r="AJ315" s="569"/>
      <c r="AK315" s="569"/>
      <c r="AL315" s="569"/>
      <c r="AM315" s="569"/>
      <c r="AN315" s="569"/>
    </row>
    <row r="316" spans="1:40" s="540" customFormat="1" ht="15" customHeight="1">
      <c r="A316" s="452" t="s">
        <v>484</v>
      </c>
      <c r="B316" s="368">
        <v>31</v>
      </c>
      <c r="C316" s="590" t="s">
        <v>490</v>
      </c>
      <c r="D316" s="1491" t="s">
        <v>497</v>
      </c>
      <c r="E316" s="592" t="s">
        <v>499</v>
      </c>
      <c r="F316" s="593" t="s">
        <v>490</v>
      </c>
      <c r="G316" s="593" t="s">
        <v>491</v>
      </c>
      <c r="H316" s="450" t="s">
        <v>493</v>
      </c>
      <c r="I316" s="594" t="s">
        <v>492</v>
      </c>
      <c r="J316" s="595">
        <v>1</v>
      </c>
      <c r="K316" s="798" t="s">
        <v>207</v>
      </c>
      <c r="L316" s="1967">
        <v>2965733.33</v>
      </c>
      <c r="M316" s="798">
        <v>2010</v>
      </c>
      <c r="N316" s="593" t="s">
        <v>211</v>
      </c>
      <c r="O316" s="1964">
        <f t="shared" si="300"/>
        <v>2965733.3333333335</v>
      </c>
      <c r="P316" s="1518" t="s">
        <v>99</v>
      </c>
      <c r="Q316" s="449"/>
      <c r="R316" s="449"/>
      <c r="S316" s="798"/>
      <c r="T316" s="719">
        <v>5</v>
      </c>
      <c r="U316" s="450">
        <f t="shared" si="301"/>
        <v>5</v>
      </c>
      <c r="V316" s="708">
        <f t="shared" si="302"/>
        <v>593146.66666666674</v>
      </c>
      <c r="W316" s="451">
        <f t="shared" si="303"/>
        <v>2965733.333333334</v>
      </c>
      <c r="X316" s="451">
        <f t="shared" si="304"/>
        <v>0</v>
      </c>
      <c r="Y316" s="450">
        <f t="shared" si="305"/>
        <v>5</v>
      </c>
      <c r="Z316" s="451">
        <f t="shared" si="306"/>
        <v>593146.66666666674</v>
      </c>
      <c r="AA316" s="1992">
        <f t="shared" si="307"/>
        <v>2965733.333333334</v>
      </c>
      <c r="AB316" s="1992">
        <f t="shared" si="308"/>
        <v>0</v>
      </c>
      <c r="AC316" s="1383"/>
      <c r="AD316" s="569"/>
      <c r="AE316" s="569"/>
      <c r="AF316" s="569"/>
      <c r="AG316" s="569"/>
      <c r="AH316" s="569"/>
      <c r="AI316" s="569"/>
      <c r="AJ316" s="569"/>
      <c r="AK316" s="569"/>
      <c r="AL316" s="569"/>
      <c r="AM316" s="569"/>
      <c r="AN316" s="569"/>
    </row>
    <row r="317" spans="1:40" s="540" customFormat="1" ht="15" customHeight="1">
      <c r="A317" s="452" t="s">
        <v>484</v>
      </c>
      <c r="B317" s="368">
        <v>32</v>
      </c>
      <c r="C317" s="590" t="s">
        <v>490</v>
      </c>
      <c r="D317" s="1491" t="s">
        <v>497</v>
      </c>
      <c r="E317" s="592" t="s">
        <v>499</v>
      </c>
      <c r="F317" s="593" t="s">
        <v>490</v>
      </c>
      <c r="G317" s="593" t="s">
        <v>491</v>
      </c>
      <c r="H317" s="450" t="s">
        <v>493</v>
      </c>
      <c r="I317" s="594" t="s">
        <v>492</v>
      </c>
      <c r="J317" s="595">
        <v>1</v>
      </c>
      <c r="K317" s="798" t="s">
        <v>207</v>
      </c>
      <c r="L317" s="1967">
        <v>2965733.33</v>
      </c>
      <c r="M317" s="798">
        <v>2010</v>
      </c>
      <c r="N317" s="593" t="s">
        <v>211</v>
      </c>
      <c r="O317" s="1964">
        <f t="shared" si="300"/>
        <v>2965733.3333333335</v>
      </c>
      <c r="P317" s="1518" t="s">
        <v>99</v>
      </c>
      <c r="Q317" s="449"/>
      <c r="R317" s="449"/>
      <c r="S317" s="798"/>
      <c r="T317" s="719">
        <v>5</v>
      </c>
      <c r="U317" s="450">
        <f t="shared" si="301"/>
        <v>5</v>
      </c>
      <c r="V317" s="708">
        <f t="shared" si="302"/>
        <v>593146.66666666674</v>
      </c>
      <c r="W317" s="451">
        <f t="shared" si="303"/>
        <v>2965733.333333334</v>
      </c>
      <c r="X317" s="451">
        <f t="shared" si="304"/>
        <v>0</v>
      </c>
      <c r="Y317" s="450">
        <f t="shared" si="305"/>
        <v>5</v>
      </c>
      <c r="Z317" s="451">
        <f t="shared" si="306"/>
        <v>593146.66666666674</v>
      </c>
      <c r="AA317" s="1992">
        <f t="shared" si="307"/>
        <v>2965733.333333334</v>
      </c>
      <c r="AB317" s="1992">
        <f t="shared" si="308"/>
        <v>0</v>
      </c>
      <c r="AC317" s="1383"/>
      <c r="AD317" s="569"/>
      <c r="AE317" s="569"/>
      <c r="AF317" s="569"/>
      <c r="AG317" s="569"/>
      <c r="AH317" s="569"/>
      <c r="AI317" s="569"/>
      <c r="AJ317" s="569"/>
      <c r="AK317" s="569"/>
      <c r="AL317" s="569"/>
      <c r="AM317" s="569"/>
      <c r="AN317" s="569"/>
    </row>
    <row r="318" spans="1:40" s="540" customFormat="1" ht="15" customHeight="1">
      <c r="A318" s="452" t="s">
        <v>484</v>
      </c>
      <c r="B318" s="368">
        <v>33</v>
      </c>
      <c r="C318" s="590" t="s">
        <v>490</v>
      </c>
      <c r="D318" s="1491" t="s">
        <v>497</v>
      </c>
      <c r="E318" s="592" t="s">
        <v>499</v>
      </c>
      <c r="F318" s="593" t="s">
        <v>490</v>
      </c>
      <c r="G318" s="593" t="s">
        <v>491</v>
      </c>
      <c r="H318" s="450" t="s">
        <v>493</v>
      </c>
      <c r="I318" s="594" t="s">
        <v>492</v>
      </c>
      <c r="J318" s="595">
        <v>1</v>
      </c>
      <c r="K318" s="798" t="s">
        <v>207</v>
      </c>
      <c r="L318" s="1967">
        <v>2965733.33</v>
      </c>
      <c r="M318" s="798">
        <v>2010</v>
      </c>
      <c r="N318" s="593" t="s">
        <v>211</v>
      </c>
      <c r="O318" s="1964">
        <f t="shared" si="300"/>
        <v>2965733.3333333335</v>
      </c>
      <c r="P318" s="1518" t="s">
        <v>99</v>
      </c>
      <c r="Q318" s="449"/>
      <c r="R318" s="449"/>
      <c r="S318" s="798"/>
      <c r="T318" s="719">
        <v>5</v>
      </c>
      <c r="U318" s="450">
        <f t="shared" si="301"/>
        <v>5</v>
      </c>
      <c r="V318" s="708">
        <f t="shared" si="302"/>
        <v>593146.66666666674</v>
      </c>
      <c r="W318" s="451">
        <f t="shared" si="303"/>
        <v>2965733.333333334</v>
      </c>
      <c r="X318" s="451">
        <f t="shared" si="304"/>
        <v>0</v>
      </c>
      <c r="Y318" s="450">
        <f t="shared" si="305"/>
        <v>5</v>
      </c>
      <c r="Z318" s="451">
        <f t="shared" si="306"/>
        <v>593146.66666666674</v>
      </c>
      <c r="AA318" s="1992">
        <f t="shared" si="307"/>
        <v>2965733.333333334</v>
      </c>
      <c r="AB318" s="1992">
        <f t="shared" si="308"/>
        <v>0</v>
      </c>
      <c r="AC318" s="1383"/>
      <c r="AD318" s="569"/>
      <c r="AE318" s="569"/>
      <c r="AF318" s="569"/>
      <c r="AG318" s="569"/>
      <c r="AH318" s="569"/>
      <c r="AI318" s="569"/>
      <c r="AJ318" s="569"/>
      <c r="AK318" s="569"/>
      <c r="AL318" s="569"/>
      <c r="AM318" s="569"/>
      <c r="AN318" s="569"/>
    </row>
    <row r="319" spans="1:40" s="540" customFormat="1" ht="15" customHeight="1">
      <c r="A319" s="452" t="s">
        <v>484</v>
      </c>
      <c r="B319" s="368">
        <v>34</v>
      </c>
      <c r="C319" s="590" t="s">
        <v>490</v>
      </c>
      <c r="D319" s="1491" t="s">
        <v>497</v>
      </c>
      <c r="E319" s="592" t="s">
        <v>499</v>
      </c>
      <c r="F319" s="593" t="s">
        <v>490</v>
      </c>
      <c r="G319" s="593" t="s">
        <v>491</v>
      </c>
      <c r="H319" s="450" t="s">
        <v>493</v>
      </c>
      <c r="I319" s="594" t="s">
        <v>492</v>
      </c>
      <c r="J319" s="595">
        <v>1</v>
      </c>
      <c r="K319" s="798" t="s">
        <v>207</v>
      </c>
      <c r="L319" s="1967">
        <v>2965733.33</v>
      </c>
      <c r="M319" s="798">
        <v>2010</v>
      </c>
      <c r="N319" s="593" t="s">
        <v>211</v>
      </c>
      <c r="O319" s="1964">
        <f t="shared" si="300"/>
        <v>2965733.3333333335</v>
      </c>
      <c r="P319" s="1518" t="s">
        <v>99</v>
      </c>
      <c r="Q319" s="449"/>
      <c r="R319" s="449"/>
      <c r="S319" s="798"/>
      <c r="T319" s="719">
        <v>5</v>
      </c>
      <c r="U319" s="450">
        <f t="shared" si="301"/>
        <v>5</v>
      </c>
      <c r="V319" s="708">
        <f t="shared" si="302"/>
        <v>593146.66666666674</v>
      </c>
      <c r="W319" s="451">
        <f t="shared" si="303"/>
        <v>2965733.333333334</v>
      </c>
      <c r="X319" s="451">
        <f t="shared" si="304"/>
        <v>0</v>
      </c>
      <c r="Y319" s="450">
        <f t="shared" si="305"/>
        <v>5</v>
      </c>
      <c r="Z319" s="451">
        <f t="shared" si="306"/>
        <v>593146.66666666674</v>
      </c>
      <c r="AA319" s="1992">
        <f t="shared" si="307"/>
        <v>2965733.333333334</v>
      </c>
      <c r="AB319" s="1992">
        <f t="shared" si="308"/>
        <v>0</v>
      </c>
      <c r="AC319" s="1383"/>
      <c r="AD319" s="569"/>
      <c r="AE319" s="569"/>
      <c r="AF319" s="569"/>
      <c r="AG319" s="569"/>
      <c r="AH319" s="569"/>
      <c r="AI319" s="569"/>
      <c r="AJ319" s="569"/>
      <c r="AK319" s="569"/>
      <c r="AL319" s="569"/>
      <c r="AM319" s="569"/>
      <c r="AN319" s="569"/>
    </row>
    <row r="320" spans="1:40" s="540" customFormat="1" ht="15" customHeight="1">
      <c r="A320" s="452" t="s">
        <v>484</v>
      </c>
      <c r="B320" s="368">
        <v>35</v>
      </c>
      <c r="C320" s="590" t="s">
        <v>490</v>
      </c>
      <c r="D320" s="1491" t="s">
        <v>497</v>
      </c>
      <c r="E320" s="592" t="s">
        <v>499</v>
      </c>
      <c r="F320" s="593" t="s">
        <v>490</v>
      </c>
      <c r="G320" s="593" t="s">
        <v>491</v>
      </c>
      <c r="H320" s="450" t="s">
        <v>493</v>
      </c>
      <c r="I320" s="594" t="s">
        <v>492</v>
      </c>
      <c r="J320" s="595">
        <v>1</v>
      </c>
      <c r="K320" s="798" t="s">
        <v>207</v>
      </c>
      <c r="L320" s="1967">
        <v>2965733.33</v>
      </c>
      <c r="M320" s="798">
        <v>2010</v>
      </c>
      <c r="N320" s="593" t="s">
        <v>211</v>
      </c>
      <c r="O320" s="1964">
        <f t="shared" si="300"/>
        <v>2965733.3333333335</v>
      </c>
      <c r="P320" s="1518" t="s">
        <v>99</v>
      </c>
      <c r="Q320" s="449"/>
      <c r="R320" s="449"/>
      <c r="S320" s="798"/>
      <c r="T320" s="719">
        <v>5</v>
      </c>
      <c r="U320" s="450">
        <f t="shared" si="301"/>
        <v>5</v>
      </c>
      <c r="V320" s="708">
        <f t="shared" si="302"/>
        <v>593146.66666666674</v>
      </c>
      <c r="W320" s="451">
        <f t="shared" si="303"/>
        <v>2965733.333333334</v>
      </c>
      <c r="X320" s="451">
        <f t="shared" si="304"/>
        <v>0</v>
      </c>
      <c r="Y320" s="450">
        <f t="shared" si="305"/>
        <v>5</v>
      </c>
      <c r="Z320" s="451">
        <f t="shared" si="306"/>
        <v>593146.66666666674</v>
      </c>
      <c r="AA320" s="1992">
        <f t="shared" si="307"/>
        <v>2965733.333333334</v>
      </c>
      <c r="AB320" s="1992">
        <f t="shared" si="308"/>
        <v>0</v>
      </c>
      <c r="AC320" s="1383"/>
      <c r="AD320" s="569"/>
      <c r="AE320" s="569"/>
      <c r="AF320" s="569"/>
      <c r="AG320" s="569"/>
      <c r="AH320" s="569"/>
      <c r="AI320" s="569"/>
      <c r="AJ320" s="569"/>
      <c r="AK320" s="569"/>
      <c r="AL320" s="569"/>
      <c r="AM320" s="569"/>
      <c r="AN320" s="569"/>
    </row>
    <row r="321" spans="1:40" s="540" customFormat="1" ht="15" customHeight="1">
      <c r="A321" s="452" t="s">
        <v>484</v>
      </c>
      <c r="B321" s="368">
        <v>36</v>
      </c>
      <c r="C321" s="590" t="s">
        <v>490</v>
      </c>
      <c r="D321" s="1491" t="s">
        <v>497</v>
      </c>
      <c r="E321" s="592" t="s">
        <v>499</v>
      </c>
      <c r="F321" s="593" t="s">
        <v>490</v>
      </c>
      <c r="G321" s="593" t="s">
        <v>491</v>
      </c>
      <c r="H321" s="450" t="s">
        <v>493</v>
      </c>
      <c r="I321" s="594" t="s">
        <v>492</v>
      </c>
      <c r="J321" s="595">
        <v>1</v>
      </c>
      <c r="K321" s="798" t="s">
        <v>207</v>
      </c>
      <c r="L321" s="1967">
        <v>2965733.33</v>
      </c>
      <c r="M321" s="798">
        <v>2010</v>
      </c>
      <c r="N321" s="593" t="s">
        <v>211</v>
      </c>
      <c r="O321" s="1964">
        <f t="shared" si="300"/>
        <v>2965733.3333333335</v>
      </c>
      <c r="P321" s="1518" t="s">
        <v>99</v>
      </c>
      <c r="Q321" s="449"/>
      <c r="R321" s="449"/>
      <c r="S321" s="798"/>
      <c r="T321" s="719">
        <v>5</v>
      </c>
      <c r="U321" s="450">
        <f t="shared" si="301"/>
        <v>5</v>
      </c>
      <c r="V321" s="708">
        <f t="shared" si="302"/>
        <v>593146.66666666674</v>
      </c>
      <c r="W321" s="451">
        <f t="shared" si="303"/>
        <v>2965733.333333334</v>
      </c>
      <c r="X321" s="451">
        <f t="shared" si="304"/>
        <v>0</v>
      </c>
      <c r="Y321" s="450">
        <f t="shared" si="305"/>
        <v>5</v>
      </c>
      <c r="Z321" s="451">
        <f t="shared" si="306"/>
        <v>593146.66666666674</v>
      </c>
      <c r="AA321" s="1992">
        <f t="shared" si="307"/>
        <v>2965733.333333334</v>
      </c>
      <c r="AB321" s="1992">
        <f t="shared" si="308"/>
        <v>0</v>
      </c>
      <c r="AC321" s="1383"/>
      <c r="AD321" s="569"/>
      <c r="AE321" s="569"/>
      <c r="AF321" s="569"/>
      <c r="AG321" s="569"/>
      <c r="AH321" s="569"/>
      <c r="AI321" s="569"/>
      <c r="AJ321" s="569"/>
      <c r="AK321" s="569"/>
      <c r="AL321" s="569"/>
      <c r="AM321" s="569"/>
      <c r="AN321" s="569"/>
    </row>
    <row r="322" spans="1:40" s="540" customFormat="1" ht="15" customHeight="1">
      <c r="A322" s="452" t="s">
        <v>484</v>
      </c>
      <c r="B322" s="368">
        <v>37</v>
      </c>
      <c r="C322" s="590" t="s">
        <v>490</v>
      </c>
      <c r="D322" s="1491" t="s">
        <v>497</v>
      </c>
      <c r="E322" s="592" t="s">
        <v>499</v>
      </c>
      <c r="F322" s="593" t="s">
        <v>490</v>
      </c>
      <c r="G322" s="593" t="s">
        <v>491</v>
      </c>
      <c r="H322" s="450" t="s">
        <v>493</v>
      </c>
      <c r="I322" s="594" t="s">
        <v>492</v>
      </c>
      <c r="J322" s="595">
        <v>1</v>
      </c>
      <c r="K322" s="798" t="s">
        <v>207</v>
      </c>
      <c r="L322" s="1967">
        <v>2965733.33</v>
      </c>
      <c r="M322" s="798">
        <v>2010</v>
      </c>
      <c r="N322" s="593" t="s">
        <v>211</v>
      </c>
      <c r="O322" s="1964">
        <f t="shared" si="300"/>
        <v>2965733.3333333335</v>
      </c>
      <c r="P322" s="1518" t="s">
        <v>99</v>
      </c>
      <c r="Q322" s="449"/>
      <c r="R322" s="449"/>
      <c r="S322" s="798"/>
      <c r="T322" s="719">
        <v>5</v>
      </c>
      <c r="U322" s="450">
        <f t="shared" si="301"/>
        <v>5</v>
      </c>
      <c r="V322" s="708">
        <f t="shared" si="302"/>
        <v>593146.66666666674</v>
      </c>
      <c r="W322" s="451">
        <f t="shared" si="303"/>
        <v>2965733.333333334</v>
      </c>
      <c r="X322" s="451">
        <f t="shared" si="304"/>
        <v>0</v>
      </c>
      <c r="Y322" s="450">
        <f t="shared" si="305"/>
        <v>5</v>
      </c>
      <c r="Z322" s="451">
        <f t="shared" si="306"/>
        <v>593146.66666666674</v>
      </c>
      <c r="AA322" s="1992">
        <f t="shared" si="307"/>
        <v>2965733.333333334</v>
      </c>
      <c r="AB322" s="1992">
        <f t="shared" si="308"/>
        <v>0</v>
      </c>
      <c r="AC322" s="1383"/>
      <c r="AD322" s="569"/>
      <c r="AE322" s="569"/>
      <c r="AF322" s="569"/>
      <c r="AG322" s="569"/>
      <c r="AH322" s="569"/>
      <c r="AI322" s="569"/>
      <c r="AJ322" s="569"/>
      <c r="AK322" s="569"/>
      <c r="AL322" s="569"/>
      <c r="AM322" s="569"/>
      <c r="AN322" s="569"/>
    </row>
    <row r="323" spans="1:40" s="540" customFormat="1" ht="15" customHeight="1">
      <c r="A323" s="452" t="s">
        <v>484</v>
      </c>
      <c r="B323" s="368">
        <v>38</v>
      </c>
      <c r="C323" s="590" t="s">
        <v>490</v>
      </c>
      <c r="D323" s="1491" t="s">
        <v>497</v>
      </c>
      <c r="E323" s="592" t="s">
        <v>499</v>
      </c>
      <c r="F323" s="593" t="s">
        <v>490</v>
      </c>
      <c r="G323" s="593" t="s">
        <v>491</v>
      </c>
      <c r="H323" s="450" t="s">
        <v>493</v>
      </c>
      <c r="I323" s="594" t="s">
        <v>492</v>
      </c>
      <c r="J323" s="595">
        <v>1</v>
      </c>
      <c r="K323" s="798" t="s">
        <v>207</v>
      </c>
      <c r="L323" s="1967">
        <v>2965733.33</v>
      </c>
      <c r="M323" s="798">
        <v>2010</v>
      </c>
      <c r="N323" s="593" t="s">
        <v>211</v>
      </c>
      <c r="O323" s="1964">
        <f t="shared" si="300"/>
        <v>2965733.3333333335</v>
      </c>
      <c r="P323" s="1518" t="s">
        <v>99</v>
      </c>
      <c r="Q323" s="449"/>
      <c r="R323" s="449"/>
      <c r="S323" s="798"/>
      <c r="T323" s="719">
        <v>5</v>
      </c>
      <c r="U323" s="450">
        <f t="shared" si="301"/>
        <v>5</v>
      </c>
      <c r="V323" s="708">
        <f t="shared" si="302"/>
        <v>593146.66666666674</v>
      </c>
      <c r="W323" s="451">
        <f t="shared" si="303"/>
        <v>2965733.333333334</v>
      </c>
      <c r="X323" s="451">
        <f t="shared" si="304"/>
        <v>0</v>
      </c>
      <c r="Y323" s="450">
        <f t="shared" si="305"/>
        <v>5</v>
      </c>
      <c r="Z323" s="451">
        <f t="shared" si="306"/>
        <v>593146.66666666674</v>
      </c>
      <c r="AA323" s="1992">
        <f t="shared" si="307"/>
        <v>2965733.333333334</v>
      </c>
      <c r="AB323" s="1992">
        <f t="shared" si="308"/>
        <v>0</v>
      </c>
      <c r="AC323" s="1383"/>
      <c r="AD323" s="569"/>
      <c r="AE323" s="569"/>
      <c r="AF323" s="569"/>
      <c r="AG323" s="569"/>
      <c r="AH323" s="569"/>
      <c r="AI323" s="569"/>
      <c r="AJ323" s="569"/>
      <c r="AK323" s="569"/>
      <c r="AL323" s="569"/>
      <c r="AM323" s="569"/>
      <c r="AN323" s="569"/>
    </row>
    <row r="324" spans="1:40" s="540" customFormat="1" ht="15" customHeight="1">
      <c r="A324" s="452" t="s">
        <v>484</v>
      </c>
      <c r="B324" s="368">
        <v>39</v>
      </c>
      <c r="C324" s="590" t="s">
        <v>490</v>
      </c>
      <c r="D324" s="1491" t="s">
        <v>497</v>
      </c>
      <c r="E324" s="592" t="s">
        <v>499</v>
      </c>
      <c r="F324" s="593" t="s">
        <v>490</v>
      </c>
      <c r="G324" s="593" t="s">
        <v>491</v>
      </c>
      <c r="H324" s="450" t="s">
        <v>493</v>
      </c>
      <c r="I324" s="594" t="s">
        <v>492</v>
      </c>
      <c r="J324" s="595">
        <v>1</v>
      </c>
      <c r="K324" s="798" t="s">
        <v>207</v>
      </c>
      <c r="L324" s="1967">
        <v>2965733.33</v>
      </c>
      <c r="M324" s="798">
        <v>2010</v>
      </c>
      <c r="N324" s="593" t="s">
        <v>211</v>
      </c>
      <c r="O324" s="1964">
        <f t="shared" si="300"/>
        <v>2965733.3333333335</v>
      </c>
      <c r="P324" s="1518" t="s">
        <v>99</v>
      </c>
      <c r="Q324" s="449"/>
      <c r="R324" s="449"/>
      <c r="S324" s="798"/>
      <c r="T324" s="719">
        <v>5</v>
      </c>
      <c r="U324" s="450">
        <f t="shared" si="301"/>
        <v>5</v>
      </c>
      <c r="V324" s="708">
        <f t="shared" si="302"/>
        <v>593146.66666666674</v>
      </c>
      <c r="W324" s="451">
        <f t="shared" si="303"/>
        <v>2965733.333333334</v>
      </c>
      <c r="X324" s="451">
        <f t="shared" si="304"/>
        <v>0</v>
      </c>
      <c r="Y324" s="450">
        <f t="shared" si="305"/>
        <v>5</v>
      </c>
      <c r="Z324" s="451">
        <f t="shared" si="306"/>
        <v>593146.66666666674</v>
      </c>
      <c r="AA324" s="1992">
        <f t="shared" si="307"/>
        <v>2965733.333333334</v>
      </c>
      <c r="AB324" s="1992">
        <f t="shared" si="308"/>
        <v>0</v>
      </c>
      <c r="AC324" s="1383"/>
      <c r="AD324" s="569"/>
      <c r="AE324" s="569"/>
      <c r="AF324" s="569"/>
      <c r="AG324" s="569"/>
      <c r="AH324" s="569"/>
      <c r="AI324" s="569"/>
      <c r="AJ324" s="569"/>
      <c r="AK324" s="569"/>
      <c r="AL324" s="569"/>
      <c r="AM324" s="569"/>
      <c r="AN324" s="569"/>
    </row>
    <row r="325" spans="1:40" s="540" customFormat="1" ht="15" customHeight="1">
      <c r="A325" s="452" t="s">
        <v>484</v>
      </c>
      <c r="B325" s="368">
        <v>40</v>
      </c>
      <c r="C325" s="590" t="s">
        <v>490</v>
      </c>
      <c r="D325" s="1491" t="s">
        <v>497</v>
      </c>
      <c r="E325" s="592" t="s">
        <v>499</v>
      </c>
      <c r="F325" s="593" t="s">
        <v>490</v>
      </c>
      <c r="G325" s="593" t="s">
        <v>491</v>
      </c>
      <c r="H325" s="450" t="s">
        <v>493</v>
      </c>
      <c r="I325" s="594" t="s">
        <v>492</v>
      </c>
      <c r="J325" s="595">
        <v>1</v>
      </c>
      <c r="K325" s="798" t="s">
        <v>207</v>
      </c>
      <c r="L325" s="1967">
        <v>2965733.33</v>
      </c>
      <c r="M325" s="798">
        <v>2010</v>
      </c>
      <c r="N325" s="593" t="s">
        <v>211</v>
      </c>
      <c r="O325" s="1964">
        <f t="shared" si="300"/>
        <v>2965733.3333333335</v>
      </c>
      <c r="P325" s="1518" t="s">
        <v>99</v>
      </c>
      <c r="Q325" s="449"/>
      <c r="R325" s="449"/>
      <c r="S325" s="798"/>
      <c r="T325" s="719">
        <v>5</v>
      </c>
      <c r="U325" s="450">
        <f t="shared" si="301"/>
        <v>5</v>
      </c>
      <c r="V325" s="708">
        <f t="shared" si="302"/>
        <v>593146.66666666674</v>
      </c>
      <c r="W325" s="451">
        <f t="shared" si="303"/>
        <v>2965733.333333334</v>
      </c>
      <c r="X325" s="451">
        <f t="shared" si="304"/>
        <v>0</v>
      </c>
      <c r="Y325" s="450">
        <f t="shared" si="305"/>
        <v>5</v>
      </c>
      <c r="Z325" s="451">
        <f t="shared" si="306"/>
        <v>593146.66666666674</v>
      </c>
      <c r="AA325" s="1992">
        <f t="shared" si="307"/>
        <v>2965733.333333334</v>
      </c>
      <c r="AB325" s="1992">
        <f t="shared" si="308"/>
        <v>0</v>
      </c>
      <c r="AC325" s="1383"/>
      <c r="AD325" s="569"/>
      <c r="AE325" s="569"/>
      <c r="AF325" s="569"/>
      <c r="AG325" s="569"/>
      <c r="AH325" s="569"/>
      <c r="AI325" s="569"/>
      <c r="AJ325" s="569"/>
      <c r="AK325" s="569"/>
      <c r="AL325" s="569"/>
      <c r="AM325" s="569"/>
      <c r="AN325" s="569"/>
    </row>
    <row r="326" spans="1:40" s="540" customFormat="1" ht="15" customHeight="1">
      <c r="A326" s="452" t="s">
        <v>484</v>
      </c>
      <c r="B326" s="368">
        <v>41</v>
      </c>
      <c r="C326" s="590" t="s">
        <v>490</v>
      </c>
      <c r="D326" s="1491" t="s">
        <v>497</v>
      </c>
      <c r="E326" s="592" t="s">
        <v>499</v>
      </c>
      <c r="F326" s="593" t="s">
        <v>490</v>
      </c>
      <c r="G326" s="593" t="s">
        <v>491</v>
      </c>
      <c r="H326" s="450" t="s">
        <v>493</v>
      </c>
      <c r="I326" s="594" t="s">
        <v>492</v>
      </c>
      <c r="J326" s="595">
        <v>1</v>
      </c>
      <c r="K326" s="798" t="s">
        <v>207</v>
      </c>
      <c r="L326" s="1967">
        <v>2965733.33</v>
      </c>
      <c r="M326" s="798">
        <v>2010</v>
      </c>
      <c r="N326" s="593" t="s">
        <v>211</v>
      </c>
      <c r="O326" s="1964">
        <f t="shared" si="300"/>
        <v>2965733.3333333335</v>
      </c>
      <c r="P326" s="1518" t="s">
        <v>99</v>
      </c>
      <c r="Q326" s="449"/>
      <c r="R326" s="449"/>
      <c r="S326" s="798"/>
      <c r="T326" s="719">
        <v>5</v>
      </c>
      <c r="U326" s="450">
        <f t="shared" si="301"/>
        <v>5</v>
      </c>
      <c r="V326" s="708">
        <f t="shared" si="302"/>
        <v>593146.66666666674</v>
      </c>
      <c r="W326" s="451">
        <f t="shared" si="303"/>
        <v>2965733.333333334</v>
      </c>
      <c r="X326" s="451">
        <f t="shared" si="304"/>
        <v>0</v>
      </c>
      <c r="Y326" s="450">
        <f t="shared" si="305"/>
        <v>5</v>
      </c>
      <c r="Z326" s="451">
        <f t="shared" si="306"/>
        <v>593146.66666666674</v>
      </c>
      <c r="AA326" s="1992">
        <f t="shared" si="307"/>
        <v>2965733.333333334</v>
      </c>
      <c r="AB326" s="1992">
        <f t="shared" si="308"/>
        <v>0</v>
      </c>
      <c r="AC326" s="1383"/>
      <c r="AD326" s="569"/>
      <c r="AE326" s="569"/>
      <c r="AF326" s="569"/>
      <c r="AG326" s="569"/>
      <c r="AH326" s="569"/>
      <c r="AI326" s="569"/>
      <c r="AJ326" s="569"/>
      <c r="AK326" s="569"/>
      <c r="AL326" s="569"/>
      <c r="AM326" s="569"/>
      <c r="AN326" s="569"/>
    </row>
    <row r="327" spans="1:40" s="540" customFormat="1" ht="15" customHeight="1">
      <c r="A327" s="452" t="s">
        <v>484</v>
      </c>
      <c r="B327" s="368">
        <v>42</v>
      </c>
      <c r="C327" s="590" t="s">
        <v>490</v>
      </c>
      <c r="D327" s="1491" t="s">
        <v>497</v>
      </c>
      <c r="E327" s="592" t="s">
        <v>499</v>
      </c>
      <c r="F327" s="593" t="s">
        <v>490</v>
      </c>
      <c r="G327" s="593" t="s">
        <v>491</v>
      </c>
      <c r="H327" s="450" t="s">
        <v>493</v>
      </c>
      <c r="I327" s="594" t="s">
        <v>492</v>
      </c>
      <c r="J327" s="595">
        <v>1</v>
      </c>
      <c r="K327" s="798" t="s">
        <v>207</v>
      </c>
      <c r="L327" s="1967">
        <v>2965733.33</v>
      </c>
      <c r="M327" s="798">
        <v>2010</v>
      </c>
      <c r="N327" s="593" t="s">
        <v>211</v>
      </c>
      <c r="O327" s="1964">
        <f t="shared" si="300"/>
        <v>2965733.3333333335</v>
      </c>
      <c r="P327" s="1518" t="s">
        <v>99</v>
      </c>
      <c r="Q327" s="449"/>
      <c r="R327" s="449"/>
      <c r="S327" s="798"/>
      <c r="T327" s="719">
        <v>5</v>
      </c>
      <c r="U327" s="450">
        <f t="shared" si="301"/>
        <v>5</v>
      </c>
      <c r="V327" s="708">
        <f t="shared" si="302"/>
        <v>593146.66666666674</v>
      </c>
      <c r="W327" s="451">
        <f t="shared" si="303"/>
        <v>2965733.333333334</v>
      </c>
      <c r="X327" s="451">
        <f t="shared" si="304"/>
        <v>0</v>
      </c>
      <c r="Y327" s="450">
        <f t="shared" si="305"/>
        <v>5</v>
      </c>
      <c r="Z327" s="451">
        <f t="shared" si="306"/>
        <v>593146.66666666674</v>
      </c>
      <c r="AA327" s="1992">
        <f t="shared" si="307"/>
        <v>2965733.333333334</v>
      </c>
      <c r="AB327" s="1992">
        <f t="shared" si="308"/>
        <v>0</v>
      </c>
      <c r="AC327" s="1383"/>
      <c r="AD327" s="569"/>
      <c r="AE327" s="569"/>
      <c r="AF327" s="569"/>
      <c r="AG327" s="569"/>
      <c r="AH327" s="569"/>
      <c r="AI327" s="569"/>
      <c r="AJ327" s="569"/>
      <c r="AK327" s="569"/>
      <c r="AL327" s="569"/>
      <c r="AM327" s="569"/>
      <c r="AN327" s="569"/>
    </row>
    <row r="328" spans="1:40" s="540" customFormat="1" ht="15" customHeight="1">
      <c r="A328" s="452" t="s">
        <v>484</v>
      </c>
      <c r="B328" s="368">
        <v>43</v>
      </c>
      <c r="C328" s="590" t="s">
        <v>490</v>
      </c>
      <c r="D328" s="1491" t="s">
        <v>497</v>
      </c>
      <c r="E328" s="592" t="s">
        <v>499</v>
      </c>
      <c r="F328" s="593" t="s">
        <v>490</v>
      </c>
      <c r="G328" s="593" t="s">
        <v>491</v>
      </c>
      <c r="H328" s="450" t="s">
        <v>493</v>
      </c>
      <c r="I328" s="594" t="s">
        <v>492</v>
      </c>
      <c r="J328" s="595">
        <v>1</v>
      </c>
      <c r="K328" s="798" t="s">
        <v>207</v>
      </c>
      <c r="L328" s="1967">
        <v>2965733.33</v>
      </c>
      <c r="M328" s="798">
        <v>2010</v>
      </c>
      <c r="N328" s="593" t="s">
        <v>211</v>
      </c>
      <c r="O328" s="1964">
        <f t="shared" si="300"/>
        <v>2965733.3333333335</v>
      </c>
      <c r="P328" s="1518" t="s">
        <v>99</v>
      </c>
      <c r="Q328" s="449"/>
      <c r="R328" s="449"/>
      <c r="S328" s="798"/>
      <c r="T328" s="719">
        <v>5</v>
      </c>
      <c r="U328" s="450">
        <f t="shared" si="301"/>
        <v>5</v>
      </c>
      <c r="V328" s="708">
        <f t="shared" si="302"/>
        <v>593146.66666666674</v>
      </c>
      <c r="W328" s="451">
        <f t="shared" si="303"/>
        <v>2965733.333333334</v>
      </c>
      <c r="X328" s="451">
        <f t="shared" si="304"/>
        <v>0</v>
      </c>
      <c r="Y328" s="450">
        <f t="shared" si="305"/>
        <v>5</v>
      </c>
      <c r="Z328" s="451">
        <f t="shared" si="306"/>
        <v>593146.66666666674</v>
      </c>
      <c r="AA328" s="1992">
        <f t="shared" si="307"/>
        <v>2965733.333333334</v>
      </c>
      <c r="AB328" s="1992">
        <f t="shared" si="308"/>
        <v>0</v>
      </c>
      <c r="AC328" s="1383"/>
      <c r="AD328" s="569"/>
      <c r="AE328" s="569"/>
      <c r="AF328" s="569"/>
      <c r="AG328" s="569"/>
      <c r="AH328" s="569"/>
      <c r="AI328" s="569"/>
      <c r="AJ328" s="569"/>
      <c r="AK328" s="569"/>
      <c r="AL328" s="569"/>
      <c r="AM328" s="569"/>
      <c r="AN328" s="569"/>
    </row>
    <row r="329" spans="1:40" s="540" customFormat="1" ht="15" customHeight="1">
      <c r="A329" s="452" t="s">
        <v>484</v>
      </c>
      <c r="B329" s="368">
        <v>44</v>
      </c>
      <c r="C329" s="590" t="s">
        <v>251</v>
      </c>
      <c r="D329" s="459" t="s">
        <v>324</v>
      </c>
      <c r="E329" s="592" t="s">
        <v>486</v>
      </c>
      <c r="F329" s="593" t="s">
        <v>325</v>
      </c>
      <c r="G329" s="593" t="s">
        <v>213</v>
      </c>
      <c r="H329" s="450" t="s">
        <v>213</v>
      </c>
      <c r="I329" s="594" t="s">
        <v>248</v>
      </c>
      <c r="J329" s="595">
        <v>1</v>
      </c>
      <c r="K329" s="457" t="s">
        <v>207</v>
      </c>
      <c r="L329" s="1967">
        <f t="shared" si="284"/>
        <v>22550999</v>
      </c>
      <c r="M329" s="457">
        <v>2010</v>
      </c>
      <c r="N329" s="593" t="s">
        <v>211</v>
      </c>
      <c r="O329" s="1964">
        <v>22550999</v>
      </c>
      <c r="P329" s="1518" t="s">
        <v>99</v>
      </c>
      <c r="Q329" s="449"/>
      <c r="R329" s="449"/>
      <c r="S329" s="457"/>
      <c r="T329" s="719">
        <v>4</v>
      </c>
      <c r="U329" s="450">
        <f>2013-M329+1</f>
        <v>4</v>
      </c>
      <c r="V329" s="708">
        <f t="shared" si="285"/>
        <v>5637749.75</v>
      </c>
      <c r="W329" s="451">
        <f t="shared" si="286"/>
        <v>22550999</v>
      </c>
      <c r="X329" s="451">
        <f t="shared" si="287"/>
        <v>0</v>
      </c>
      <c r="Y329" s="450">
        <f>2013-M329+1</f>
        <v>4</v>
      </c>
      <c r="Z329" s="451">
        <f t="shared" si="288"/>
        <v>5637749.75</v>
      </c>
      <c r="AA329" s="1992">
        <f t="shared" si="289"/>
        <v>22550999</v>
      </c>
      <c r="AB329" s="1992">
        <f t="shared" si="290"/>
        <v>0</v>
      </c>
      <c r="AC329" s="1383" t="b">
        <f t="shared" si="259"/>
        <v>1</v>
      </c>
      <c r="AD329" s="569"/>
      <c r="AE329" s="569"/>
      <c r="AF329" s="569"/>
      <c r="AG329" s="569"/>
      <c r="AH329" s="569"/>
      <c r="AI329" s="569"/>
      <c r="AJ329" s="569"/>
      <c r="AK329" s="569"/>
      <c r="AL329" s="569"/>
      <c r="AM329" s="569"/>
      <c r="AN329" s="569"/>
    </row>
    <row r="330" spans="1:40" s="540" customFormat="1" ht="15" customHeight="1">
      <c r="A330" s="452" t="s">
        <v>510</v>
      </c>
      <c r="B330" s="368"/>
      <c r="C330" s="585" t="s">
        <v>450</v>
      </c>
      <c r="D330" s="459"/>
      <c r="E330" s="457"/>
      <c r="F330" s="446"/>
      <c r="G330" s="457"/>
      <c r="H330" s="452"/>
      <c r="I330" s="500"/>
      <c r="J330" s="458"/>
      <c r="K330" s="457"/>
      <c r="L330" s="1967"/>
      <c r="M330" s="457"/>
      <c r="N330" s="457"/>
      <c r="O330" s="1964"/>
      <c r="P330" s="457"/>
      <c r="Q330" s="449"/>
      <c r="R330" s="449"/>
      <c r="S330" s="457"/>
      <c r="T330" s="450"/>
      <c r="U330" s="450"/>
      <c r="V330" s="451"/>
      <c r="W330" s="451"/>
      <c r="X330" s="451"/>
      <c r="Y330" s="450"/>
      <c r="Z330" s="451"/>
      <c r="AA330" s="1992"/>
      <c r="AB330" s="1992"/>
      <c r="AC330" s="1383" t="b">
        <f t="shared" si="259"/>
        <v>1</v>
      </c>
      <c r="AD330" s="569"/>
      <c r="AE330" s="569"/>
      <c r="AF330" s="569"/>
      <c r="AG330" s="569"/>
      <c r="AH330" s="569"/>
      <c r="AI330" s="569"/>
      <c r="AJ330" s="569"/>
      <c r="AK330" s="569"/>
      <c r="AL330" s="569"/>
      <c r="AM330" s="569"/>
      <c r="AN330" s="569"/>
    </row>
    <row r="331" spans="1:40" s="540" customFormat="1" ht="15" customHeight="1">
      <c r="A331" s="452" t="s">
        <v>510</v>
      </c>
      <c r="B331" s="368">
        <v>1</v>
      </c>
      <c r="C331" s="455" t="s">
        <v>335</v>
      </c>
      <c r="D331" s="459" t="s">
        <v>520</v>
      </c>
      <c r="E331" s="457" t="s">
        <v>292</v>
      </c>
      <c r="F331" s="457" t="s">
        <v>229</v>
      </c>
      <c r="G331" s="457" t="s">
        <v>213</v>
      </c>
      <c r="H331" s="462" t="s">
        <v>213</v>
      </c>
      <c r="I331" s="500" t="s">
        <v>210</v>
      </c>
      <c r="J331" s="597">
        <v>1</v>
      </c>
      <c r="K331" s="457" t="s">
        <v>207</v>
      </c>
      <c r="L331" s="1964">
        <f>O331/J331</f>
        <v>25000000</v>
      </c>
      <c r="M331" s="598" t="s">
        <v>509</v>
      </c>
      <c r="N331" s="571" t="s">
        <v>521</v>
      </c>
      <c r="O331" s="1964">
        <v>25000000</v>
      </c>
      <c r="P331" s="1518" t="s">
        <v>99</v>
      </c>
      <c r="Q331" s="449"/>
      <c r="R331" s="449"/>
      <c r="S331" s="457" t="s">
        <v>545</v>
      </c>
      <c r="T331" s="450">
        <v>5</v>
      </c>
      <c r="U331" s="712">
        <f>2015-M331+1</f>
        <v>5</v>
      </c>
      <c r="V331" s="451">
        <f>O331/T331</f>
        <v>5000000</v>
      </c>
      <c r="W331" s="451">
        <f>U331*V331</f>
        <v>25000000</v>
      </c>
      <c r="X331" s="451">
        <f>O331-W331</f>
        <v>0</v>
      </c>
      <c r="Y331" s="712">
        <f>2015-M331+1</f>
        <v>5</v>
      </c>
      <c r="Z331" s="451">
        <f>O331/T331</f>
        <v>5000000</v>
      </c>
      <c r="AA331" s="1992">
        <f>Y331*Z331</f>
        <v>25000000</v>
      </c>
      <c r="AB331" s="1992">
        <f>O331-AA331</f>
        <v>0</v>
      </c>
      <c r="AC331" s="1383" t="b">
        <f t="shared" si="259"/>
        <v>1</v>
      </c>
      <c r="AD331" s="569"/>
      <c r="AE331" s="569"/>
      <c r="AF331" s="569"/>
      <c r="AG331" s="569"/>
      <c r="AH331" s="569"/>
      <c r="AI331" s="569"/>
      <c r="AJ331" s="569"/>
      <c r="AK331" s="569"/>
      <c r="AL331" s="569"/>
      <c r="AM331" s="569"/>
      <c r="AN331" s="569"/>
    </row>
    <row r="332" spans="1:40" s="540" customFormat="1" ht="15" customHeight="1">
      <c r="A332" s="452" t="s">
        <v>510</v>
      </c>
      <c r="B332" s="368">
        <v>2</v>
      </c>
      <c r="C332" s="455" t="s">
        <v>522</v>
      </c>
      <c r="D332" s="459" t="s">
        <v>523</v>
      </c>
      <c r="E332" s="457" t="s">
        <v>292</v>
      </c>
      <c r="F332" s="460" t="s">
        <v>1157</v>
      </c>
      <c r="G332" s="457" t="s">
        <v>213</v>
      </c>
      <c r="H332" s="462" t="s">
        <v>213</v>
      </c>
      <c r="I332" s="500" t="s">
        <v>248</v>
      </c>
      <c r="J332" s="597">
        <v>1</v>
      </c>
      <c r="K332" s="457" t="s">
        <v>207</v>
      </c>
      <c r="L332" s="1964">
        <f t="shared" ref="L332:L350" si="309">O332/J332</f>
        <v>30000000</v>
      </c>
      <c r="M332" s="598" t="s">
        <v>509</v>
      </c>
      <c r="N332" s="571" t="s">
        <v>521</v>
      </c>
      <c r="O332" s="1964">
        <v>30000000</v>
      </c>
      <c r="P332" s="1518" t="s">
        <v>99</v>
      </c>
      <c r="Q332" s="449"/>
      <c r="R332" s="449"/>
      <c r="S332" s="457" t="s">
        <v>546</v>
      </c>
      <c r="T332" s="450">
        <v>4</v>
      </c>
      <c r="U332" s="712">
        <f>2014-M332+1</f>
        <v>4</v>
      </c>
      <c r="V332" s="451">
        <f t="shared" ref="V332:V371" si="310">O332/T332</f>
        <v>7500000</v>
      </c>
      <c r="W332" s="451">
        <f t="shared" ref="W332:W371" si="311">U332*V332</f>
        <v>30000000</v>
      </c>
      <c r="X332" s="451">
        <f t="shared" ref="X332:X371" si="312">O332-W332</f>
        <v>0</v>
      </c>
      <c r="Y332" s="712">
        <f>2014-M332+1</f>
        <v>4</v>
      </c>
      <c r="Z332" s="451">
        <f t="shared" ref="Z332:Z371" si="313">O332/T332</f>
        <v>7500000</v>
      </c>
      <c r="AA332" s="1992">
        <f t="shared" ref="AA332:AA371" si="314">Y332*Z332</f>
        <v>30000000</v>
      </c>
      <c r="AB332" s="1992">
        <f t="shared" ref="AB332:AB371" si="315">O332-AA332</f>
        <v>0</v>
      </c>
      <c r="AC332" s="1383" t="b">
        <f t="shared" si="259"/>
        <v>1</v>
      </c>
      <c r="AD332" s="569"/>
      <c r="AE332" s="569"/>
      <c r="AF332" s="569"/>
      <c r="AG332" s="569"/>
      <c r="AH332" s="569"/>
      <c r="AI332" s="569"/>
      <c r="AJ332" s="569"/>
      <c r="AK332" s="569"/>
      <c r="AL332" s="569"/>
      <c r="AM332" s="569"/>
      <c r="AN332" s="569"/>
    </row>
    <row r="333" spans="1:40" s="540" customFormat="1" ht="15" customHeight="1">
      <c r="A333" s="452" t="s">
        <v>510</v>
      </c>
      <c r="B333" s="368">
        <v>3</v>
      </c>
      <c r="C333" s="455" t="s">
        <v>524</v>
      </c>
      <c r="D333" s="459" t="s">
        <v>525</v>
      </c>
      <c r="E333" s="457" t="s">
        <v>292</v>
      </c>
      <c r="F333" s="457" t="s">
        <v>229</v>
      </c>
      <c r="G333" s="457" t="s">
        <v>213</v>
      </c>
      <c r="H333" s="462" t="s">
        <v>213</v>
      </c>
      <c r="I333" s="500" t="s">
        <v>212</v>
      </c>
      <c r="J333" s="597">
        <v>1</v>
      </c>
      <c r="K333" s="457" t="s">
        <v>207</v>
      </c>
      <c r="L333" s="1964">
        <v>3300000</v>
      </c>
      <c r="M333" s="598" t="s">
        <v>509</v>
      </c>
      <c r="N333" s="571" t="s">
        <v>521</v>
      </c>
      <c r="O333" s="1964">
        <f>J333*L333</f>
        <v>3300000</v>
      </c>
      <c r="P333" s="1518" t="s">
        <v>99</v>
      </c>
      <c r="Q333" s="449"/>
      <c r="R333" s="449"/>
      <c r="S333" s="457" t="s">
        <v>547</v>
      </c>
      <c r="T333" s="450">
        <v>5</v>
      </c>
      <c r="U333" s="712">
        <f t="shared" ref="U333:U371" si="316">2015-M333+1</f>
        <v>5</v>
      </c>
      <c r="V333" s="451">
        <f t="shared" si="310"/>
        <v>660000</v>
      </c>
      <c r="W333" s="451">
        <f t="shared" si="311"/>
        <v>3300000</v>
      </c>
      <c r="X333" s="451">
        <f t="shared" si="312"/>
        <v>0</v>
      </c>
      <c r="Y333" s="712">
        <f t="shared" ref="Y333:Y371" si="317">2015-M333+1</f>
        <v>5</v>
      </c>
      <c r="Z333" s="451">
        <f t="shared" si="313"/>
        <v>660000</v>
      </c>
      <c r="AA333" s="1992">
        <f t="shared" si="314"/>
        <v>3300000</v>
      </c>
      <c r="AB333" s="1992">
        <f t="shared" si="315"/>
        <v>0</v>
      </c>
      <c r="AC333" s="1383" t="b">
        <f t="shared" si="259"/>
        <v>1</v>
      </c>
      <c r="AD333" s="569"/>
      <c r="AE333" s="569"/>
      <c r="AF333" s="569"/>
      <c r="AG333" s="569"/>
      <c r="AH333" s="569"/>
      <c r="AI333" s="569"/>
      <c r="AJ333" s="569"/>
      <c r="AK333" s="569"/>
      <c r="AL333" s="569"/>
      <c r="AM333" s="569"/>
      <c r="AN333" s="569"/>
    </row>
    <row r="334" spans="1:40" s="540" customFormat="1" ht="15" customHeight="1">
      <c r="A334" s="452" t="s">
        <v>510</v>
      </c>
      <c r="B334" s="368">
        <v>4</v>
      </c>
      <c r="C334" s="455" t="s">
        <v>524</v>
      </c>
      <c r="D334" s="1513" t="s">
        <v>525</v>
      </c>
      <c r="E334" s="1514" t="s">
        <v>292</v>
      </c>
      <c r="F334" s="1514" t="s">
        <v>229</v>
      </c>
      <c r="G334" s="1514" t="s">
        <v>213</v>
      </c>
      <c r="H334" s="1263" t="s">
        <v>213</v>
      </c>
      <c r="I334" s="500" t="s">
        <v>212</v>
      </c>
      <c r="J334" s="597">
        <v>1</v>
      </c>
      <c r="K334" s="1514" t="s">
        <v>207</v>
      </c>
      <c r="L334" s="1964">
        <v>3300000</v>
      </c>
      <c r="M334" s="598" t="s">
        <v>509</v>
      </c>
      <c r="N334" s="571" t="s">
        <v>521</v>
      </c>
      <c r="O334" s="1964">
        <f t="shared" ref="O334:O338" si="318">J334*L334</f>
        <v>3300000</v>
      </c>
      <c r="P334" s="1518" t="s">
        <v>99</v>
      </c>
      <c r="Q334" s="449"/>
      <c r="R334" s="449"/>
      <c r="S334" s="1514"/>
      <c r="T334" s="450">
        <v>5</v>
      </c>
      <c r="U334" s="712">
        <f t="shared" ref="U334:U338" si="319">2015-M334+1</f>
        <v>5</v>
      </c>
      <c r="V334" s="451">
        <f t="shared" ref="V334:V338" si="320">O334/T334</f>
        <v>660000</v>
      </c>
      <c r="W334" s="451">
        <f t="shared" ref="W334:W338" si="321">U334*V334</f>
        <v>3300000</v>
      </c>
      <c r="X334" s="451">
        <f t="shared" ref="X334:X338" si="322">O334-W334</f>
        <v>0</v>
      </c>
      <c r="Y334" s="712">
        <f t="shared" ref="Y334:Y338" si="323">2015-M334+1</f>
        <v>5</v>
      </c>
      <c r="Z334" s="451">
        <f t="shared" ref="Z334:Z338" si="324">O334/T334</f>
        <v>660000</v>
      </c>
      <c r="AA334" s="1992">
        <f t="shared" ref="AA334:AA338" si="325">Y334*Z334</f>
        <v>3300000</v>
      </c>
      <c r="AB334" s="1992">
        <f t="shared" ref="AB334:AB338" si="326">O334-AA334</f>
        <v>0</v>
      </c>
      <c r="AC334" s="1383"/>
      <c r="AD334" s="569"/>
      <c r="AE334" s="569"/>
      <c r="AF334" s="569"/>
      <c r="AG334" s="569"/>
      <c r="AH334" s="569"/>
      <c r="AI334" s="569"/>
      <c r="AJ334" s="569"/>
      <c r="AK334" s="569"/>
      <c r="AL334" s="569"/>
      <c r="AM334" s="569"/>
      <c r="AN334" s="569"/>
    </row>
    <row r="335" spans="1:40" s="540" customFormat="1" ht="15" customHeight="1">
      <c r="A335" s="452" t="s">
        <v>510</v>
      </c>
      <c r="B335" s="368">
        <v>5</v>
      </c>
      <c r="C335" s="455" t="s">
        <v>524</v>
      </c>
      <c r="D335" s="1513" t="s">
        <v>525</v>
      </c>
      <c r="E335" s="1514" t="s">
        <v>292</v>
      </c>
      <c r="F335" s="1514" t="s">
        <v>229</v>
      </c>
      <c r="G335" s="1514" t="s">
        <v>213</v>
      </c>
      <c r="H335" s="1263" t="s">
        <v>213</v>
      </c>
      <c r="I335" s="500" t="s">
        <v>212</v>
      </c>
      <c r="J335" s="597">
        <v>1</v>
      </c>
      <c r="K335" s="1514" t="s">
        <v>207</v>
      </c>
      <c r="L335" s="1964">
        <v>3300000</v>
      </c>
      <c r="M335" s="598" t="s">
        <v>509</v>
      </c>
      <c r="N335" s="571" t="s">
        <v>521</v>
      </c>
      <c r="O335" s="1964">
        <f t="shared" si="318"/>
        <v>3300000</v>
      </c>
      <c r="P335" s="1518" t="s">
        <v>99</v>
      </c>
      <c r="Q335" s="449"/>
      <c r="R335" s="449"/>
      <c r="S335" s="1514"/>
      <c r="T335" s="450">
        <v>5</v>
      </c>
      <c r="U335" s="712">
        <f t="shared" si="319"/>
        <v>5</v>
      </c>
      <c r="V335" s="451">
        <f t="shared" si="320"/>
        <v>660000</v>
      </c>
      <c r="W335" s="451">
        <f t="shared" si="321"/>
        <v>3300000</v>
      </c>
      <c r="X335" s="451">
        <f t="shared" si="322"/>
        <v>0</v>
      </c>
      <c r="Y335" s="712">
        <f t="shared" si="323"/>
        <v>5</v>
      </c>
      <c r="Z335" s="451">
        <f t="shared" si="324"/>
        <v>660000</v>
      </c>
      <c r="AA335" s="1992">
        <f t="shared" si="325"/>
        <v>3300000</v>
      </c>
      <c r="AB335" s="1992">
        <f t="shared" si="326"/>
        <v>0</v>
      </c>
      <c r="AC335" s="1383"/>
      <c r="AD335" s="569"/>
      <c r="AE335" s="569"/>
      <c r="AF335" s="569"/>
      <c r="AG335" s="569"/>
      <c r="AH335" s="569"/>
      <c r="AI335" s="569"/>
      <c r="AJ335" s="569"/>
      <c r="AK335" s="569"/>
      <c r="AL335" s="569"/>
      <c r="AM335" s="569"/>
      <c r="AN335" s="569"/>
    </row>
    <row r="336" spans="1:40" s="540" customFormat="1" ht="15" customHeight="1">
      <c r="A336" s="452" t="s">
        <v>510</v>
      </c>
      <c r="B336" s="368">
        <v>6</v>
      </c>
      <c r="C336" s="455" t="s">
        <v>524</v>
      </c>
      <c r="D336" s="1513" t="s">
        <v>525</v>
      </c>
      <c r="E336" s="1514" t="s">
        <v>292</v>
      </c>
      <c r="F336" s="1514" t="s">
        <v>229</v>
      </c>
      <c r="G336" s="1514" t="s">
        <v>213</v>
      </c>
      <c r="H336" s="1263" t="s">
        <v>213</v>
      </c>
      <c r="I336" s="500" t="s">
        <v>212</v>
      </c>
      <c r="J336" s="597">
        <v>1</v>
      </c>
      <c r="K336" s="1514" t="s">
        <v>207</v>
      </c>
      <c r="L336" s="1964">
        <v>3300000</v>
      </c>
      <c r="M336" s="598" t="s">
        <v>509</v>
      </c>
      <c r="N336" s="571" t="s">
        <v>521</v>
      </c>
      <c r="O336" s="1964">
        <f t="shared" si="318"/>
        <v>3300000</v>
      </c>
      <c r="P336" s="1518" t="s">
        <v>99</v>
      </c>
      <c r="Q336" s="449"/>
      <c r="R336" s="449"/>
      <c r="S336" s="1514"/>
      <c r="T336" s="450">
        <v>5</v>
      </c>
      <c r="U336" s="712">
        <f t="shared" si="319"/>
        <v>5</v>
      </c>
      <c r="V336" s="451">
        <f t="shared" si="320"/>
        <v>660000</v>
      </c>
      <c r="W336" s="451">
        <f t="shared" si="321"/>
        <v>3300000</v>
      </c>
      <c r="X336" s="451">
        <f t="shared" si="322"/>
        <v>0</v>
      </c>
      <c r="Y336" s="712">
        <f t="shared" si="323"/>
        <v>5</v>
      </c>
      <c r="Z336" s="451">
        <f t="shared" si="324"/>
        <v>660000</v>
      </c>
      <c r="AA336" s="1992">
        <f t="shared" si="325"/>
        <v>3300000</v>
      </c>
      <c r="AB336" s="1992">
        <f t="shared" si="326"/>
        <v>0</v>
      </c>
      <c r="AC336" s="1383"/>
      <c r="AD336" s="569"/>
      <c r="AE336" s="569"/>
      <c r="AF336" s="569"/>
      <c r="AG336" s="569"/>
      <c r="AH336" s="569"/>
      <c r="AI336" s="569"/>
      <c r="AJ336" s="569"/>
      <c r="AK336" s="569"/>
      <c r="AL336" s="569"/>
      <c r="AM336" s="569"/>
      <c r="AN336" s="569"/>
    </row>
    <row r="337" spans="1:40" s="540" customFormat="1" ht="15" customHeight="1">
      <c r="A337" s="452" t="s">
        <v>510</v>
      </c>
      <c r="B337" s="368">
        <v>7</v>
      </c>
      <c r="C337" s="455" t="s">
        <v>524</v>
      </c>
      <c r="D337" s="1513" t="s">
        <v>525</v>
      </c>
      <c r="E337" s="1514" t="s">
        <v>292</v>
      </c>
      <c r="F337" s="1514" t="s">
        <v>229</v>
      </c>
      <c r="G337" s="1514" t="s">
        <v>213</v>
      </c>
      <c r="H337" s="1263" t="s">
        <v>213</v>
      </c>
      <c r="I337" s="500" t="s">
        <v>212</v>
      </c>
      <c r="J337" s="597">
        <v>1</v>
      </c>
      <c r="K337" s="1514" t="s">
        <v>207</v>
      </c>
      <c r="L337" s="1964">
        <v>3300000</v>
      </c>
      <c r="M337" s="598" t="s">
        <v>509</v>
      </c>
      <c r="N337" s="571" t="s">
        <v>521</v>
      </c>
      <c r="O337" s="1964">
        <f t="shared" si="318"/>
        <v>3300000</v>
      </c>
      <c r="P337" s="1518" t="s">
        <v>99</v>
      </c>
      <c r="Q337" s="449"/>
      <c r="R337" s="449"/>
      <c r="S337" s="1514"/>
      <c r="T337" s="450">
        <v>5</v>
      </c>
      <c r="U337" s="712">
        <f t="shared" si="319"/>
        <v>5</v>
      </c>
      <c r="V337" s="451">
        <f t="shared" si="320"/>
        <v>660000</v>
      </c>
      <c r="W337" s="451">
        <f t="shared" si="321"/>
        <v>3300000</v>
      </c>
      <c r="X337" s="451">
        <f t="shared" si="322"/>
        <v>0</v>
      </c>
      <c r="Y337" s="712">
        <f t="shared" si="323"/>
        <v>5</v>
      </c>
      <c r="Z337" s="451">
        <f t="shared" si="324"/>
        <v>660000</v>
      </c>
      <c r="AA337" s="1992">
        <f t="shared" si="325"/>
        <v>3300000</v>
      </c>
      <c r="AB337" s="1992">
        <f t="shared" si="326"/>
        <v>0</v>
      </c>
      <c r="AC337" s="1383"/>
      <c r="AD337" s="569"/>
      <c r="AE337" s="569"/>
      <c r="AF337" s="569"/>
      <c r="AG337" s="569"/>
      <c r="AH337" s="569"/>
      <c r="AI337" s="569"/>
      <c r="AJ337" s="569"/>
      <c r="AK337" s="569"/>
      <c r="AL337" s="569"/>
      <c r="AM337" s="569"/>
      <c r="AN337" s="569"/>
    </row>
    <row r="338" spans="1:40" s="540" customFormat="1" ht="15" customHeight="1">
      <c r="A338" s="452" t="s">
        <v>510</v>
      </c>
      <c r="B338" s="368">
        <v>8</v>
      </c>
      <c r="C338" s="455" t="s">
        <v>524</v>
      </c>
      <c r="D338" s="1513" t="s">
        <v>525</v>
      </c>
      <c r="E338" s="1514" t="s">
        <v>292</v>
      </c>
      <c r="F338" s="1514" t="s">
        <v>229</v>
      </c>
      <c r="G338" s="1514" t="s">
        <v>213</v>
      </c>
      <c r="H338" s="1263" t="s">
        <v>213</v>
      </c>
      <c r="I338" s="500" t="s">
        <v>212</v>
      </c>
      <c r="J338" s="597">
        <v>1</v>
      </c>
      <c r="K338" s="1514" t="s">
        <v>207</v>
      </c>
      <c r="L338" s="1964">
        <v>3300000</v>
      </c>
      <c r="M338" s="598" t="s">
        <v>509</v>
      </c>
      <c r="N338" s="571" t="s">
        <v>521</v>
      </c>
      <c r="O338" s="1964">
        <f t="shared" si="318"/>
        <v>3300000</v>
      </c>
      <c r="P338" s="1518" t="s">
        <v>99</v>
      </c>
      <c r="Q338" s="449"/>
      <c r="R338" s="449"/>
      <c r="S338" s="1514"/>
      <c r="T338" s="450">
        <v>5</v>
      </c>
      <c r="U338" s="712">
        <f t="shared" si="319"/>
        <v>5</v>
      </c>
      <c r="V338" s="451">
        <f t="shared" si="320"/>
        <v>660000</v>
      </c>
      <c r="W338" s="451">
        <f t="shared" si="321"/>
        <v>3300000</v>
      </c>
      <c r="X338" s="451">
        <f t="shared" si="322"/>
        <v>0</v>
      </c>
      <c r="Y338" s="712">
        <f t="shared" si="323"/>
        <v>5</v>
      </c>
      <c r="Z338" s="451">
        <f t="shared" si="324"/>
        <v>660000</v>
      </c>
      <c r="AA338" s="1992">
        <f t="shared" si="325"/>
        <v>3300000</v>
      </c>
      <c r="AB338" s="1992">
        <f t="shared" si="326"/>
        <v>0</v>
      </c>
      <c r="AC338" s="1383"/>
      <c r="AD338" s="569"/>
      <c r="AE338" s="569"/>
      <c r="AF338" s="569"/>
      <c r="AG338" s="569"/>
      <c r="AH338" s="569"/>
      <c r="AI338" s="569"/>
      <c r="AJ338" s="569"/>
      <c r="AK338" s="569"/>
      <c r="AL338" s="569"/>
      <c r="AM338" s="569"/>
      <c r="AN338" s="569"/>
    </row>
    <row r="339" spans="1:40" s="540" customFormat="1" ht="15" customHeight="1">
      <c r="A339" s="452" t="s">
        <v>510</v>
      </c>
      <c r="B339" s="368">
        <v>9</v>
      </c>
      <c r="C339" s="455" t="s">
        <v>526</v>
      </c>
      <c r="D339" s="459" t="s">
        <v>527</v>
      </c>
      <c r="E339" s="457" t="s">
        <v>292</v>
      </c>
      <c r="F339" s="457" t="s">
        <v>229</v>
      </c>
      <c r="G339" s="457" t="s">
        <v>213</v>
      </c>
      <c r="H339" s="462" t="s">
        <v>213</v>
      </c>
      <c r="I339" s="500" t="s">
        <v>212</v>
      </c>
      <c r="J339" s="597">
        <v>1</v>
      </c>
      <c r="K339" s="457" t="s">
        <v>207</v>
      </c>
      <c r="L339" s="1964">
        <f t="shared" si="309"/>
        <v>6000000</v>
      </c>
      <c r="M339" s="598" t="s">
        <v>509</v>
      </c>
      <c r="N339" s="571" t="s">
        <v>521</v>
      </c>
      <c r="O339" s="1964">
        <v>6000000</v>
      </c>
      <c r="P339" s="1518" t="s">
        <v>99</v>
      </c>
      <c r="Q339" s="449"/>
      <c r="R339" s="449"/>
      <c r="S339" s="457" t="s">
        <v>548</v>
      </c>
      <c r="T339" s="450">
        <v>4</v>
      </c>
      <c r="U339" s="712">
        <f>2014-M339+1</f>
        <v>4</v>
      </c>
      <c r="V339" s="451">
        <f t="shared" si="310"/>
        <v>1500000</v>
      </c>
      <c r="W339" s="451">
        <f t="shared" si="311"/>
        <v>6000000</v>
      </c>
      <c r="X339" s="451">
        <f t="shared" si="312"/>
        <v>0</v>
      </c>
      <c r="Y339" s="712">
        <f>2014-M339+1</f>
        <v>4</v>
      </c>
      <c r="Z339" s="451">
        <f t="shared" si="313"/>
        <v>1500000</v>
      </c>
      <c r="AA339" s="1992">
        <f t="shared" si="314"/>
        <v>6000000</v>
      </c>
      <c r="AB339" s="1992">
        <f t="shared" si="315"/>
        <v>0</v>
      </c>
      <c r="AC339" s="1383" t="b">
        <f t="shared" si="259"/>
        <v>1</v>
      </c>
      <c r="AD339" s="569"/>
      <c r="AE339" s="569"/>
      <c r="AF339" s="569"/>
      <c r="AG339" s="569"/>
      <c r="AH339" s="569"/>
      <c r="AI339" s="569"/>
      <c r="AJ339" s="569"/>
      <c r="AK339" s="569"/>
      <c r="AL339" s="569"/>
      <c r="AM339" s="569"/>
      <c r="AN339" s="569"/>
    </row>
    <row r="340" spans="1:40" s="540" customFormat="1" ht="15" customHeight="1">
      <c r="A340" s="452" t="s">
        <v>510</v>
      </c>
      <c r="B340" s="368">
        <v>10</v>
      </c>
      <c r="C340" s="455" t="s">
        <v>528</v>
      </c>
      <c r="D340" s="459" t="s">
        <v>529</v>
      </c>
      <c r="E340" s="457" t="s">
        <v>292</v>
      </c>
      <c r="F340" s="457" t="s">
        <v>544</v>
      </c>
      <c r="G340" s="457" t="s">
        <v>213</v>
      </c>
      <c r="H340" s="462" t="s">
        <v>213</v>
      </c>
      <c r="I340" s="500" t="s">
        <v>212</v>
      </c>
      <c r="J340" s="597">
        <v>1</v>
      </c>
      <c r="K340" s="457" t="s">
        <v>207</v>
      </c>
      <c r="L340" s="1964">
        <f t="shared" si="309"/>
        <v>10000000</v>
      </c>
      <c r="M340" s="598" t="s">
        <v>509</v>
      </c>
      <c r="N340" s="571" t="s">
        <v>521</v>
      </c>
      <c r="O340" s="1964">
        <v>10000000</v>
      </c>
      <c r="P340" s="1518" t="s">
        <v>99</v>
      </c>
      <c r="Q340" s="449"/>
      <c r="R340" s="449"/>
      <c r="S340" s="457" t="s">
        <v>549</v>
      </c>
      <c r="T340" s="450">
        <v>5</v>
      </c>
      <c r="U340" s="712">
        <f t="shared" si="316"/>
        <v>5</v>
      </c>
      <c r="V340" s="451">
        <f t="shared" si="310"/>
        <v>2000000</v>
      </c>
      <c r="W340" s="451">
        <f t="shared" si="311"/>
        <v>10000000</v>
      </c>
      <c r="X340" s="451">
        <f t="shared" si="312"/>
        <v>0</v>
      </c>
      <c r="Y340" s="712">
        <f t="shared" si="317"/>
        <v>5</v>
      </c>
      <c r="Z340" s="451">
        <f t="shared" si="313"/>
        <v>2000000</v>
      </c>
      <c r="AA340" s="1992">
        <f t="shared" si="314"/>
        <v>10000000</v>
      </c>
      <c r="AB340" s="1992">
        <f t="shared" si="315"/>
        <v>0</v>
      </c>
      <c r="AC340" s="1383" t="b">
        <f t="shared" si="259"/>
        <v>1</v>
      </c>
      <c r="AD340" s="569"/>
      <c r="AE340" s="569"/>
      <c r="AF340" s="569"/>
      <c r="AG340" s="569"/>
      <c r="AH340" s="569"/>
      <c r="AI340" s="569"/>
      <c r="AJ340" s="569"/>
      <c r="AK340" s="569"/>
      <c r="AL340" s="569"/>
      <c r="AM340" s="569"/>
      <c r="AN340" s="569"/>
    </row>
    <row r="341" spans="1:40" s="540" customFormat="1" ht="15" customHeight="1">
      <c r="A341" s="452" t="s">
        <v>510</v>
      </c>
      <c r="B341" s="368">
        <v>11</v>
      </c>
      <c r="C341" s="455" t="s">
        <v>224</v>
      </c>
      <c r="D341" s="459" t="s">
        <v>530</v>
      </c>
      <c r="E341" s="457" t="s">
        <v>292</v>
      </c>
      <c r="F341" s="457" t="s">
        <v>230</v>
      </c>
      <c r="G341" s="457" t="s">
        <v>213</v>
      </c>
      <c r="H341" s="462" t="s">
        <v>213</v>
      </c>
      <c r="I341" s="500" t="s">
        <v>248</v>
      </c>
      <c r="J341" s="597">
        <v>1</v>
      </c>
      <c r="K341" s="457" t="s">
        <v>207</v>
      </c>
      <c r="L341" s="1964">
        <f t="shared" si="309"/>
        <v>1650000</v>
      </c>
      <c r="M341" s="598" t="s">
        <v>509</v>
      </c>
      <c r="N341" s="571" t="s">
        <v>521</v>
      </c>
      <c r="O341" s="1964">
        <v>1650000</v>
      </c>
      <c r="P341" s="1518" t="s">
        <v>99</v>
      </c>
      <c r="Q341" s="449"/>
      <c r="R341" s="449"/>
      <c r="S341" s="457" t="s">
        <v>550</v>
      </c>
      <c r="T341" s="450">
        <v>4</v>
      </c>
      <c r="U341" s="712">
        <f>2014-M341+1</f>
        <v>4</v>
      </c>
      <c r="V341" s="451">
        <f t="shared" si="310"/>
        <v>412500</v>
      </c>
      <c r="W341" s="451">
        <f t="shared" si="311"/>
        <v>1650000</v>
      </c>
      <c r="X341" s="451">
        <f t="shared" si="312"/>
        <v>0</v>
      </c>
      <c r="Y341" s="712">
        <f>2014-M341+1</f>
        <v>4</v>
      </c>
      <c r="Z341" s="451">
        <f t="shared" si="313"/>
        <v>412500</v>
      </c>
      <c r="AA341" s="1992">
        <f t="shared" si="314"/>
        <v>1650000</v>
      </c>
      <c r="AB341" s="1992">
        <f t="shared" si="315"/>
        <v>0</v>
      </c>
      <c r="AC341" s="1383" t="b">
        <f t="shared" si="259"/>
        <v>1</v>
      </c>
      <c r="AD341" s="569"/>
      <c r="AE341" s="569"/>
      <c r="AF341" s="569"/>
      <c r="AG341" s="569"/>
      <c r="AH341" s="569"/>
      <c r="AI341" s="569"/>
      <c r="AJ341" s="569"/>
      <c r="AK341" s="569"/>
      <c r="AL341" s="569"/>
      <c r="AM341" s="569"/>
      <c r="AN341" s="569"/>
    </row>
    <row r="342" spans="1:40" s="540" customFormat="1" ht="15" customHeight="1">
      <c r="A342" s="452" t="s">
        <v>510</v>
      </c>
      <c r="B342" s="368">
        <v>12</v>
      </c>
      <c r="C342" s="455" t="s">
        <v>224</v>
      </c>
      <c r="D342" s="459" t="s">
        <v>530</v>
      </c>
      <c r="E342" s="459" t="s">
        <v>292</v>
      </c>
      <c r="F342" s="457" t="s">
        <v>230</v>
      </c>
      <c r="G342" s="457" t="s">
        <v>213</v>
      </c>
      <c r="H342" s="462" t="s">
        <v>213</v>
      </c>
      <c r="I342" s="500" t="s">
        <v>248</v>
      </c>
      <c r="J342" s="597">
        <v>1</v>
      </c>
      <c r="K342" s="457" t="s">
        <v>207</v>
      </c>
      <c r="L342" s="1964">
        <f t="shared" si="309"/>
        <v>6000000</v>
      </c>
      <c r="M342" s="598" t="s">
        <v>509</v>
      </c>
      <c r="N342" s="571" t="s">
        <v>521</v>
      </c>
      <c r="O342" s="1964">
        <v>6000000</v>
      </c>
      <c r="P342" s="1518" t="s">
        <v>99</v>
      </c>
      <c r="Q342" s="449"/>
      <c r="R342" s="449"/>
      <c r="S342" s="457" t="s">
        <v>551</v>
      </c>
      <c r="T342" s="450">
        <v>4</v>
      </c>
      <c r="U342" s="712">
        <f>2014-M342+1</f>
        <v>4</v>
      </c>
      <c r="V342" s="451">
        <f t="shared" si="310"/>
        <v>1500000</v>
      </c>
      <c r="W342" s="451">
        <f t="shared" si="311"/>
        <v>6000000</v>
      </c>
      <c r="X342" s="451">
        <f t="shared" si="312"/>
        <v>0</v>
      </c>
      <c r="Y342" s="712">
        <f>2014-M342+1</f>
        <v>4</v>
      </c>
      <c r="Z342" s="451">
        <f t="shared" si="313"/>
        <v>1500000</v>
      </c>
      <c r="AA342" s="1992">
        <f t="shared" si="314"/>
        <v>6000000</v>
      </c>
      <c r="AB342" s="1992">
        <f t="shared" si="315"/>
        <v>0</v>
      </c>
      <c r="AC342" s="1383" t="b">
        <f t="shared" si="259"/>
        <v>1</v>
      </c>
      <c r="AD342" s="569"/>
      <c r="AE342" s="569"/>
      <c r="AF342" s="569"/>
      <c r="AG342" s="569"/>
      <c r="AH342" s="569"/>
      <c r="AI342" s="569"/>
      <c r="AJ342" s="569"/>
      <c r="AK342" s="569"/>
      <c r="AL342" s="569"/>
      <c r="AM342" s="569"/>
      <c r="AN342" s="569"/>
    </row>
    <row r="343" spans="1:40" s="540" customFormat="1" ht="15" customHeight="1">
      <c r="A343" s="452" t="s">
        <v>510</v>
      </c>
      <c r="B343" s="368">
        <v>13</v>
      </c>
      <c r="C343" s="455" t="s">
        <v>531</v>
      </c>
      <c r="D343" s="459" t="s">
        <v>532</v>
      </c>
      <c r="E343" s="459" t="s">
        <v>292</v>
      </c>
      <c r="F343" s="457" t="s">
        <v>230</v>
      </c>
      <c r="G343" s="457" t="s">
        <v>213</v>
      </c>
      <c r="H343" s="462" t="s">
        <v>213</v>
      </c>
      <c r="I343" s="500" t="s">
        <v>248</v>
      </c>
      <c r="J343" s="597">
        <v>1</v>
      </c>
      <c r="K343" s="457" t="s">
        <v>207</v>
      </c>
      <c r="L343" s="1964">
        <f t="shared" si="309"/>
        <v>5500000</v>
      </c>
      <c r="M343" s="598" t="s">
        <v>509</v>
      </c>
      <c r="N343" s="571" t="s">
        <v>521</v>
      </c>
      <c r="O343" s="1964">
        <v>5500000</v>
      </c>
      <c r="P343" s="1518" t="s">
        <v>99</v>
      </c>
      <c r="Q343" s="449"/>
      <c r="R343" s="449"/>
      <c r="S343" s="457" t="s">
        <v>552</v>
      </c>
      <c r="T343" s="450">
        <v>4</v>
      </c>
      <c r="U343" s="712">
        <f>2014-M343+1</f>
        <v>4</v>
      </c>
      <c r="V343" s="451">
        <f t="shared" si="310"/>
        <v>1375000</v>
      </c>
      <c r="W343" s="451">
        <f t="shared" si="311"/>
        <v>5500000</v>
      </c>
      <c r="X343" s="451">
        <f t="shared" si="312"/>
        <v>0</v>
      </c>
      <c r="Y343" s="712">
        <f>2014-M343+1</f>
        <v>4</v>
      </c>
      <c r="Z343" s="451">
        <f t="shared" si="313"/>
        <v>1375000</v>
      </c>
      <c r="AA343" s="1992">
        <f t="shared" si="314"/>
        <v>5500000</v>
      </c>
      <c r="AB343" s="1992">
        <f t="shared" si="315"/>
        <v>0</v>
      </c>
      <c r="AC343" s="1383" t="b">
        <f t="shared" si="259"/>
        <v>1</v>
      </c>
      <c r="AD343" s="569"/>
      <c r="AE343" s="569"/>
      <c r="AF343" s="569"/>
      <c r="AG343" s="569"/>
      <c r="AH343" s="569"/>
      <c r="AI343" s="569"/>
      <c r="AJ343" s="569"/>
      <c r="AK343" s="569"/>
      <c r="AL343" s="569"/>
      <c r="AM343" s="569"/>
      <c r="AN343" s="569"/>
    </row>
    <row r="344" spans="1:40" s="540" customFormat="1" ht="15" customHeight="1">
      <c r="A344" s="452" t="s">
        <v>510</v>
      </c>
      <c r="B344" s="368">
        <v>14</v>
      </c>
      <c r="C344" s="455" t="s">
        <v>533</v>
      </c>
      <c r="D344" s="459" t="s">
        <v>534</v>
      </c>
      <c r="E344" s="457" t="s">
        <v>292</v>
      </c>
      <c r="F344" s="457" t="s">
        <v>229</v>
      </c>
      <c r="G344" s="457" t="s">
        <v>213</v>
      </c>
      <c r="H344" s="462" t="s">
        <v>213</v>
      </c>
      <c r="I344" s="500" t="s">
        <v>210</v>
      </c>
      <c r="J344" s="597">
        <v>1</v>
      </c>
      <c r="K344" s="457" t="s">
        <v>207</v>
      </c>
      <c r="L344" s="1964">
        <v>2750000</v>
      </c>
      <c r="M344" s="598" t="s">
        <v>509</v>
      </c>
      <c r="N344" s="571" t="s">
        <v>535</v>
      </c>
      <c r="O344" s="1964">
        <f>J344*L344</f>
        <v>2750000</v>
      </c>
      <c r="P344" s="1518" t="s">
        <v>99</v>
      </c>
      <c r="Q344" s="449"/>
      <c r="R344" s="449"/>
      <c r="S344" s="457" t="s">
        <v>553</v>
      </c>
      <c r="T344" s="450">
        <v>5</v>
      </c>
      <c r="U344" s="712">
        <f t="shared" si="316"/>
        <v>5</v>
      </c>
      <c r="V344" s="451">
        <f t="shared" si="310"/>
        <v>550000</v>
      </c>
      <c r="W344" s="451">
        <f t="shared" si="311"/>
        <v>2750000</v>
      </c>
      <c r="X344" s="451">
        <f t="shared" si="312"/>
        <v>0</v>
      </c>
      <c r="Y344" s="712">
        <f t="shared" si="317"/>
        <v>5</v>
      </c>
      <c r="Z344" s="451">
        <f t="shared" si="313"/>
        <v>550000</v>
      </c>
      <c r="AA344" s="1992">
        <f t="shared" si="314"/>
        <v>2750000</v>
      </c>
      <c r="AB344" s="1992">
        <f t="shared" si="315"/>
        <v>0</v>
      </c>
      <c r="AC344" s="1383" t="b">
        <f t="shared" si="259"/>
        <v>1</v>
      </c>
      <c r="AD344" s="569"/>
      <c r="AE344" s="569"/>
      <c r="AF344" s="569"/>
      <c r="AG344" s="569"/>
      <c r="AH344" s="569"/>
      <c r="AI344" s="569"/>
      <c r="AJ344" s="569"/>
      <c r="AK344" s="569"/>
      <c r="AL344" s="569"/>
      <c r="AM344" s="569"/>
      <c r="AN344" s="569"/>
    </row>
    <row r="345" spans="1:40" s="540" customFormat="1" ht="15" customHeight="1">
      <c r="A345" s="452" t="s">
        <v>510</v>
      </c>
      <c r="B345" s="368">
        <v>15</v>
      </c>
      <c r="C345" s="455" t="s">
        <v>533</v>
      </c>
      <c r="D345" s="1513" t="s">
        <v>534</v>
      </c>
      <c r="E345" s="1514" t="s">
        <v>292</v>
      </c>
      <c r="F345" s="1514" t="s">
        <v>229</v>
      </c>
      <c r="G345" s="1514" t="s">
        <v>213</v>
      </c>
      <c r="H345" s="1263" t="s">
        <v>213</v>
      </c>
      <c r="I345" s="500" t="s">
        <v>210</v>
      </c>
      <c r="J345" s="597">
        <v>1</v>
      </c>
      <c r="K345" s="1514" t="s">
        <v>207</v>
      </c>
      <c r="L345" s="1964">
        <v>2750000</v>
      </c>
      <c r="M345" s="598" t="s">
        <v>509</v>
      </c>
      <c r="N345" s="571" t="s">
        <v>535</v>
      </c>
      <c r="O345" s="1964">
        <f t="shared" ref="O345:O348" si="327">J345*L345</f>
        <v>2750000</v>
      </c>
      <c r="P345" s="1518" t="s">
        <v>99</v>
      </c>
      <c r="Q345" s="449"/>
      <c r="R345" s="449"/>
      <c r="S345" s="1514"/>
      <c r="T345" s="450">
        <v>5</v>
      </c>
      <c r="U345" s="712">
        <f t="shared" ref="U345:U348" si="328">2015-M345+1</f>
        <v>5</v>
      </c>
      <c r="V345" s="451">
        <f t="shared" ref="V345:V348" si="329">O345/T345</f>
        <v>550000</v>
      </c>
      <c r="W345" s="451">
        <f t="shared" ref="W345:W348" si="330">U345*V345</f>
        <v>2750000</v>
      </c>
      <c r="X345" s="451">
        <f t="shared" ref="X345:X348" si="331">O345-W345</f>
        <v>0</v>
      </c>
      <c r="Y345" s="712">
        <f t="shared" ref="Y345:Y348" si="332">2015-M345+1</f>
        <v>5</v>
      </c>
      <c r="Z345" s="451">
        <f t="shared" ref="Z345:Z348" si="333">O345/T345</f>
        <v>550000</v>
      </c>
      <c r="AA345" s="1992">
        <f t="shared" ref="AA345:AA348" si="334">Y345*Z345</f>
        <v>2750000</v>
      </c>
      <c r="AB345" s="1992">
        <f t="shared" ref="AB345:AB348" si="335">O345-AA345</f>
        <v>0</v>
      </c>
      <c r="AC345" s="1383"/>
      <c r="AD345" s="569"/>
      <c r="AE345" s="569"/>
      <c r="AF345" s="569"/>
      <c r="AG345" s="569"/>
      <c r="AH345" s="569"/>
      <c r="AI345" s="569"/>
      <c r="AJ345" s="569"/>
      <c r="AK345" s="569"/>
      <c r="AL345" s="569"/>
      <c r="AM345" s="569"/>
      <c r="AN345" s="569"/>
    </row>
    <row r="346" spans="1:40" s="540" customFormat="1" ht="15" customHeight="1">
      <c r="A346" s="452" t="s">
        <v>510</v>
      </c>
      <c r="B346" s="368">
        <v>16</v>
      </c>
      <c r="C346" s="455" t="s">
        <v>533</v>
      </c>
      <c r="D346" s="1513" t="s">
        <v>534</v>
      </c>
      <c r="E346" s="1514" t="s">
        <v>292</v>
      </c>
      <c r="F346" s="1514" t="s">
        <v>229</v>
      </c>
      <c r="G346" s="1514" t="s">
        <v>213</v>
      </c>
      <c r="H346" s="1263" t="s">
        <v>213</v>
      </c>
      <c r="I346" s="500" t="s">
        <v>210</v>
      </c>
      <c r="J346" s="597">
        <v>1</v>
      </c>
      <c r="K346" s="1514" t="s">
        <v>207</v>
      </c>
      <c r="L346" s="1964">
        <v>2750000</v>
      </c>
      <c r="M346" s="598" t="s">
        <v>509</v>
      </c>
      <c r="N346" s="571" t="s">
        <v>535</v>
      </c>
      <c r="O346" s="1964">
        <f t="shared" si="327"/>
        <v>2750000</v>
      </c>
      <c r="P346" s="1518" t="s">
        <v>99</v>
      </c>
      <c r="Q346" s="449"/>
      <c r="R346" s="449"/>
      <c r="S346" s="1514"/>
      <c r="T346" s="450">
        <v>5</v>
      </c>
      <c r="U346" s="712">
        <f t="shared" si="328"/>
        <v>5</v>
      </c>
      <c r="V346" s="451">
        <f t="shared" si="329"/>
        <v>550000</v>
      </c>
      <c r="W346" s="451">
        <f t="shared" si="330"/>
        <v>2750000</v>
      </c>
      <c r="X346" s="451">
        <f t="shared" si="331"/>
        <v>0</v>
      </c>
      <c r="Y346" s="712">
        <f t="shared" si="332"/>
        <v>5</v>
      </c>
      <c r="Z346" s="451">
        <f t="shared" si="333"/>
        <v>550000</v>
      </c>
      <c r="AA346" s="1992">
        <f t="shared" si="334"/>
        <v>2750000</v>
      </c>
      <c r="AB346" s="1992">
        <f t="shared" si="335"/>
        <v>0</v>
      </c>
      <c r="AC346" s="1383"/>
      <c r="AD346" s="569"/>
      <c r="AE346" s="569"/>
      <c r="AF346" s="569"/>
      <c r="AG346" s="569"/>
      <c r="AH346" s="569"/>
      <c r="AI346" s="569"/>
      <c r="AJ346" s="569"/>
      <c r="AK346" s="569"/>
      <c r="AL346" s="569"/>
      <c r="AM346" s="569"/>
      <c r="AN346" s="569"/>
    </row>
    <row r="347" spans="1:40" s="540" customFormat="1" ht="15" customHeight="1">
      <c r="A347" s="452" t="s">
        <v>510</v>
      </c>
      <c r="B347" s="368">
        <v>17</v>
      </c>
      <c r="C347" s="455" t="s">
        <v>533</v>
      </c>
      <c r="D347" s="1513" t="s">
        <v>534</v>
      </c>
      <c r="E347" s="1514" t="s">
        <v>292</v>
      </c>
      <c r="F347" s="1514" t="s">
        <v>229</v>
      </c>
      <c r="G347" s="1514" t="s">
        <v>213</v>
      </c>
      <c r="H347" s="1263" t="s">
        <v>213</v>
      </c>
      <c r="I347" s="500" t="s">
        <v>210</v>
      </c>
      <c r="J347" s="597">
        <v>1</v>
      </c>
      <c r="K347" s="1514" t="s">
        <v>207</v>
      </c>
      <c r="L347" s="1964">
        <v>2750000</v>
      </c>
      <c r="M347" s="598" t="s">
        <v>509</v>
      </c>
      <c r="N347" s="571" t="s">
        <v>535</v>
      </c>
      <c r="O347" s="1964">
        <f t="shared" si="327"/>
        <v>2750000</v>
      </c>
      <c r="P347" s="1518" t="s">
        <v>99</v>
      </c>
      <c r="Q347" s="449"/>
      <c r="R347" s="449"/>
      <c r="S347" s="1514"/>
      <c r="T347" s="450">
        <v>5</v>
      </c>
      <c r="U347" s="712">
        <f t="shared" si="328"/>
        <v>5</v>
      </c>
      <c r="V347" s="451">
        <f t="shared" si="329"/>
        <v>550000</v>
      </c>
      <c r="W347" s="451">
        <f t="shared" si="330"/>
        <v>2750000</v>
      </c>
      <c r="X347" s="451">
        <f t="shared" si="331"/>
        <v>0</v>
      </c>
      <c r="Y347" s="712">
        <f t="shared" si="332"/>
        <v>5</v>
      </c>
      <c r="Z347" s="451">
        <f t="shared" si="333"/>
        <v>550000</v>
      </c>
      <c r="AA347" s="1992">
        <f t="shared" si="334"/>
        <v>2750000</v>
      </c>
      <c r="AB347" s="1992">
        <f t="shared" si="335"/>
        <v>0</v>
      </c>
      <c r="AC347" s="1383"/>
      <c r="AD347" s="569"/>
      <c r="AE347" s="569"/>
      <c r="AF347" s="569"/>
      <c r="AG347" s="569"/>
      <c r="AH347" s="569"/>
      <c r="AI347" s="569"/>
      <c r="AJ347" s="569"/>
      <c r="AK347" s="569"/>
      <c r="AL347" s="569"/>
      <c r="AM347" s="569"/>
      <c r="AN347" s="569"/>
    </row>
    <row r="348" spans="1:40" s="540" customFormat="1" ht="15" customHeight="1">
      <c r="A348" s="452" t="s">
        <v>510</v>
      </c>
      <c r="B348" s="368">
        <v>18</v>
      </c>
      <c r="C348" s="455" t="s">
        <v>533</v>
      </c>
      <c r="D348" s="1513" t="s">
        <v>534</v>
      </c>
      <c r="E348" s="1514" t="s">
        <v>292</v>
      </c>
      <c r="F348" s="1514" t="s">
        <v>229</v>
      </c>
      <c r="G348" s="1514" t="s">
        <v>213</v>
      </c>
      <c r="H348" s="1263" t="s">
        <v>213</v>
      </c>
      <c r="I348" s="500" t="s">
        <v>210</v>
      </c>
      <c r="J348" s="597">
        <v>1</v>
      </c>
      <c r="K348" s="1514" t="s">
        <v>207</v>
      </c>
      <c r="L348" s="1964">
        <v>2750000</v>
      </c>
      <c r="M348" s="598" t="s">
        <v>509</v>
      </c>
      <c r="N348" s="571" t="s">
        <v>535</v>
      </c>
      <c r="O348" s="1964">
        <f t="shared" si="327"/>
        <v>2750000</v>
      </c>
      <c r="P348" s="1518" t="s">
        <v>99</v>
      </c>
      <c r="Q348" s="449"/>
      <c r="R348" s="449"/>
      <c r="S348" s="1514"/>
      <c r="T348" s="450">
        <v>5</v>
      </c>
      <c r="U348" s="712">
        <f t="shared" si="328"/>
        <v>5</v>
      </c>
      <c r="V348" s="451">
        <f t="shared" si="329"/>
        <v>550000</v>
      </c>
      <c r="W348" s="451">
        <f t="shared" si="330"/>
        <v>2750000</v>
      </c>
      <c r="X348" s="451">
        <f t="shared" si="331"/>
        <v>0</v>
      </c>
      <c r="Y348" s="712">
        <f t="shared" si="332"/>
        <v>5</v>
      </c>
      <c r="Z348" s="451">
        <f t="shared" si="333"/>
        <v>550000</v>
      </c>
      <c r="AA348" s="1992">
        <f t="shared" si="334"/>
        <v>2750000</v>
      </c>
      <c r="AB348" s="1992">
        <f t="shared" si="335"/>
        <v>0</v>
      </c>
      <c r="AC348" s="1383"/>
      <c r="AD348" s="569"/>
      <c r="AE348" s="569"/>
      <c r="AF348" s="569"/>
      <c r="AG348" s="569"/>
      <c r="AH348" s="569"/>
      <c r="AI348" s="569"/>
      <c r="AJ348" s="569"/>
      <c r="AK348" s="569"/>
      <c r="AL348" s="569"/>
      <c r="AM348" s="569"/>
      <c r="AN348" s="569"/>
    </row>
    <row r="349" spans="1:40" s="540" customFormat="1" ht="15" customHeight="1">
      <c r="A349" s="452" t="s">
        <v>510</v>
      </c>
      <c r="B349" s="368">
        <v>19</v>
      </c>
      <c r="C349" s="455" t="s">
        <v>536</v>
      </c>
      <c r="D349" s="459" t="s">
        <v>537</v>
      </c>
      <c r="E349" s="457" t="s">
        <v>292</v>
      </c>
      <c r="F349" s="457" t="s">
        <v>229</v>
      </c>
      <c r="G349" s="457" t="s">
        <v>410</v>
      </c>
      <c r="H349" s="462" t="s">
        <v>213</v>
      </c>
      <c r="I349" s="500" t="s">
        <v>210</v>
      </c>
      <c r="J349" s="597">
        <v>1</v>
      </c>
      <c r="K349" s="457" t="s">
        <v>207</v>
      </c>
      <c r="L349" s="1964">
        <f t="shared" si="309"/>
        <v>1100000</v>
      </c>
      <c r="M349" s="598" t="s">
        <v>509</v>
      </c>
      <c r="N349" s="571" t="s">
        <v>535</v>
      </c>
      <c r="O349" s="1964">
        <v>1100000</v>
      </c>
      <c r="P349" s="1518" t="s">
        <v>99</v>
      </c>
      <c r="Q349" s="449"/>
      <c r="R349" s="449"/>
      <c r="S349" s="457" t="s">
        <v>553</v>
      </c>
      <c r="T349" s="450">
        <v>5</v>
      </c>
      <c r="U349" s="712">
        <f t="shared" si="316"/>
        <v>5</v>
      </c>
      <c r="V349" s="451">
        <f t="shared" si="310"/>
        <v>220000</v>
      </c>
      <c r="W349" s="451">
        <f t="shared" si="311"/>
        <v>1100000</v>
      </c>
      <c r="X349" s="451">
        <f t="shared" si="312"/>
        <v>0</v>
      </c>
      <c r="Y349" s="712">
        <f t="shared" si="317"/>
        <v>5</v>
      </c>
      <c r="Z349" s="451">
        <f t="shared" si="313"/>
        <v>220000</v>
      </c>
      <c r="AA349" s="1992">
        <f t="shared" si="314"/>
        <v>1100000</v>
      </c>
      <c r="AB349" s="1992">
        <f t="shared" si="315"/>
        <v>0</v>
      </c>
      <c r="AC349" s="1383" t="b">
        <f t="shared" si="259"/>
        <v>1</v>
      </c>
      <c r="AD349" s="569"/>
      <c r="AE349" s="569"/>
      <c r="AF349" s="569"/>
      <c r="AG349" s="569"/>
      <c r="AH349" s="569"/>
      <c r="AI349" s="569"/>
      <c r="AJ349" s="569"/>
      <c r="AK349" s="569"/>
      <c r="AL349" s="569"/>
      <c r="AM349" s="569"/>
      <c r="AN349" s="569"/>
    </row>
    <row r="350" spans="1:40" s="540" customFormat="1" ht="15" customHeight="1">
      <c r="A350" s="452" t="s">
        <v>510</v>
      </c>
      <c r="B350" s="368">
        <v>20</v>
      </c>
      <c r="C350" s="455" t="s">
        <v>538</v>
      </c>
      <c r="D350" s="459" t="s">
        <v>539</v>
      </c>
      <c r="E350" s="457" t="s">
        <v>292</v>
      </c>
      <c r="F350" s="457" t="s">
        <v>227</v>
      </c>
      <c r="G350" s="457" t="s">
        <v>213</v>
      </c>
      <c r="H350" s="462" t="s">
        <v>213</v>
      </c>
      <c r="I350" s="500" t="s">
        <v>221</v>
      </c>
      <c r="J350" s="597">
        <v>1</v>
      </c>
      <c r="K350" s="457" t="s">
        <v>207</v>
      </c>
      <c r="L350" s="1964">
        <f t="shared" si="309"/>
        <v>16500000</v>
      </c>
      <c r="M350" s="598" t="s">
        <v>509</v>
      </c>
      <c r="N350" s="571" t="s">
        <v>535</v>
      </c>
      <c r="O350" s="1964">
        <v>16500000</v>
      </c>
      <c r="P350" s="1518" t="s">
        <v>99</v>
      </c>
      <c r="Q350" s="449"/>
      <c r="R350" s="449"/>
      <c r="S350" s="457" t="s">
        <v>554</v>
      </c>
      <c r="T350" s="450">
        <v>5</v>
      </c>
      <c r="U350" s="712">
        <f t="shared" si="316"/>
        <v>5</v>
      </c>
      <c r="V350" s="451">
        <f t="shared" si="310"/>
        <v>3300000</v>
      </c>
      <c r="W350" s="451">
        <f t="shared" si="311"/>
        <v>16500000</v>
      </c>
      <c r="X350" s="451">
        <f t="shared" si="312"/>
        <v>0</v>
      </c>
      <c r="Y350" s="712">
        <f t="shared" si="317"/>
        <v>5</v>
      </c>
      <c r="Z350" s="451">
        <f t="shared" si="313"/>
        <v>3300000</v>
      </c>
      <c r="AA350" s="1992">
        <f t="shared" si="314"/>
        <v>16500000</v>
      </c>
      <c r="AB350" s="1992">
        <f t="shared" si="315"/>
        <v>0</v>
      </c>
      <c r="AC350" s="1383" t="b">
        <f t="shared" si="259"/>
        <v>1</v>
      </c>
      <c r="AD350" s="569"/>
      <c r="AE350" s="569"/>
      <c r="AF350" s="569"/>
      <c r="AG350" s="569"/>
      <c r="AH350" s="569"/>
      <c r="AI350" s="569"/>
      <c r="AJ350" s="569"/>
      <c r="AK350" s="569"/>
      <c r="AL350" s="569"/>
      <c r="AM350" s="569"/>
      <c r="AN350" s="569"/>
    </row>
    <row r="351" spans="1:40" s="540" customFormat="1" ht="15" customHeight="1">
      <c r="A351" s="452" t="s">
        <v>510</v>
      </c>
      <c r="B351" s="368">
        <v>21</v>
      </c>
      <c r="C351" s="1099" t="s">
        <v>540</v>
      </c>
      <c r="D351" s="795" t="s">
        <v>541</v>
      </c>
      <c r="E351" s="798" t="s">
        <v>292</v>
      </c>
      <c r="F351" s="798" t="s">
        <v>229</v>
      </c>
      <c r="G351" s="571" t="s">
        <v>213</v>
      </c>
      <c r="H351" s="1263" t="s">
        <v>213</v>
      </c>
      <c r="I351" s="798" t="s">
        <v>221</v>
      </c>
      <c r="J351" s="600">
        <v>1</v>
      </c>
      <c r="K351" s="798" t="s">
        <v>207</v>
      </c>
      <c r="L351" s="1964">
        <v>522500</v>
      </c>
      <c r="M351" s="598" t="s">
        <v>509</v>
      </c>
      <c r="N351" s="571" t="s">
        <v>535</v>
      </c>
      <c r="O351" s="1964">
        <f>J351*L351</f>
        <v>522500</v>
      </c>
      <c r="P351" s="1518" t="s">
        <v>99</v>
      </c>
      <c r="Q351" s="449"/>
      <c r="R351" s="449"/>
      <c r="S351" s="798" t="s">
        <v>555</v>
      </c>
      <c r="T351" s="450">
        <v>5</v>
      </c>
      <c r="U351" s="712">
        <f t="shared" si="316"/>
        <v>5</v>
      </c>
      <c r="V351" s="451">
        <f t="shared" si="310"/>
        <v>104500</v>
      </c>
      <c r="W351" s="451">
        <f t="shared" si="311"/>
        <v>522500</v>
      </c>
      <c r="X351" s="451">
        <f t="shared" si="312"/>
        <v>0</v>
      </c>
      <c r="Y351" s="712">
        <f t="shared" si="317"/>
        <v>5</v>
      </c>
      <c r="Z351" s="451">
        <f t="shared" si="313"/>
        <v>104500</v>
      </c>
      <c r="AA351" s="1992">
        <f t="shared" si="314"/>
        <v>522500</v>
      </c>
      <c r="AB351" s="1992">
        <f t="shared" si="315"/>
        <v>0</v>
      </c>
      <c r="AC351" s="1383" t="b">
        <f t="shared" si="259"/>
        <v>1</v>
      </c>
      <c r="AD351" s="569"/>
      <c r="AE351" s="569"/>
      <c r="AF351" s="569"/>
      <c r="AG351" s="569"/>
      <c r="AH351" s="569"/>
      <c r="AI351" s="569"/>
      <c r="AJ351" s="569"/>
      <c r="AK351" s="569"/>
      <c r="AL351" s="569"/>
      <c r="AM351" s="569"/>
      <c r="AN351" s="569"/>
    </row>
    <row r="352" spans="1:40" s="540" customFormat="1" ht="15" customHeight="1">
      <c r="A352" s="452" t="s">
        <v>510</v>
      </c>
      <c r="B352" s="368">
        <v>22</v>
      </c>
      <c r="C352" s="1493" t="s">
        <v>540</v>
      </c>
      <c r="D352" s="1513" t="s">
        <v>541</v>
      </c>
      <c r="E352" s="1514" t="s">
        <v>292</v>
      </c>
      <c r="F352" s="1514" t="s">
        <v>229</v>
      </c>
      <c r="G352" s="571" t="s">
        <v>213</v>
      </c>
      <c r="H352" s="1263" t="s">
        <v>213</v>
      </c>
      <c r="I352" s="1514" t="s">
        <v>221</v>
      </c>
      <c r="J352" s="600">
        <v>1</v>
      </c>
      <c r="K352" s="1514" t="s">
        <v>207</v>
      </c>
      <c r="L352" s="1964">
        <v>522500</v>
      </c>
      <c r="M352" s="598" t="s">
        <v>509</v>
      </c>
      <c r="N352" s="571" t="s">
        <v>535</v>
      </c>
      <c r="O352" s="1964">
        <f t="shared" ref="O352:O364" si="336">J352*L352</f>
        <v>522500</v>
      </c>
      <c r="P352" s="1518" t="s">
        <v>99</v>
      </c>
      <c r="Q352" s="449"/>
      <c r="R352" s="449"/>
      <c r="S352" s="1514"/>
      <c r="T352" s="450">
        <v>5</v>
      </c>
      <c r="U352" s="712">
        <f t="shared" ref="U352" si="337">2015-M352+1</f>
        <v>5</v>
      </c>
      <c r="V352" s="451">
        <f t="shared" ref="V352" si="338">O352/T352</f>
        <v>104500</v>
      </c>
      <c r="W352" s="451">
        <f t="shared" ref="W352" si="339">U352*V352</f>
        <v>522500</v>
      </c>
      <c r="X352" s="451">
        <f t="shared" ref="X352" si="340">O352-W352</f>
        <v>0</v>
      </c>
      <c r="Y352" s="712">
        <f t="shared" ref="Y352" si="341">2015-M352+1</f>
        <v>5</v>
      </c>
      <c r="Z352" s="451">
        <f t="shared" ref="Z352" si="342">O352/T352</f>
        <v>104500</v>
      </c>
      <c r="AA352" s="1992">
        <f t="shared" ref="AA352" si="343">Y352*Z352</f>
        <v>522500</v>
      </c>
      <c r="AB352" s="1992">
        <f t="shared" ref="AB352" si="344">O352-AA352</f>
        <v>0</v>
      </c>
      <c r="AC352" s="1383"/>
      <c r="AD352" s="569"/>
      <c r="AE352" s="569"/>
      <c r="AF352" s="569"/>
      <c r="AG352" s="569"/>
      <c r="AH352" s="569"/>
      <c r="AI352" s="569"/>
      <c r="AJ352" s="569"/>
      <c r="AK352" s="569"/>
      <c r="AL352" s="569"/>
      <c r="AM352" s="569"/>
      <c r="AN352" s="569"/>
    </row>
    <row r="353" spans="1:40" s="540" customFormat="1" ht="15" customHeight="1">
      <c r="A353" s="452" t="s">
        <v>510</v>
      </c>
      <c r="B353" s="368">
        <v>23</v>
      </c>
      <c r="C353" s="1493" t="s">
        <v>540</v>
      </c>
      <c r="D353" s="1513" t="s">
        <v>541</v>
      </c>
      <c r="E353" s="1514" t="s">
        <v>292</v>
      </c>
      <c r="F353" s="1514" t="s">
        <v>229</v>
      </c>
      <c r="G353" s="571" t="s">
        <v>213</v>
      </c>
      <c r="H353" s="1263" t="s">
        <v>213</v>
      </c>
      <c r="I353" s="1514" t="s">
        <v>221</v>
      </c>
      <c r="J353" s="600">
        <v>1</v>
      </c>
      <c r="K353" s="1514" t="s">
        <v>207</v>
      </c>
      <c r="L353" s="1964">
        <v>522500</v>
      </c>
      <c r="M353" s="598" t="s">
        <v>509</v>
      </c>
      <c r="N353" s="571" t="s">
        <v>535</v>
      </c>
      <c r="O353" s="1964">
        <f t="shared" si="336"/>
        <v>522500</v>
      </c>
      <c r="P353" s="1518" t="s">
        <v>99</v>
      </c>
      <c r="Q353" s="449"/>
      <c r="R353" s="449"/>
      <c r="S353" s="1514"/>
      <c r="T353" s="450">
        <v>5</v>
      </c>
      <c r="U353" s="712">
        <f t="shared" ref="U353:U370" si="345">2015-M353+1</f>
        <v>5</v>
      </c>
      <c r="V353" s="451">
        <f t="shared" ref="V353:V370" si="346">O353/T353</f>
        <v>104500</v>
      </c>
      <c r="W353" s="451">
        <f t="shared" ref="W353:W370" si="347">U353*V353</f>
        <v>522500</v>
      </c>
      <c r="X353" s="451">
        <f t="shared" ref="X353:X370" si="348">O353-W353</f>
        <v>0</v>
      </c>
      <c r="Y353" s="712">
        <f t="shared" ref="Y353:Y370" si="349">2015-M353+1</f>
        <v>5</v>
      </c>
      <c r="Z353" s="451">
        <f t="shared" ref="Z353:Z370" si="350">O353/T353</f>
        <v>104500</v>
      </c>
      <c r="AA353" s="1992">
        <f t="shared" ref="AA353:AA370" si="351">Y353*Z353</f>
        <v>522500</v>
      </c>
      <c r="AB353" s="1992">
        <f t="shared" ref="AB353:AB370" si="352">O353-AA353</f>
        <v>0</v>
      </c>
      <c r="AC353" s="1383"/>
      <c r="AD353" s="569"/>
      <c r="AE353" s="569"/>
      <c r="AF353" s="569"/>
      <c r="AG353" s="569"/>
      <c r="AH353" s="569"/>
      <c r="AI353" s="569"/>
      <c r="AJ353" s="569"/>
      <c r="AK353" s="569"/>
      <c r="AL353" s="569"/>
      <c r="AM353" s="569"/>
      <c r="AN353" s="569"/>
    </row>
    <row r="354" spans="1:40" s="540" customFormat="1" ht="15" customHeight="1">
      <c r="A354" s="452" t="s">
        <v>510</v>
      </c>
      <c r="B354" s="368">
        <v>24</v>
      </c>
      <c r="C354" s="1493" t="s">
        <v>540</v>
      </c>
      <c r="D354" s="1513" t="s">
        <v>541</v>
      </c>
      <c r="E354" s="1514" t="s">
        <v>292</v>
      </c>
      <c r="F354" s="1514" t="s">
        <v>229</v>
      </c>
      <c r="G354" s="571" t="s">
        <v>213</v>
      </c>
      <c r="H354" s="1263" t="s">
        <v>213</v>
      </c>
      <c r="I354" s="1514" t="s">
        <v>221</v>
      </c>
      <c r="J354" s="600">
        <v>1</v>
      </c>
      <c r="K354" s="1514" t="s">
        <v>207</v>
      </c>
      <c r="L354" s="1964">
        <v>522500</v>
      </c>
      <c r="M354" s="598" t="s">
        <v>509</v>
      </c>
      <c r="N354" s="571" t="s">
        <v>535</v>
      </c>
      <c r="O354" s="1964">
        <f t="shared" si="336"/>
        <v>522500</v>
      </c>
      <c r="P354" s="1518" t="s">
        <v>99</v>
      </c>
      <c r="Q354" s="449"/>
      <c r="R354" s="449"/>
      <c r="S354" s="1514"/>
      <c r="T354" s="450">
        <v>5</v>
      </c>
      <c r="U354" s="712">
        <f t="shared" si="345"/>
        <v>5</v>
      </c>
      <c r="V354" s="451">
        <f t="shared" si="346"/>
        <v>104500</v>
      </c>
      <c r="W354" s="451">
        <f t="shared" si="347"/>
        <v>522500</v>
      </c>
      <c r="X354" s="451">
        <f t="shared" si="348"/>
        <v>0</v>
      </c>
      <c r="Y354" s="712">
        <f t="shared" si="349"/>
        <v>5</v>
      </c>
      <c r="Z354" s="451">
        <f t="shared" si="350"/>
        <v>104500</v>
      </c>
      <c r="AA354" s="1992">
        <f t="shared" si="351"/>
        <v>522500</v>
      </c>
      <c r="AB354" s="1992">
        <f t="shared" si="352"/>
        <v>0</v>
      </c>
      <c r="AC354" s="1383"/>
      <c r="AD354" s="569"/>
      <c r="AE354" s="569"/>
      <c r="AF354" s="569"/>
      <c r="AG354" s="569"/>
      <c r="AH354" s="569"/>
      <c r="AI354" s="569"/>
      <c r="AJ354" s="569"/>
      <c r="AK354" s="569"/>
      <c r="AL354" s="569"/>
      <c r="AM354" s="569"/>
      <c r="AN354" s="569"/>
    </row>
    <row r="355" spans="1:40" s="540" customFormat="1" ht="15" customHeight="1">
      <c r="A355" s="452" t="s">
        <v>510</v>
      </c>
      <c r="B355" s="368">
        <v>25</v>
      </c>
      <c r="C355" s="1493" t="s">
        <v>540</v>
      </c>
      <c r="D355" s="1513" t="s">
        <v>541</v>
      </c>
      <c r="E355" s="1514" t="s">
        <v>292</v>
      </c>
      <c r="F355" s="1514" t="s">
        <v>229</v>
      </c>
      <c r="G355" s="571" t="s">
        <v>213</v>
      </c>
      <c r="H355" s="1263" t="s">
        <v>213</v>
      </c>
      <c r="I355" s="1514" t="s">
        <v>221</v>
      </c>
      <c r="J355" s="600">
        <v>1</v>
      </c>
      <c r="K355" s="1514" t="s">
        <v>207</v>
      </c>
      <c r="L355" s="1964">
        <v>522500</v>
      </c>
      <c r="M355" s="598" t="s">
        <v>509</v>
      </c>
      <c r="N355" s="571" t="s">
        <v>535</v>
      </c>
      <c r="O355" s="1964">
        <f t="shared" si="336"/>
        <v>522500</v>
      </c>
      <c r="P355" s="1518" t="s">
        <v>99</v>
      </c>
      <c r="Q355" s="449"/>
      <c r="R355" s="449"/>
      <c r="S355" s="1514"/>
      <c r="T355" s="450">
        <v>5</v>
      </c>
      <c r="U355" s="712">
        <f t="shared" si="345"/>
        <v>5</v>
      </c>
      <c r="V355" s="451">
        <f t="shared" si="346"/>
        <v>104500</v>
      </c>
      <c r="W355" s="451">
        <f t="shared" si="347"/>
        <v>522500</v>
      </c>
      <c r="X355" s="451">
        <f t="shared" si="348"/>
        <v>0</v>
      </c>
      <c r="Y355" s="712">
        <f t="shared" si="349"/>
        <v>5</v>
      </c>
      <c r="Z355" s="451">
        <f t="shared" si="350"/>
        <v>104500</v>
      </c>
      <c r="AA355" s="1992">
        <f t="shared" si="351"/>
        <v>522500</v>
      </c>
      <c r="AB355" s="1992">
        <f t="shared" si="352"/>
        <v>0</v>
      </c>
      <c r="AC355" s="1383"/>
      <c r="AD355" s="569"/>
      <c r="AE355" s="569"/>
      <c r="AF355" s="569"/>
      <c r="AG355" s="569"/>
      <c r="AH355" s="569"/>
      <c r="AI355" s="569"/>
      <c r="AJ355" s="569"/>
      <c r="AK355" s="569"/>
      <c r="AL355" s="569"/>
      <c r="AM355" s="569"/>
      <c r="AN355" s="569"/>
    </row>
    <row r="356" spans="1:40" s="540" customFormat="1" ht="15" customHeight="1">
      <c r="A356" s="452" t="s">
        <v>510</v>
      </c>
      <c r="B356" s="368">
        <v>26</v>
      </c>
      <c r="C356" s="1493" t="s">
        <v>540</v>
      </c>
      <c r="D356" s="1513" t="s">
        <v>541</v>
      </c>
      <c r="E356" s="1514" t="s">
        <v>292</v>
      </c>
      <c r="F356" s="1514" t="s">
        <v>229</v>
      </c>
      <c r="G356" s="571" t="s">
        <v>213</v>
      </c>
      <c r="H356" s="1263" t="s">
        <v>213</v>
      </c>
      <c r="I356" s="1514" t="s">
        <v>221</v>
      </c>
      <c r="J356" s="600">
        <v>1</v>
      </c>
      <c r="K356" s="1514" t="s">
        <v>207</v>
      </c>
      <c r="L356" s="1964">
        <v>522500</v>
      </c>
      <c r="M356" s="598" t="s">
        <v>509</v>
      </c>
      <c r="N356" s="571" t="s">
        <v>535</v>
      </c>
      <c r="O356" s="1964">
        <f t="shared" si="336"/>
        <v>522500</v>
      </c>
      <c r="P356" s="1518" t="s">
        <v>99</v>
      </c>
      <c r="Q356" s="449"/>
      <c r="R356" s="449"/>
      <c r="S356" s="1514"/>
      <c r="T356" s="450">
        <v>5</v>
      </c>
      <c r="U356" s="712">
        <f t="shared" si="345"/>
        <v>5</v>
      </c>
      <c r="V356" s="451">
        <f t="shared" si="346"/>
        <v>104500</v>
      </c>
      <c r="W356" s="451">
        <f t="shared" si="347"/>
        <v>522500</v>
      </c>
      <c r="X356" s="451">
        <f t="shared" si="348"/>
        <v>0</v>
      </c>
      <c r="Y356" s="712">
        <f t="shared" si="349"/>
        <v>5</v>
      </c>
      <c r="Z356" s="451">
        <f t="shared" si="350"/>
        <v>104500</v>
      </c>
      <c r="AA356" s="1992">
        <f t="shared" si="351"/>
        <v>522500</v>
      </c>
      <c r="AB356" s="1992">
        <f t="shared" si="352"/>
        <v>0</v>
      </c>
      <c r="AC356" s="1383"/>
      <c r="AD356" s="569"/>
      <c r="AE356" s="569"/>
      <c r="AF356" s="569"/>
      <c r="AG356" s="569"/>
      <c r="AH356" s="569"/>
      <c r="AI356" s="569"/>
      <c r="AJ356" s="569"/>
      <c r="AK356" s="569"/>
      <c r="AL356" s="569"/>
      <c r="AM356" s="569"/>
      <c r="AN356" s="569"/>
    </row>
    <row r="357" spans="1:40" s="540" customFormat="1" ht="15" customHeight="1">
      <c r="A357" s="452" t="s">
        <v>510</v>
      </c>
      <c r="B357" s="368">
        <v>27</v>
      </c>
      <c r="C357" s="1493" t="s">
        <v>540</v>
      </c>
      <c r="D357" s="1513" t="s">
        <v>541</v>
      </c>
      <c r="E357" s="1514" t="s">
        <v>292</v>
      </c>
      <c r="F357" s="1514" t="s">
        <v>229</v>
      </c>
      <c r="G357" s="571" t="s">
        <v>213</v>
      </c>
      <c r="H357" s="1263" t="s">
        <v>213</v>
      </c>
      <c r="I357" s="1514" t="s">
        <v>221</v>
      </c>
      <c r="J357" s="600">
        <v>1</v>
      </c>
      <c r="K357" s="1514" t="s">
        <v>207</v>
      </c>
      <c r="L357" s="1964">
        <v>522500</v>
      </c>
      <c r="M357" s="598" t="s">
        <v>509</v>
      </c>
      <c r="N357" s="571" t="s">
        <v>535</v>
      </c>
      <c r="O357" s="1964">
        <f t="shared" si="336"/>
        <v>522500</v>
      </c>
      <c r="P357" s="1518" t="s">
        <v>99</v>
      </c>
      <c r="Q357" s="449"/>
      <c r="R357" s="449"/>
      <c r="S357" s="1514"/>
      <c r="T357" s="450">
        <v>5</v>
      </c>
      <c r="U357" s="712">
        <f t="shared" si="345"/>
        <v>5</v>
      </c>
      <c r="V357" s="451">
        <f t="shared" si="346"/>
        <v>104500</v>
      </c>
      <c r="W357" s="451">
        <f t="shared" si="347"/>
        <v>522500</v>
      </c>
      <c r="X357" s="451">
        <f t="shared" si="348"/>
        <v>0</v>
      </c>
      <c r="Y357" s="712">
        <f t="shared" si="349"/>
        <v>5</v>
      </c>
      <c r="Z357" s="451">
        <f t="shared" si="350"/>
        <v>104500</v>
      </c>
      <c r="AA357" s="1992">
        <f t="shared" si="351"/>
        <v>522500</v>
      </c>
      <c r="AB357" s="1992">
        <f t="shared" si="352"/>
        <v>0</v>
      </c>
      <c r="AC357" s="1383"/>
      <c r="AD357" s="569"/>
      <c r="AE357" s="569"/>
      <c r="AF357" s="569"/>
      <c r="AG357" s="569"/>
      <c r="AH357" s="569"/>
      <c r="AI357" s="569"/>
      <c r="AJ357" s="569"/>
      <c r="AK357" s="569"/>
      <c r="AL357" s="569"/>
      <c r="AM357" s="569"/>
      <c r="AN357" s="569"/>
    </row>
    <row r="358" spans="1:40" s="540" customFormat="1" ht="15" customHeight="1">
      <c r="A358" s="452" t="s">
        <v>510</v>
      </c>
      <c r="B358" s="368">
        <v>28</v>
      </c>
      <c r="C358" s="1493" t="s">
        <v>540</v>
      </c>
      <c r="D358" s="1513" t="s">
        <v>541</v>
      </c>
      <c r="E358" s="1514" t="s">
        <v>292</v>
      </c>
      <c r="F358" s="1514" t="s">
        <v>229</v>
      </c>
      <c r="G358" s="571" t="s">
        <v>213</v>
      </c>
      <c r="H358" s="1263" t="s">
        <v>213</v>
      </c>
      <c r="I358" s="1514" t="s">
        <v>221</v>
      </c>
      <c r="J358" s="600">
        <v>1</v>
      </c>
      <c r="K358" s="1514" t="s">
        <v>207</v>
      </c>
      <c r="L358" s="1964">
        <v>522500</v>
      </c>
      <c r="M358" s="598" t="s">
        <v>509</v>
      </c>
      <c r="N358" s="571" t="s">
        <v>535</v>
      </c>
      <c r="O358" s="1964">
        <f t="shared" si="336"/>
        <v>522500</v>
      </c>
      <c r="P358" s="1518" t="s">
        <v>99</v>
      </c>
      <c r="Q358" s="449"/>
      <c r="R358" s="449"/>
      <c r="S358" s="1514"/>
      <c r="T358" s="450">
        <v>5</v>
      </c>
      <c r="U358" s="712">
        <f t="shared" si="345"/>
        <v>5</v>
      </c>
      <c r="V358" s="451">
        <f t="shared" si="346"/>
        <v>104500</v>
      </c>
      <c r="W358" s="451">
        <f t="shared" si="347"/>
        <v>522500</v>
      </c>
      <c r="X358" s="451">
        <f t="shared" si="348"/>
        <v>0</v>
      </c>
      <c r="Y358" s="712">
        <f t="shared" si="349"/>
        <v>5</v>
      </c>
      <c r="Z358" s="451">
        <f t="shared" si="350"/>
        <v>104500</v>
      </c>
      <c r="AA358" s="1992">
        <f t="shared" si="351"/>
        <v>522500</v>
      </c>
      <c r="AB358" s="1992">
        <f t="shared" si="352"/>
        <v>0</v>
      </c>
      <c r="AC358" s="1383"/>
      <c r="AD358" s="569"/>
      <c r="AE358" s="569"/>
      <c r="AF358" s="569"/>
      <c r="AG358" s="569"/>
      <c r="AH358" s="569"/>
      <c r="AI358" s="569"/>
      <c r="AJ358" s="569"/>
      <c r="AK358" s="569"/>
      <c r="AL358" s="569"/>
      <c r="AM358" s="569"/>
      <c r="AN358" s="569"/>
    </row>
    <row r="359" spans="1:40" s="540" customFormat="1" ht="15" customHeight="1">
      <c r="A359" s="452" t="s">
        <v>510</v>
      </c>
      <c r="B359" s="368">
        <v>29</v>
      </c>
      <c r="C359" s="1493" t="s">
        <v>540</v>
      </c>
      <c r="D359" s="1513" t="s">
        <v>541</v>
      </c>
      <c r="E359" s="1514" t="s">
        <v>292</v>
      </c>
      <c r="F359" s="1514" t="s">
        <v>229</v>
      </c>
      <c r="G359" s="571" t="s">
        <v>213</v>
      </c>
      <c r="H359" s="1263" t="s">
        <v>213</v>
      </c>
      <c r="I359" s="1514" t="s">
        <v>221</v>
      </c>
      <c r="J359" s="600">
        <v>1</v>
      </c>
      <c r="K359" s="1514" t="s">
        <v>207</v>
      </c>
      <c r="L359" s="1964">
        <v>522500</v>
      </c>
      <c r="M359" s="598" t="s">
        <v>509</v>
      </c>
      <c r="N359" s="571" t="s">
        <v>535</v>
      </c>
      <c r="O359" s="1964">
        <f t="shared" si="336"/>
        <v>522500</v>
      </c>
      <c r="P359" s="1518" t="s">
        <v>99</v>
      </c>
      <c r="Q359" s="449"/>
      <c r="R359" s="449"/>
      <c r="S359" s="1514"/>
      <c r="T359" s="450">
        <v>5</v>
      </c>
      <c r="U359" s="712">
        <f t="shared" si="345"/>
        <v>5</v>
      </c>
      <c r="V359" s="451">
        <f t="shared" si="346"/>
        <v>104500</v>
      </c>
      <c r="W359" s="451">
        <f t="shared" si="347"/>
        <v>522500</v>
      </c>
      <c r="X359" s="451">
        <f t="shared" si="348"/>
        <v>0</v>
      </c>
      <c r="Y359" s="712">
        <f t="shared" si="349"/>
        <v>5</v>
      </c>
      <c r="Z359" s="451">
        <f t="shared" si="350"/>
        <v>104500</v>
      </c>
      <c r="AA359" s="1992">
        <f t="shared" si="351"/>
        <v>522500</v>
      </c>
      <c r="AB359" s="1992">
        <f t="shared" si="352"/>
        <v>0</v>
      </c>
      <c r="AC359" s="1383"/>
      <c r="AD359" s="569"/>
      <c r="AE359" s="569"/>
      <c r="AF359" s="569"/>
      <c r="AG359" s="569"/>
      <c r="AH359" s="569"/>
      <c r="AI359" s="569"/>
      <c r="AJ359" s="569"/>
      <c r="AK359" s="569"/>
      <c r="AL359" s="569"/>
      <c r="AM359" s="569"/>
      <c r="AN359" s="569"/>
    </row>
    <row r="360" spans="1:40" s="540" customFormat="1" ht="15" customHeight="1">
      <c r="A360" s="452" t="s">
        <v>510</v>
      </c>
      <c r="B360" s="368">
        <v>30</v>
      </c>
      <c r="C360" s="1493" t="s">
        <v>540</v>
      </c>
      <c r="D360" s="1513" t="s">
        <v>541</v>
      </c>
      <c r="E360" s="1514" t="s">
        <v>292</v>
      </c>
      <c r="F360" s="1514" t="s">
        <v>229</v>
      </c>
      <c r="G360" s="571" t="s">
        <v>213</v>
      </c>
      <c r="H360" s="1263" t="s">
        <v>213</v>
      </c>
      <c r="I360" s="1514" t="s">
        <v>221</v>
      </c>
      <c r="J360" s="600">
        <v>1</v>
      </c>
      <c r="K360" s="1514" t="s">
        <v>207</v>
      </c>
      <c r="L360" s="1964">
        <v>522500</v>
      </c>
      <c r="M360" s="598" t="s">
        <v>509</v>
      </c>
      <c r="N360" s="571" t="s">
        <v>535</v>
      </c>
      <c r="O360" s="1964">
        <f t="shared" si="336"/>
        <v>522500</v>
      </c>
      <c r="P360" s="1518" t="s">
        <v>99</v>
      </c>
      <c r="Q360" s="449"/>
      <c r="R360" s="449"/>
      <c r="S360" s="1514"/>
      <c r="T360" s="450">
        <v>5</v>
      </c>
      <c r="U360" s="712">
        <f t="shared" si="345"/>
        <v>5</v>
      </c>
      <c r="V360" s="451">
        <f t="shared" si="346"/>
        <v>104500</v>
      </c>
      <c r="W360" s="451">
        <f t="shared" si="347"/>
        <v>522500</v>
      </c>
      <c r="X360" s="451">
        <f t="shared" si="348"/>
        <v>0</v>
      </c>
      <c r="Y360" s="712">
        <f t="shared" si="349"/>
        <v>5</v>
      </c>
      <c r="Z360" s="451">
        <f t="shared" si="350"/>
        <v>104500</v>
      </c>
      <c r="AA360" s="1992">
        <f t="shared" si="351"/>
        <v>522500</v>
      </c>
      <c r="AB360" s="1992">
        <f t="shared" si="352"/>
        <v>0</v>
      </c>
      <c r="AC360" s="1383"/>
      <c r="AD360" s="569"/>
      <c r="AE360" s="569"/>
      <c r="AF360" s="569"/>
      <c r="AG360" s="569"/>
      <c r="AH360" s="569"/>
      <c r="AI360" s="569"/>
      <c r="AJ360" s="569"/>
      <c r="AK360" s="569"/>
      <c r="AL360" s="569"/>
      <c r="AM360" s="569"/>
      <c r="AN360" s="569"/>
    </row>
    <row r="361" spans="1:40" s="540" customFormat="1" ht="15" customHeight="1">
      <c r="A361" s="452" t="s">
        <v>510</v>
      </c>
      <c r="B361" s="368">
        <v>31</v>
      </c>
      <c r="C361" s="1493" t="s">
        <v>540</v>
      </c>
      <c r="D361" s="1513" t="s">
        <v>541</v>
      </c>
      <c r="E361" s="1514" t="s">
        <v>292</v>
      </c>
      <c r="F361" s="1514" t="s">
        <v>229</v>
      </c>
      <c r="G361" s="571" t="s">
        <v>213</v>
      </c>
      <c r="H361" s="1263" t="s">
        <v>213</v>
      </c>
      <c r="I361" s="1514" t="s">
        <v>221</v>
      </c>
      <c r="J361" s="600">
        <v>1</v>
      </c>
      <c r="K361" s="1514" t="s">
        <v>207</v>
      </c>
      <c r="L361" s="1964">
        <v>522500</v>
      </c>
      <c r="M361" s="598" t="s">
        <v>509</v>
      </c>
      <c r="N361" s="571" t="s">
        <v>535</v>
      </c>
      <c r="O361" s="1964">
        <f t="shared" si="336"/>
        <v>522500</v>
      </c>
      <c r="P361" s="1518" t="s">
        <v>99</v>
      </c>
      <c r="Q361" s="449"/>
      <c r="R361" s="449"/>
      <c r="S361" s="1514"/>
      <c r="T361" s="450">
        <v>5</v>
      </c>
      <c r="U361" s="712">
        <f t="shared" si="345"/>
        <v>5</v>
      </c>
      <c r="V361" s="451">
        <f t="shared" si="346"/>
        <v>104500</v>
      </c>
      <c r="W361" s="451">
        <f t="shared" si="347"/>
        <v>522500</v>
      </c>
      <c r="X361" s="451">
        <f t="shared" si="348"/>
        <v>0</v>
      </c>
      <c r="Y361" s="712">
        <f t="shared" si="349"/>
        <v>5</v>
      </c>
      <c r="Z361" s="451">
        <f t="shared" si="350"/>
        <v>104500</v>
      </c>
      <c r="AA361" s="1992">
        <f t="shared" si="351"/>
        <v>522500</v>
      </c>
      <c r="AB361" s="1992">
        <f t="shared" si="352"/>
        <v>0</v>
      </c>
      <c r="AC361" s="1383"/>
      <c r="AD361" s="569"/>
      <c r="AE361" s="569"/>
      <c r="AF361" s="569"/>
      <c r="AG361" s="569"/>
      <c r="AH361" s="569"/>
      <c r="AI361" s="569"/>
      <c r="AJ361" s="569"/>
      <c r="AK361" s="569"/>
      <c r="AL361" s="569"/>
      <c r="AM361" s="569"/>
      <c r="AN361" s="569"/>
    </row>
    <row r="362" spans="1:40" s="540" customFormat="1" ht="15" customHeight="1">
      <c r="A362" s="452" t="s">
        <v>510</v>
      </c>
      <c r="B362" s="368">
        <v>32</v>
      </c>
      <c r="C362" s="1493" t="s">
        <v>540</v>
      </c>
      <c r="D362" s="1513" t="s">
        <v>541</v>
      </c>
      <c r="E362" s="1514" t="s">
        <v>292</v>
      </c>
      <c r="F362" s="1514" t="s">
        <v>229</v>
      </c>
      <c r="G362" s="571" t="s">
        <v>213</v>
      </c>
      <c r="H362" s="1263" t="s">
        <v>213</v>
      </c>
      <c r="I362" s="1514" t="s">
        <v>221</v>
      </c>
      <c r="J362" s="600">
        <v>1</v>
      </c>
      <c r="K362" s="1514" t="s">
        <v>207</v>
      </c>
      <c r="L362" s="1964">
        <v>522500</v>
      </c>
      <c r="M362" s="598" t="s">
        <v>509</v>
      </c>
      <c r="N362" s="571" t="s">
        <v>535</v>
      </c>
      <c r="O362" s="1964">
        <f t="shared" si="336"/>
        <v>522500</v>
      </c>
      <c r="P362" s="1518" t="s">
        <v>99</v>
      </c>
      <c r="Q362" s="449"/>
      <c r="R362" s="449"/>
      <c r="S362" s="1514"/>
      <c r="T362" s="450">
        <v>5</v>
      </c>
      <c r="U362" s="712">
        <f t="shared" si="345"/>
        <v>5</v>
      </c>
      <c r="V362" s="451">
        <f t="shared" si="346"/>
        <v>104500</v>
      </c>
      <c r="W362" s="451">
        <f t="shared" si="347"/>
        <v>522500</v>
      </c>
      <c r="X362" s="451">
        <f t="shared" si="348"/>
        <v>0</v>
      </c>
      <c r="Y362" s="712">
        <f t="shared" si="349"/>
        <v>5</v>
      </c>
      <c r="Z362" s="451">
        <f t="shared" si="350"/>
        <v>104500</v>
      </c>
      <c r="AA362" s="1992">
        <f t="shared" si="351"/>
        <v>522500</v>
      </c>
      <c r="AB362" s="1992">
        <f t="shared" si="352"/>
        <v>0</v>
      </c>
      <c r="AC362" s="1383"/>
      <c r="AD362" s="569"/>
      <c r="AE362" s="569"/>
      <c r="AF362" s="569"/>
      <c r="AG362" s="569"/>
      <c r="AH362" s="569"/>
      <c r="AI362" s="569"/>
      <c r="AJ362" s="569"/>
      <c r="AK362" s="569"/>
      <c r="AL362" s="569"/>
      <c r="AM362" s="569"/>
      <c r="AN362" s="569"/>
    </row>
    <row r="363" spans="1:40" s="540" customFormat="1" ht="15" customHeight="1">
      <c r="A363" s="452" t="s">
        <v>510</v>
      </c>
      <c r="B363" s="368">
        <v>33</v>
      </c>
      <c r="C363" s="1493" t="s">
        <v>540</v>
      </c>
      <c r="D363" s="1513" t="s">
        <v>541</v>
      </c>
      <c r="E363" s="1514" t="s">
        <v>292</v>
      </c>
      <c r="F363" s="1514" t="s">
        <v>229</v>
      </c>
      <c r="G363" s="571" t="s">
        <v>213</v>
      </c>
      <c r="H363" s="1263" t="s">
        <v>213</v>
      </c>
      <c r="I363" s="1514" t="s">
        <v>221</v>
      </c>
      <c r="J363" s="600">
        <v>1</v>
      </c>
      <c r="K363" s="1514" t="s">
        <v>207</v>
      </c>
      <c r="L363" s="1964">
        <v>522500</v>
      </c>
      <c r="M363" s="598" t="s">
        <v>509</v>
      </c>
      <c r="N363" s="571" t="s">
        <v>535</v>
      </c>
      <c r="O363" s="1964">
        <f t="shared" si="336"/>
        <v>522500</v>
      </c>
      <c r="P363" s="1518" t="s">
        <v>99</v>
      </c>
      <c r="Q363" s="449"/>
      <c r="R363" s="449"/>
      <c r="S363" s="1514"/>
      <c r="T363" s="450">
        <v>5</v>
      </c>
      <c r="U363" s="712">
        <f t="shared" si="345"/>
        <v>5</v>
      </c>
      <c r="V363" s="451">
        <f t="shared" si="346"/>
        <v>104500</v>
      </c>
      <c r="W363" s="451">
        <f t="shared" si="347"/>
        <v>522500</v>
      </c>
      <c r="X363" s="451">
        <f t="shared" si="348"/>
        <v>0</v>
      </c>
      <c r="Y363" s="712">
        <f t="shared" si="349"/>
        <v>5</v>
      </c>
      <c r="Z363" s="451">
        <f t="shared" si="350"/>
        <v>104500</v>
      </c>
      <c r="AA363" s="1992">
        <f t="shared" si="351"/>
        <v>522500</v>
      </c>
      <c r="AB363" s="1992">
        <f t="shared" si="352"/>
        <v>0</v>
      </c>
      <c r="AC363" s="1383"/>
      <c r="AD363" s="569"/>
      <c r="AE363" s="569"/>
      <c r="AF363" s="569"/>
      <c r="AG363" s="569"/>
      <c r="AH363" s="569"/>
      <c r="AI363" s="569"/>
      <c r="AJ363" s="569"/>
      <c r="AK363" s="569"/>
      <c r="AL363" s="569"/>
      <c r="AM363" s="569"/>
      <c r="AN363" s="569"/>
    </row>
    <row r="364" spans="1:40" s="540" customFormat="1" ht="15" customHeight="1">
      <c r="A364" s="452" t="s">
        <v>510</v>
      </c>
      <c r="B364" s="368">
        <v>34</v>
      </c>
      <c r="C364" s="1493" t="s">
        <v>540</v>
      </c>
      <c r="D364" s="1513" t="s">
        <v>541</v>
      </c>
      <c r="E364" s="1514" t="s">
        <v>292</v>
      </c>
      <c r="F364" s="1514" t="s">
        <v>229</v>
      </c>
      <c r="G364" s="571" t="s">
        <v>213</v>
      </c>
      <c r="H364" s="1263" t="s">
        <v>213</v>
      </c>
      <c r="I364" s="1514" t="s">
        <v>221</v>
      </c>
      <c r="J364" s="600">
        <v>1</v>
      </c>
      <c r="K364" s="1514" t="s">
        <v>207</v>
      </c>
      <c r="L364" s="1964">
        <v>522500</v>
      </c>
      <c r="M364" s="598" t="s">
        <v>509</v>
      </c>
      <c r="N364" s="571" t="s">
        <v>535</v>
      </c>
      <c r="O364" s="1964">
        <f t="shared" si="336"/>
        <v>522500</v>
      </c>
      <c r="P364" s="1518" t="s">
        <v>99</v>
      </c>
      <c r="Q364" s="449"/>
      <c r="R364" s="449"/>
      <c r="S364" s="1514"/>
      <c r="T364" s="450">
        <v>5</v>
      </c>
      <c r="U364" s="712">
        <f t="shared" si="345"/>
        <v>5</v>
      </c>
      <c r="V364" s="451">
        <f t="shared" si="346"/>
        <v>104500</v>
      </c>
      <c r="W364" s="451">
        <f t="shared" si="347"/>
        <v>522500</v>
      </c>
      <c r="X364" s="451">
        <f t="shared" si="348"/>
        <v>0</v>
      </c>
      <c r="Y364" s="712">
        <f t="shared" si="349"/>
        <v>5</v>
      </c>
      <c r="Z364" s="451">
        <f t="shared" si="350"/>
        <v>104500</v>
      </c>
      <c r="AA364" s="1992">
        <f t="shared" si="351"/>
        <v>522500</v>
      </c>
      <c r="AB364" s="1992">
        <f t="shared" si="352"/>
        <v>0</v>
      </c>
      <c r="AC364" s="1383"/>
      <c r="AD364" s="569"/>
      <c r="AE364" s="569"/>
      <c r="AF364" s="569"/>
      <c r="AG364" s="569"/>
      <c r="AH364" s="569"/>
      <c r="AI364" s="569"/>
      <c r="AJ364" s="569"/>
      <c r="AK364" s="569"/>
      <c r="AL364" s="569"/>
      <c r="AM364" s="569"/>
      <c r="AN364" s="569"/>
    </row>
    <row r="365" spans="1:40" s="540" customFormat="1" ht="15" customHeight="1">
      <c r="A365" s="452" t="s">
        <v>510</v>
      </c>
      <c r="B365" s="368">
        <v>35</v>
      </c>
      <c r="C365" s="1493" t="s">
        <v>540</v>
      </c>
      <c r="D365" s="1513" t="s">
        <v>541</v>
      </c>
      <c r="E365" s="1514" t="s">
        <v>292</v>
      </c>
      <c r="F365" s="1514" t="s">
        <v>229</v>
      </c>
      <c r="G365" s="571" t="s">
        <v>213</v>
      </c>
      <c r="H365" s="1263" t="s">
        <v>213</v>
      </c>
      <c r="I365" s="1514" t="s">
        <v>221</v>
      </c>
      <c r="J365" s="600">
        <v>1</v>
      </c>
      <c r="K365" s="1514" t="s">
        <v>207</v>
      </c>
      <c r="L365" s="1964">
        <v>522500</v>
      </c>
      <c r="M365" s="598" t="s">
        <v>509</v>
      </c>
      <c r="N365" s="571" t="s">
        <v>535</v>
      </c>
      <c r="O365" s="1964">
        <f t="shared" ref="O365:O369" si="353">J365*L365</f>
        <v>522500</v>
      </c>
      <c r="P365" s="1518" t="s">
        <v>99</v>
      </c>
      <c r="Q365" s="449"/>
      <c r="R365" s="449"/>
      <c r="S365" s="1514"/>
      <c r="T365" s="450">
        <v>5</v>
      </c>
      <c r="U365" s="712">
        <f t="shared" si="345"/>
        <v>5</v>
      </c>
      <c r="V365" s="451">
        <f t="shared" si="346"/>
        <v>104500</v>
      </c>
      <c r="W365" s="451">
        <f t="shared" si="347"/>
        <v>522500</v>
      </c>
      <c r="X365" s="451">
        <f t="shared" si="348"/>
        <v>0</v>
      </c>
      <c r="Y365" s="712">
        <f t="shared" si="349"/>
        <v>5</v>
      </c>
      <c r="Z365" s="451">
        <f t="shared" si="350"/>
        <v>104500</v>
      </c>
      <c r="AA365" s="1992">
        <f t="shared" si="351"/>
        <v>522500</v>
      </c>
      <c r="AB365" s="1992">
        <f t="shared" si="352"/>
        <v>0</v>
      </c>
      <c r="AC365" s="1383"/>
      <c r="AD365" s="569"/>
      <c r="AE365" s="569"/>
      <c r="AF365" s="569"/>
      <c r="AG365" s="569"/>
      <c r="AH365" s="569"/>
      <c r="AI365" s="569"/>
      <c r="AJ365" s="569"/>
      <c r="AK365" s="569"/>
      <c r="AL365" s="569"/>
      <c r="AM365" s="569"/>
      <c r="AN365" s="569"/>
    </row>
    <row r="366" spans="1:40" s="540" customFormat="1" ht="15" customHeight="1">
      <c r="A366" s="452" t="s">
        <v>510</v>
      </c>
      <c r="B366" s="368">
        <v>36</v>
      </c>
      <c r="C366" s="1493" t="s">
        <v>540</v>
      </c>
      <c r="D366" s="1513" t="s">
        <v>541</v>
      </c>
      <c r="E366" s="1514" t="s">
        <v>292</v>
      </c>
      <c r="F366" s="1514" t="s">
        <v>229</v>
      </c>
      <c r="G366" s="571" t="s">
        <v>213</v>
      </c>
      <c r="H366" s="1263" t="s">
        <v>213</v>
      </c>
      <c r="I366" s="1514" t="s">
        <v>221</v>
      </c>
      <c r="J366" s="600">
        <v>1</v>
      </c>
      <c r="K366" s="1514" t="s">
        <v>207</v>
      </c>
      <c r="L366" s="1964">
        <v>522500</v>
      </c>
      <c r="M366" s="598" t="s">
        <v>509</v>
      </c>
      <c r="N366" s="571" t="s">
        <v>535</v>
      </c>
      <c r="O366" s="1964">
        <f t="shared" si="353"/>
        <v>522500</v>
      </c>
      <c r="P366" s="1518" t="s">
        <v>99</v>
      </c>
      <c r="Q366" s="449"/>
      <c r="R366" s="449"/>
      <c r="S366" s="1514"/>
      <c r="T366" s="450">
        <v>5</v>
      </c>
      <c r="U366" s="712">
        <f t="shared" si="345"/>
        <v>5</v>
      </c>
      <c r="V366" s="451">
        <f t="shared" si="346"/>
        <v>104500</v>
      </c>
      <c r="W366" s="451">
        <f t="shared" si="347"/>
        <v>522500</v>
      </c>
      <c r="X366" s="451">
        <f t="shared" si="348"/>
        <v>0</v>
      </c>
      <c r="Y366" s="712">
        <f t="shared" si="349"/>
        <v>5</v>
      </c>
      <c r="Z366" s="451">
        <f t="shared" si="350"/>
        <v>104500</v>
      </c>
      <c r="AA366" s="1992">
        <f t="shared" si="351"/>
        <v>522500</v>
      </c>
      <c r="AB366" s="1992">
        <f t="shared" si="352"/>
        <v>0</v>
      </c>
      <c r="AC366" s="1383"/>
      <c r="AD366" s="569"/>
      <c r="AE366" s="569"/>
      <c r="AF366" s="569"/>
      <c r="AG366" s="569"/>
      <c r="AH366" s="569"/>
      <c r="AI366" s="569"/>
      <c r="AJ366" s="569"/>
      <c r="AK366" s="569"/>
      <c r="AL366" s="569"/>
      <c r="AM366" s="569"/>
      <c r="AN366" s="569"/>
    </row>
    <row r="367" spans="1:40" s="540" customFormat="1" ht="15" customHeight="1">
      <c r="A367" s="452" t="s">
        <v>510</v>
      </c>
      <c r="B367" s="368">
        <v>37</v>
      </c>
      <c r="C367" s="1493" t="s">
        <v>540</v>
      </c>
      <c r="D367" s="1513" t="s">
        <v>541</v>
      </c>
      <c r="E367" s="1514" t="s">
        <v>292</v>
      </c>
      <c r="F367" s="1514" t="s">
        <v>229</v>
      </c>
      <c r="G367" s="571" t="s">
        <v>213</v>
      </c>
      <c r="H367" s="1263" t="s">
        <v>213</v>
      </c>
      <c r="I367" s="1514" t="s">
        <v>221</v>
      </c>
      <c r="J367" s="600">
        <v>1</v>
      </c>
      <c r="K367" s="1514" t="s">
        <v>207</v>
      </c>
      <c r="L367" s="1964">
        <v>522500</v>
      </c>
      <c r="M367" s="598" t="s">
        <v>509</v>
      </c>
      <c r="N367" s="571" t="s">
        <v>535</v>
      </c>
      <c r="O367" s="1964">
        <f t="shared" si="353"/>
        <v>522500</v>
      </c>
      <c r="P367" s="1518" t="s">
        <v>99</v>
      </c>
      <c r="Q367" s="449"/>
      <c r="R367" s="449"/>
      <c r="S367" s="1514"/>
      <c r="T367" s="450">
        <v>5</v>
      </c>
      <c r="U367" s="712">
        <f t="shared" si="345"/>
        <v>5</v>
      </c>
      <c r="V367" s="451">
        <f t="shared" si="346"/>
        <v>104500</v>
      </c>
      <c r="W367" s="451">
        <f t="shared" si="347"/>
        <v>522500</v>
      </c>
      <c r="X367" s="451">
        <f t="shared" si="348"/>
        <v>0</v>
      </c>
      <c r="Y367" s="712">
        <f t="shared" si="349"/>
        <v>5</v>
      </c>
      <c r="Z367" s="451">
        <f t="shared" si="350"/>
        <v>104500</v>
      </c>
      <c r="AA367" s="1992">
        <f t="shared" si="351"/>
        <v>522500</v>
      </c>
      <c r="AB367" s="1992">
        <f t="shared" si="352"/>
        <v>0</v>
      </c>
      <c r="AC367" s="1383"/>
      <c r="AD367" s="569"/>
      <c r="AE367" s="569"/>
      <c r="AF367" s="569"/>
      <c r="AG367" s="569"/>
      <c r="AH367" s="569"/>
      <c r="AI367" s="569"/>
      <c r="AJ367" s="569"/>
      <c r="AK367" s="569"/>
      <c r="AL367" s="569"/>
      <c r="AM367" s="569"/>
      <c r="AN367" s="569"/>
    </row>
    <row r="368" spans="1:40" s="540" customFormat="1" ht="15" customHeight="1">
      <c r="A368" s="452" t="s">
        <v>510</v>
      </c>
      <c r="B368" s="368">
        <v>38</v>
      </c>
      <c r="C368" s="1493" t="s">
        <v>540</v>
      </c>
      <c r="D368" s="1513" t="s">
        <v>541</v>
      </c>
      <c r="E368" s="1514" t="s">
        <v>292</v>
      </c>
      <c r="F368" s="1514" t="s">
        <v>229</v>
      </c>
      <c r="G368" s="571" t="s">
        <v>213</v>
      </c>
      <c r="H368" s="1263" t="s">
        <v>213</v>
      </c>
      <c r="I368" s="1514" t="s">
        <v>221</v>
      </c>
      <c r="J368" s="600">
        <v>1</v>
      </c>
      <c r="K368" s="1514" t="s">
        <v>207</v>
      </c>
      <c r="L368" s="1964">
        <v>522500</v>
      </c>
      <c r="M368" s="598" t="s">
        <v>509</v>
      </c>
      <c r="N368" s="571" t="s">
        <v>535</v>
      </c>
      <c r="O368" s="1964">
        <f t="shared" si="353"/>
        <v>522500</v>
      </c>
      <c r="P368" s="1518" t="s">
        <v>99</v>
      </c>
      <c r="Q368" s="449"/>
      <c r="R368" s="449"/>
      <c r="S368" s="1514"/>
      <c r="T368" s="450">
        <v>5</v>
      </c>
      <c r="U368" s="712">
        <f t="shared" si="345"/>
        <v>5</v>
      </c>
      <c r="V368" s="451">
        <f t="shared" si="346"/>
        <v>104500</v>
      </c>
      <c r="W368" s="451">
        <f t="shared" si="347"/>
        <v>522500</v>
      </c>
      <c r="X368" s="451">
        <f t="shared" si="348"/>
        <v>0</v>
      </c>
      <c r="Y368" s="712">
        <f t="shared" si="349"/>
        <v>5</v>
      </c>
      <c r="Z368" s="451">
        <f t="shared" si="350"/>
        <v>104500</v>
      </c>
      <c r="AA368" s="1992">
        <f t="shared" si="351"/>
        <v>522500</v>
      </c>
      <c r="AB368" s="1992">
        <f t="shared" si="352"/>
        <v>0</v>
      </c>
      <c r="AC368" s="1383"/>
      <c r="AD368" s="569"/>
      <c r="AE368" s="569"/>
      <c r="AF368" s="569"/>
      <c r="AG368" s="569"/>
      <c r="AH368" s="569"/>
      <c r="AI368" s="569"/>
      <c r="AJ368" s="569"/>
      <c r="AK368" s="569"/>
      <c r="AL368" s="569"/>
      <c r="AM368" s="569"/>
      <c r="AN368" s="569"/>
    </row>
    <row r="369" spans="1:40" s="540" customFormat="1" ht="15" customHeight="1">
      <c r="A369" s="452" t="s">
        <v>510</v>
      </c>
      <c r="B369" s="368">
        <v>39</v>
      </c>
      <c r="C369" s="1493" t="s">
        <v>540</v>
      </c>
      <c r="D369" s="1513" t="s">
        <v>541</v>
      </c>
      <c r="E369" s="1514" t="s">
        <v>292</v>
      </c>
      <c r="F369" s="1514" t="s">
        <v>229</v>
      </c>
      <c r="G369" s="571" t="s">
        <v>213</v>
      </c>
      <c r="H369" s="1263" t="s">
        <v>213</v>
      </c>
      <c r="I369" s="1514" t="s">
        <v>221</v>
      </c>
      <c r="J369" s="600">
        <v>1</v>
      </c>
      <c r="K369" s="1514" t="s">
        <v>207</v>
      </c>
      <c r="L369" s="1964">
        <v>522500</v>
      </c>
      <c r="M369" s="598" t="s">
        <v>509</v>
      </c>
      <c r="N369" s="571" t="s">
        <v>535</v>
      </c>
      <c r="O369" s="1964">
        <f t="shared" si="353"/>
        <v>522500</v>
      </c>
      <c r="P369" s="1518" t="s">
        <v>99</v>
      </c>
      <c r="Q369" s="449"/>
      <c r="R369" s="449"/>
      <c r="S369" s="1514"/>
      <c r="T369" s="450">
        <v>5</v>
      </c>
      <c r="U369" s="712">
        <f t="shared" si="345"/>
        <v>5</v>
      </c>
      <c r="V369" s="451">
        <f t="shared" si="346"/>
        <v>104500</v>
      </c>
      <c r="W369" s="451">
        <f t="shared" si="347"/>
        <v>522500</v>
      </c>
      <c r="X369" s="451">
        <f t="shared" si="348"/>
        <v>0</v>
      </c>
      <c r="Y369" s="712">
        <f t="shared" si="349"/>
        <v>5</v>
      </c>
      <c r="Z369" s="451">
        <f t="shared" si="350"/>
        <v>104500</v>
      </c>
      <c r="AA369" s="1992">
        <f t="shared" si="351"/>
        <v>522500</v>
      </c>
      <c r="AB369" s="1992">
        <f t="shared" si="352"/>
        <v>0</v>
      </c>
      <c r="AC369" s="1383"/>
      <c r="AD369" s="569"/>
      <c r="AE369" s="569"/>
      <c r="AF369" s="569"/>
      <c r="AG369" s="569"/>
      <c r="AH369" s="569"/>
      <c r="AI369" s="569"/>
      <c r="AJ369" s="569"/>
      <c r="AK369" s="569"/>
      <c r="AL369" s="569"/>
      <c r="AM369" s="569"/>
      <c r="AN369" s="569"/>
    </row>
    <row r="370" spans="1:40" s="540" customFormat="1" ht="15" customHeight="1">
      <c r="A370" s="452" t="s">
        <v>510</v>
      </c>
      <c r="B370" s="368">
        <v>40</v>
      </c>
      <c r="C370" s="1493" t="s">
        <v>540</v>
      </c>
      <c r="D370" s="1513" t="s">
        <v>541</v>
      </c>
      <c r="E370" s="1514" t="s">
        <v>292</v>
      </c>
      <c r="F370" s="1514" t="s">
        <v>229</v>
      </c>
      <c r="G370" s="571" t="s">
        <v>213</v>
      </c>
      <c r="H370" s="1263" t="s">
        <v>213</v>
      </c>
      <c r="I370" s="1514" t="s">
        <v>221</v>
      </c>
      <c r="J370" s="600">
        <v>1</v>
      </c>
      <c r="K370" s="1514" t="s">
        <v>207</v>
      </c>
      <c r="L370" s="1964">
        <v>522500</v>
      </c>
      <c r="M370" s="598" t="s">
        <v>509</v>
      </c>
      <c r="N370" s="571" t="s">
        <v>535</v>
      </c>
      <c r="O370" s="1964">
        <f t="shared" ref="O370" si="354">J370*L370</f>
        <v>522500</v>
      </c>
      <c r="P370" s="1518" t="s">
        <v>99</v>
      </c>
      <c r="Q370" s="449"/>
      <c r="R370" s="449"/>
      <c r="S370" s="1514"/>
      <c r="T370" s="450">
        <v>5</v>
      </c>
      <c r="U370" s="712">
        <f t="shared" si="345"/>
        <v>5</v>
      </c>
      <c r="V370" s="451">
        <f t="shared" si="346"/>
        <v>104500</v>
      </c>
      <c r="W370" s="451">
        <f t="shared" si="347"/>
        <v>522500</v>
      </c>
      <c r="X370" s="451">
        <f t="shared" si="348"/>
        <v>0</v>
      </c>
      <c r="Y370" s="712">
        <f t="shared" si="349"/>
        <v>5</v>
      </c>
      <c r="Z370" s="451">
        <f t="shared" si="350"/>
        <v>104500</v>
      </c>
      <c r="AA370" s="1992">
        <f t="shared" si="351"/>
        <v>522500</v>
      </c>
      <c r="AB370" s="1992">
        <f t="shared" si="352"/>
        <v>0</v>
      </c>
      <c r="AC370" s="1383"/>
      <c r="AD370" s="569"/>
      <c r="AE370" s="569"/>
      <c r="AF370" s="569"/>
      <c r="AG370" s="569"/>
      <c r="AH370" s="569"/>
      <c r="AI370" s="569"/>
      <c r="AJ370" s="569"/>
      <c r="AK370" s="569"/>
      <c r="AL370" s="569"/>
      <c r="AM370" s="569"/>
      <c r="AN370" s="569"/>
    </row>
    <row r="371" spans="1:40" s="540" customFormat="1" ht="15" customHeight="1">
      <c r="A371" s="452" t="s">
        <v>510</v>
      </c>
      <c r="B371" s="368">
        <v>41</v>
      </c>
      <c r="C371" s="599" t="s">
        <v>542</v>
      </c>
      <c r="D371" s="459" t="s">
        <v>543</v>
      </c>
      <c r="E371" s="459" t="s">
        <v>292</v>
      </c>
      <c r="F371" s="457" t="s">
        <v>229</v>
      </c>
      <c r="G371" s="571" t="s">
        <v>213</v>
      </c>
      <c r="H371" s="462" t="s">
        <v>213</v>
      </c>
      <c r="I371" s="457" t="s">
        <v>210</v>
      </c>
      <c r="J371" s="600">
        <v>1</v>
      </c>
      <c r="K371" s="457" t="s">
        <v>207</v>
      </c>
      <c r="L371" s="1964">
        <v>3865714.29</v>
      </c>
      <c r="M371" s="598" t="s">
        <v>509</v>
      </c>
      <c r="N371" s="571" t="s">
        <v>535</v>
      </c>
      <c r="O371" s="1964">
        <f>27060000/7</f>
        <v>3865714.2857142859</v>
      </c>
      <c r="P371" s="1518" t="s">
        <v>99</v>
      </c>
      <c r="Q371" s="449"/>
      <c r="R371" s="449"/>
      <c r="S371" s="457" t="s">
        <v>555</v>
      </c>
      <c r="T371" s="450">
        <v>5</v>
      </c>
      <c r="U371" s="712">
        <f t="shared" si="316"/>
        <v>5</v>
      </c>
      <c r="V371" s="451">
        <f t="shared" si="310"/>
        <v>773142.85714285716</v>
      </c>
      <c r="W371" s="451">
        <f t="shared" si="311"/>
        <v>3865714.2857142859</v>
      </c>
      <c r="X371" s="451">
        <f t="shared" si="312"/>
        <v>0</v>
      </c>
      <c r="Y371" s="712">
        <f t="shared" si="317"/>
        <v>5</v>
      </c>
      <c r="Z371" s="451">
        <f t="shared" si="313"/>
        <v>773142.85714285716</v>
      </c>
      <c r="AA371" s="1992">
        <f t="shared" si="314"/>
        <v>3865714.2857142859</v>
      </c>
      <c r="AB371" s="1992">
        <f t="shared" si="315"/>
        <v>0</v>
      </c>
      <c r="AC371" s="1383" t="b">
        <f t="shared" si="259"/>
        <v>1</v>
      </c>
      <c r="AD371" s="569"/>
      <c r="AE371" s="569"/>
      <c r="AF371" s="569"/>
      <c r="AG371" s="569"/>
      <c r="AH371" s="569"/>
      <c r="AI371" s="569"/>
      <c r="AJ371" s="569"/>
      <c r="AK371" s="569"/>
      <c r="AL371" s="569"/>
      <c r="AM371" s="569"/>
      <c r="AN371" s="569"/>
    </row>
    <row r="372" spans="1:40" s="540" customFormat="1" ht="15" customHeight="1">
      <c r="A372" s="452" t="s">
        <v>510</v>
      </c>
      <c r="B372" s="368">
        <v>42</v>
      </c>
      <c r="C372" s="1493" t="s">
        <v>542</v>
      </c>
      <c r="D372" s="1513" t="s">
        <v>543</v>
      </c>
      <c r="E372" s="1513" t="s">
        <v>292</v>
      </c>
      <c r="F372" s="1514" t="s">
        <v>229</v>
      </c>
      <c r="G372" s="571" t="s">
        <v>213</v>
      </c>
      <c r="H372" s="1263" t="s">
        <v>213</v>
      </c>
      <c r="I372" s="1514" t="s">
        <v>210</v>
      </c>
      <c r="J372" s="600">
        <v>1</v>
      </c>
      <c r="K372" s="1514" t="s">
        <v>207</v>
      </c>
      <c r="L372" s="1964">
        <v>3865714.29</v>
      </c>
      <c r="M372" s="598" t="s">
        <v>509</v>
      </c>
      <c r="N372" s="571" t="s">
        <v>535</v>
      </c>
      <c r="O372" s="1964">
        <f t="shared" ref="O372:O377" si="355">27060000/7</f>
        <v>3865714.2857142859</v>
      </c>
      <c r="P372" s="1518" t="s">
        <v>99</v>
      </c>
      <c r="Q372" s="449"/>
      <c r="R372" s="449"/>
      <c r="S372" s="1514"/>
      <c r="T372" s="450">
        <v>5</v>
      </c>
      <c r="U372" s="712">
        <f t="shared" ref="U372:U377" si="356">2015-M372+1</f>
        <v>5</v>
      </c>
      <c r="V372" s="451">
        <f t="shared" ref="V372:V377" si="357">O372/T372</f>
        <v>773142.85714285716</v>
      </c>
      <c r="W372" s="451">
        <f t="shared" ref="W372:W377" si="358">U372*V372</f>
        <v>3865714.2857142859</v>
      </c>
      <c r="X372" s="451">
        <f t="shared" ref="X372:X377" si="359">O372-W372</f>
        <v>0</v>
      </c>
      <c r="Y372" s="712">
        <f t="shared" ref="Y372:Y377" si="360">2015-M372+1</f>
        <v>5</v>
      </c>
      <c r="Z372" s="451">
        <f t="shared" ref="Z372:Z377" si="361">O372/T372</f>
        <v>773142.85714285716</v>
      </c>
      <c r="AA372" s="1992">
        <f t="shared" ref="AA372:AA377" si="362">Y372*Z372</f>
        <v>3865714.2857142859</v>
      </c>
      <c r="AB372" s="1992">
        <f t="shared" ref="AB372:AB377" si="363">O372-AA372</f>
        <v>0</v>
      </c>
      <c r="AC372" s="1383"/>
      <c r="AD372" s="569"/>
      <c r="AE372" s="569"/>
      <c r="AF372" s="569"/>
      <c r="AG372" s="569"/>
      <c r="AH372" s="569"/>
      <c r="AI372" s="569"/>
      <c r="AJ372" s="569"/>
      <c r="AK372" s="569"/>
      <c r="AL372" s="569"/>
      <c r="AM372" s="569"/>
      <c r="AN372" s="569"/>
    </row>
    <row r="373" spans="1:40" s="540" customFormat="1" ht="15" customHeight="1">
      <c r="A373" s="452" t="s">
        <v>510</v>
      </c>
      <c r="B373" s="368">
        <v>43</v>
      </c>
      <c r="C373" s="1493" t="s">
        <v>542</v>
      </c>
      <c r="D373" s="1513" t="s">
        <v>543</v>
      </c>
      <c r="E373" s="1513" t="s">
        <v>292</v>
      </c>
      <c r="F373" s="1514" t="s">
        <v>229</v>
      </c>
      <c r="G373" s="571" t="s">
        <v>213</v>
      </c>
      <c r="H373" s="1263" t="s">
        <v>213</v>
      </c>
      <c r="I373" s="1514" t="s">
        <v>210</v>
      </c>
      <c r="J373" s="600">
        <v>1</v>
      </c>
      <c r="K373" s="1514" t="s">
        <v>207</v>
      </c>
      <c r="L373" s="1964">
        <v>3865714.29</v>
      </c>
      <c r="M373" s="598" t="s">
        <v>509</v>
      </c>
      <c r="N373" s="571" t="s">
        <v>535</v>
      </c>
      <c r="O373" s="1964">
        <f t="shared" si="355"/>
        <v>3865714.2857142859</v>
      </c>
      <c r="P373" s="1518" t="s">
        <v>99</v>
      </c>
      <c r="Q373" s="449"/>
      <c r="R373" s="449"/>
      <c r="S373" s="1514"/>
      <c r="T373" s="450">
        <v>5</v>
      </c>
      <c r="U373" s="712">
        <f t="shared" si="356"/>
        <v>5</v>
      </c>
      <c r="V373" s="451">
        <f t="shared" si="357"/>
        <v>773142.85714285716</v>
      </c>
      <c r="W373" s="451">
        <f t="shared" si="358"/>
        <v>3865714.2857142859</v>
      </c>
      <c r="X373" s="451">
        <f t="shared" si="359"/>
        <v>0</v>
      </c>
      <c r="Y373" s="712">
        <f t="shared" si="360"/>
        <v>5</v>
      </c>
      <c r="Z373" s="451">
        <f t="shared" si="361"/>
        <v>773142.85714285716</v>
      </c>
      <c r="AA373" s="1992">
        <f t="shared" si="362"/>
        <v>3865714.2857142859</v>
      </c>
      <c r="AB373" s="1992">
        <f t="shared" si="363"/>
        <v>0</v>
      </c>
      <c r="AC373" s="1383"/>
      <c r="AD373" s="569"/>
      <c r="AE373" s="569"/>
      <c r="AF373" s="569"/>
      <c r="AG373" s="569"/>
      <c r="AH373" s="569"/>
      <c r="AI373" s="569"/>
      <c r="AJ373" s="569"/>
      <c r="AK373" s="569"/>
      <c r="AL373" s="569"/>
      <c r="AM373" s="569"/>
      <c r="AN373" s="569"/>
    </row>
    <row r="374" spans="1:40" s="540" customFormat="1" ht="15" customHeight="1">
      <c r="A374" s="452" t="s">
        <v>510</v>
      </c>
      <c r="B374" s="368">
        <v>44</v>
      </c>
      <c r="C374" s="1493" t="s">
        <v>542</v>
      </c>
      <c r="D374" s="1513" t="s">
        <v>543</v>
      </c>
      <c r="E374" s="1513" t="s">
        <v>292</v>
      </c>
      <c r="F374" s="1514" t="s">
        <v>229</v>
      </c>
      <c r="G374" s="571" t="s">
        <v>213</v>
      </c>
      <c r="H374" s="1263" t="s">
        <v>213</v>
      </c>
      <c r="I374" s="1514" t="s">
        <v>210</v>
      </c>
      <c r="J374" s="600">
        <v>1</v>
      </c>
      <c r="K374" s="1514" t="s">
        <v>207</v>
      </c>
      <c r="L374" s="1964">
        <v>3865714.29</v>
      </c>
      <c r="M374" s="598" t="s">
        <v>509</v>
      </c>
      <c r="N374" s="571" t="s">
        <v>535</v>
      </c>
      <c r="O374" s="1964">
        <f t="shared" si="355"/>
        <v>3865714.2857142859</v>
      </c>
      <c r="P374" s="1518" t="s">
        <v>99</v>
      </c>
      <c r="Q374" s="449"/>
      <c r="R374" s="449"/>
      <c r="S374" s="1514"/>
      <c r="T374" s="450">
        <v>5</v>
      </c>
      <c r="U374" s="712">
        <f t="shared" si="356"/>
        <v>5</v>
      </c>
      <c r="V374" s="451">
        <f t="shared" si="357"/>
        <v>773142.85714285716</v>
      </c>
      <c r="W374" s="451">
        <f t="shared" si="358"/>
        <v>3865714.2857142859</v>
      </c>
      <c r="X374" s="451">
        <f t="shared" si="359"/>
        <v>0</v>
      </c>
      <c r="Y374" s="712">
        <f t="shared" si="360"/>
        <v>5</v>
      </c>
      <c r="Z374" s="451">
        <f t="shared" si="361"/>
        <v>773142.85714285716</v>
      </c>
      <c r="AA374" s="1992">
        <f t="shared" si="362"/>
        <v>3865714.2857142859</v>
      </c>
      <c r="AB374" s="1992">
        <f t="shared" si="363"/>
        <v>0</v>
      </c>
      <c r="AC374" s="1383"/>
      <c r="AD374" s="569"/>
      <c r="AE374" s="569"/>
      <c r="AF374" s="569"/>
      <c r="AG374" s="569"/>
      <c r="AH374" s="569"/>
      <c r="AI374" s="569"/>
      <c r="AJ374" s="569"/>
      <c r="AK374" s="569"/>
      <c r="AL374" s="569"/>
      <c r="AM374" s="569"/>
      <c r="AN374" s="569"/>
    </row>
    <row r="375" spans="1:40" s="540" customFormat="1" ht="15" customHeight="1">
      <c r="A375" s="452" t="s">
        <v>510</v>
      </c>
      <c r="B375" s="368">
        <v>45</v>
      </c>
      <c r="C375" s="1493" t="s">
        <v>542</v>
      </c>
      <c r="D375" s="1513" t="s">
        <v>543</v>
      </c>
      <c r="E375" s="1513" t="s">
        <v>292</v>
      </c>
      <c r="F375" s="1514" t="s">
        <v>229</v>
      </c>
      <c r="G375" s="571" t="s">
        <v>213</v>
      </c>
      <c r="H375" s="1263" t="s">
        <v>213</v>
      </c>
      <c r="I375" s="1514" t="s">
        <v>210</v>
      </c>
      <c r="J375" s="600">
        <v>1</v>
      </c>
      <c r="K375" s="1514" t="s">
        <v>207</v>
      </c>
      <c r="L375" s="1964">
        <v>3865714.29</v>
      </c>
      <c r="M375" s="598" t="s">
        <v>509</v>
      </c>
      <c r="N375" s="571" t="s">
        <v>535</v>
      </c>
      <c r="O375" s="1964">
        <f t="shared" si="355"/>
        <v>3865714.2857142859</v>
      </c>
      <c r="P375" s="1518" t="s">
        <v>99</v>
      </c>
      <c r="Q375" s="449"/>
      <c r="R375" s="449"/>
      <c r="S375" s="1514"/>
      <c r="T375" s="450">
        <v>5</v>
      </c>
      <c r="U375" s="712">
        <f t="shared" si="356"/>
        <v>5</v>
      </c>
      <c r="V375" s="451">
        <f t="shared" si="357"/>
        <v>773142.85714285716</v>
      </c>
      <c r="W375" s="451">
        <f t="shared" si="358"/>
        <v>3865714.2857142859</v>
      </c>
      <c r="X375" s="451">
        <f t="shared" si="359"/>
        <v>0</v>
      </c>
      <c r="Y375" s="712">
        <f t="shared" si="360"/>
        <v>5</v>
      </c>
      <c r="Z375" s="451">
        <f t="shared" si="361"/>
        <v>773142.85714285716</v>
      </c>
      <c r="AA375" s="1992">
        <f t="shared" si="362"/>
        <v>3865714.2857142859</v>
      </c>
      <c r="AB375" s="1992">
        <f t="shared" si="363"/>
        <v>0</v>
      </c>
      <c r="AC375" s="1383"/>
      <c r="AD375" s="569"/>
      <c r="AE375" s="569"/>
      <c r="AF375" s="569"/>
      <c r="AG375" s="569"/>
      <c r="AH375" s="569"/>
      <c r="AI375" s="569"/>
      <c r="AJ375" s="569"/>
      <c r="AK375" s="569"/>
      <c r="AL375" s="569"/>
      <c r="AM375" s="569"/>
      <c r="AN375" s="569"/>
    </row>
    <row r="376" spans="1:40" s="540" customFormat="1" ht="15" customHeight="1">
      <c r="A376" s="452" t="s">
        <v>510</v>
      </c>
      <c r="B376" s="368">
        <v>46</v>
      </c>
      <c r="C376" s="1493" t="s">
        <v>542</v>
      </c>
      <c r="D376" s="1513" t="s">
        <v>543</v>
      </c>
      <c r="E376" s="1513" t="s">
        <v>292</v>
      </c>
      <c r="F376" s="1514" t="s">
        <v>229</v>
      </c>
      <c r="G376" s="571" t="s">
        <v>213</v>
      </c>
      <c r="H376" s="1263" t="s">
        <v>213</v>
      </c>
      <c r="I376" s="1514" t="s">
        <v>210</v>
      </c>
      <c r="J376" s="600">
        <v>1</v>
      </c>
      <c r="K376" s="1514" t="s">
        <v>207</v>
      </c>
      <c r="L376" s="1964">
        <v>3865714.29</v>
      </c>
      <c r="M376" s="598" t="s">
        <v>509</v>
      </c>
      <c r="N376" s="571" t="s">
        <v>535</v>
      </c>
      <c r="O376" s="1964">
        <f t="shared" si="355"/>
        <v>3865714.2857142859</v>
      </c>
      <c r="P376" s="1518" t="s">
        <v>99</v>
      </c>
      <c r="Q376" s="449"/>
      <c r="R376" s="449"/>
      <c r="S376" s="1514"/>
      <c r="T376" s="450">
        <v>5</v>
      </c>
      <c r="U376" s="712">
        <f t="shared" si="356"/>
        <v>5</v>
      </c>
      <c r="V376" s="451">
        <f t="shared" si="357"/>
        <v>773142.85714285716</v>
      </c>
      <c r="W376" s="451">
        <f t="shared" si="358"/>
        <v>3865714.2857142859</v>
      </c>
      <c r="X376" s="451">
        <f t="shared" si="359"/>
        <v>0</v>
      </c>
      <c r="Y376" s="712">
        <f t="shared" si="360"/>
        <v>5</v>
      </c>
      <c r="Z376" s="451">
        <f t="shared" si="361"/>
        <v>773142.85714285716</v>
      </c>
      <c r="AA376" s="1992">
        <f t="shared" si="362"/>
        <v>3865714.2857142859</v>
      </c>
      <c r="AB376" s="1992">
        <f t="shared" si="363"/>
        <v>0</v>
      </c>
      <c r="AC376" s="1383"/>
      <c r="AD376" s="569"/>
      <c r="AE376" s="569"/>
      <c r="AF376" s="569"/>
      <c r="AG376" s="569"/>
      <c r="AH376" s="569"/>
      <c r="AI376" s="569"/>
      <c r="AJ376" s="569"/>
      <c r="AK376" s="569"/>
      <c r="AL376" s="569"/>
      <c r="AM376" s="569"/>
      <c r="AN376" s="569"/>
    </row>
    <row r="377" spans="1:40" s="540" customFormat="1" ht="15" customHeight="1">
      <c r="A377" s="452" t="s">
        <v>510</v>
      </c>
      <c r="B377" s="368">
        <v>47</v>
      </c>
      <c r="C377" s="1493" t="s">
        <v>542</v>
      </c>
      <c r="D377" s="1513" t="s">
        <v>543</v>
      </c>
      <c r="E377" s="1513" t="s">
        <v>292</v>
      </c>
      <c r="F377" s="1514" t="s">
        <v>229</v>
      </c>
      <c r="G377" s="571" t="s">
        <v>213</v>
      </c>
      <c r="H377" s="1263" t="s">
        <v>213</v>
      </c>
      <c r="I377" s="1514" t="s">
        <v>210</v>
      </c>
      <c r="J377" s="600">
        <v>1</v>
      </c>
      <c r="K377" s="1514" t="s">
        <v>207</v>
      </c>
      <c r="L377" s="1964">
        <v>3865714.29</v>
      </c>
      <c r="M377" s="598" t="s">
        <v>509</v>
      </c>
      <c r="N377" s="571" t="s">
        <v>535</v>
      </c>
      <c r="O377" s="1964">
        <f t="shared" si="355"/>
        <v>3865714.2857142859</v>
      </c>
      <c r="P377" s="1518" t="s">
        <v>99</v>
      </c>
      <c r="Q377" s="449"/>
      <c r="R377" s="449"/>
      <c r="S377" s="1514"/>
      <c r="T377" s="450">
        <v>5</v>
      </c>
      <c r="U377" s="712">
        <f t="shared" si="356"/>
        <v>5</v>
      </c>
      <c r="V377" s="451">
        <f t="shared" si="357"/>
        <v>773142.85714285716</v>
      </c>
      <c r="W377" s="451">
        <f t="shared" si="358"/>
        <v>3865714.2857142859</v>
      </c>
      <c r="X377" s="451">
        <f t="shared" si="359"/>
        <v>0</v>
      </c>
      <c r="Y377" s="712">
        <f t="shared" si="360"/>
        <v>5</v>
      </c>
      <c r="Z377" s="451">
        <f t="shared" si="361"/>
        <v>773142.85714285716</v>
      </c>
      <c r="AA377" s="1992">
        <f t="shared" si="362"/>
        <v>3865714.2857142859</v>
      </c>
      <c r="AB377" s="1992">
        <f t="shared" si="363"/>
        <v>0</v>
      </c>
      <c r="AC377" s="1383"/>
      <c r="AD377" s="569"/>
      <c r="AE377" s="569"/>
      <c r="AF377" s="569"/>
      <c r="AG377" s="569"/>
      <c r="AH377" s="569"/>
      <c r="AI377" s="569"/>
      <c r="AJ377" s="569"/>
      <c r="AK377" s="569"/>
      <c r="AL377" s="569"/>
      <c r="AM377" s="569"/>
      <c r="AN377" s="569"/>
    </row>
    <row r="378" spans="1:40" s="540" customFormat="1" ht="15" customHeight="1">
      <c r="A378" s="452" t="s">
        <v>595</v>
      </c>
      <c r="B378" s="506"/>
      <c r="C378" s="585" t="s">
        <v>450</v>
      </c>
      <c r="D378" s="459"/>
      <c r="E378" s="459"/>
      <c r="F378" s="457"/>
      <c r="G378" s="571"/>
      <c r="H378" s="559"/>
      <c r="I378" s="457"/>
      <c r="J378" s="603"/>
      <c r="K378" s="457"/>
      <c r="L378" s="1967"/>
      <c r="M378" s="571"/>
      <c r="N378" s="457"/>
      <c r="O378" s="1964"/>
      <c r="P378" s="457"/>
      <c r="Q378" s="449"/>
      <c r="R378" s="449"/>
      <c r="S378" s="457"/>
      <c r="T378" s="450"/>
      <c r="U378" s="604"/>
      <c r="V378" s="605"/>
      <c r="W378" s="605"/>
      <c r="X378" s="606"/>
      <c r="Y378" s="604"/>
      <c r="Z378" s="607"/>
      <c r="AA378" s="1993"/>
      <c r="AB378" s="1993"/>
      <c r="AC378" s="1383" t="b">
        <f t="shared" si="259"/>
        <v>1</v>
      </c>
      <c r="AD378" s="569"/>
      <c r="AE378" s="569"/>
      <c r="AF378" s="569"/>
      <c r="AG378" s="569"/>
      <c r="AH378" s="569"/>
      <c r="AI378" s="569"/>
      <c r="AJ378" s="569"/>
      <c r="AK378" s="569"/>
      <c r="AL378" s="569"/>
      <c r="AM378" s="569"/>
      <c r="AN378" s="569"/>
    </row>
    <row r="379" spans="1:40" s="540" customFormat="1" ht="15" customHeight="1">
      <c r="A379" s="452" t="s">
        <v>595</v>
      </c>
      <c r="B379" s="506">
        <v>1</v>
      </c>
      <c r="C379" s="599" t="s">
        <v>612</v>
      </c>
      <c r="D379" s="459" t="s">
        <v>613</v>
      </c>
      <c r="E379" s="459" t="s">
        <v>292</v>
      </c>
      <c r="F379" s="457" t="s">
        <v>439</v>
      </c>
      <c r="G379" s="571" t="s">
        <v>614</v>
      </c>
      <c r="H379" s="462" t="s">
        <v>213</v>
      </c>
      <c r="I379" s="457" t="s">
        <v>212</v>
      </c>
      <c r="J379" s="600">
        <v>1</v>
      </c>
      <c r="K379" s="457" t="s">
        <v>615</v>
      </c>
      <c r="L379" s="1967">
        <f>O379/J379</f>
        <v>1000000</v>
      </c>
      <c r="M379" s="571">
        <v>2012</v>
      </c>
      <c r="N379" s="457" t="s">
        <v>211</v>
      </c>
      <c r="O379" s="1964">
        <v>1000000</v>
      </c>
      <c r="P379" s="457" t="s">
        <v>99</v>
      </c>
      <c r="Q379" s="449"/>
      <c r="R379" s="449"/>
      <c r="S379" s="457" t="s">
        <v>649</v>
      </c>
      <c r="T379" s="450">
        <v>5</v>
      </c>
      <c r="U379" s="604">
        <f>2016-M379+1</f>
        <v>5</v>
      </c>
      <c r="V379" s="605">
        <f>O379/T379</f>
        <v>200000</v>
      </c>
      <c r="W379" s="605">
        <f>U379*V379</f>
        <v>1000000</v>
      </c>
      <c r="X379" s="606">
        <f>O379-W379</f>
        <v>0</v>
      </c>
      <c r="Y379" s="604">
        <f>2016-M379+1</f>
        <v>5</v>
      </c>
      <c r="Z379" s="607">
        <f>O379/T379</f>
        <v>200000</v>
      </c>
      <c r="AA379" s="1993">
        <f>Y379*Z379</f>
        <v>1000000</v>
      </c>
      <c r="AB379" s="1993">
        <f>O379-AA379</f>
        <v>0</v>
      </c>
      <c r="AC379" s="1383" t="b">
        <f t="shared" si="259"/>
        <v>1</v>
      </c>
      <c r="AD379" s="569"/>
      <c r="AE379" s="569"/>
      <c r="AF379" s="569"/>
      <c r="AG379" s="569"/>
      <c r="AH379" s="569"/>
      <c r="AI379" s="569"/>
      <c r="AJ379" s="569"/>
      <c r="AK379" s="569"/>
      <c r="AL379" s="569"/>
      <c r="AM379" s="569"/>
      <c r="AN379" s="569"/>
    </row>
    <row r="380" spans="1:40" s="540" customFormat="1" ht="15" customHeight="1">
      <c r="A380" s="452" t="s">
        <v>595</v>
      </c>
      <c r="B380" s="506">
        <v>2</v>
      </c>
      <c r="C380" s="599" t="s">
        <v>616</v>
      </c>
      <c r="D380" s="459" t="s">
        <v>617</v>
      </c>
      <c r="E380" s="459" t="s">
        <v>300</v>
      </c>
      <c r="F380" s="457" t="s">
        <v>230</v>
      </c>
      <c r="G380" s="571" t="s">
        <v>618</v>
      </c>
      <c r="H380" s="462" t="s">
        <v>213</v>
      </c>
      <c r="I380" s="457" t="s">
        <v>212</v>
      </c>
      <c r="J380" s="600">
        <v>1</v>
      </c>
      <c r="K380" s="457" t="s">
        <v>207</v>
      </c>
      <c r="L380" s="1967">
        <v>21000000</v>
      </c>
      <c r="M380" s="571">
        <v>2012</v>
      </c>
      <c r="N380" s="457" t="s">
        <v>211</v>
      </c>
      <c r="O380" s="1964">
        <f>J380*L380</f>
        <v>21000000</v>
      </c>
      <c r="P380" s="457" t="s">
        <v>99</v>
      </c>
      <c r="Q380" s="449"/>
      <c r="R380" s="449"/>
      <c r="S380" s="457" t="s">
        <v>650</v>
      </c>
      <c r="T380" s="450">
        <v>5</v>
      </c>
      <c r="U380" s="604">
        <f t="shared" ref="U380:U382" si="364">2016-M380+1</f>
        <v>5</v>
      </c>
      <c r="V380" s="605">
        <f t="shared" ref="V380:V438" si="365">O380/T380</f>
        <v>4200000</v>
      </c>
      <c r="W380" s="605">
        <f t="shared" ref="W380:W438" si="366">U380*V380</f>
        <v>21000000</v>
      </c>
      <c r="X380" s="606">
        <f t="shared" ref="X380:X438" si="367">O380-W380</f>
        <v>0</v>
      </c>
      <c r="Y380" s="604">
        <f t="shared" ref="Y380:Y438" si="368">2016-M380+1</f>
        <v>5</v>
      </c>
      <c r="Z380" s="607">
        <f t="shared" ref="Z380:Z438" si="369">O380/T380</f>
        <v>4200000</v>
      </c>
      <c r="AA380" s="1993">
        <f t="shared" ref="AA380:AA438" si="370">Y380*Z380</f>
        <v>21000000</v>
      </c>
      <c r="AB380" s="1993">
        <f t="shared" ref="AB380:AB438" si="371">O380-AA380</f>
        <v>0</v>
      </c>
      <c r="AC380" s="1383" t="b">
        <f t="shared" si="259"/>
        <v>1</v>
      </c>
      <c r="AD380" s="569"/>
      <c r="AE380" s="569"/>
      <c r="AF380" s="569"/>
      <c r="AG380" s="569"/>
      <c r="AH380" s="569"/>
      <c r="AI380" s="569"/>
      <c r="AJ380" s="569"/>
      <c r="AK380" s="569"/>
      <c r="AL380" s="569"/>
      <c r="AM380" s="569"/>
      <c r="AN380" s="569"/>
    </row>
    <row r="381" spans="1:40" s="540" customFormat="1" ht="15" customHeight="1">
      <c r="A381" s="452" t="s">
        <v>595</v>
      </c>
      <c r="B381" s="1489">
        <v>3</v>
      </c>
      <c r="C381" s="1493" t="s">
        <v>616</v>
      </c>
      <c r="D381" s="1491" t="s">
        <v>617</v>
      </c>
      <c r="E381" s="1491" t="s">
        <v>300</v>
      </c>
      <c r="F381" s="798" t="s">
        <v>230</v>
      </c>
      <c r="G381" s="571" t="s">
        <v>618</v>
      </c>
      <c r="H381" s="1263" t="s">
        <v>213</v>
      </c>
      <c r="I381" s="798" t="s">
        <v>212</v>
      </c>
      <c r="J381" s="600">
        <v>1</v>
      </c>
      <c r="K381" s="798" t="s">
        <v>207</v>
      </c>
      <c r="L381" s="1967">
        <v>21000000</v>
      </c>
      <c r="M381" s="571">
        <v>2012</v>
      </c>
      <c r="N381" s="798" t="s">
        <v>211</v>
      </c>
      <c r="O381" s="1964">
        <f>J381*L381</f>
        <v>21000000</v>
      </c>
      <c r="P381" s="1518" t="s">
        <v>99</v>
      </c>
      <c r="Q381" s="449"/>
      <c r="R381" s="449"/>
      <c r="S381" s="798"/>
      <c r="T381" s="450">
        <v>5</v>
      </c>
      <c r="U381" s="604">
        <f t="shared" ref="U381" si="372">2016-M381+1</f>
        <v>5</v>
      </c>
      <c r="V381" s="605">
        <f t="shared" ref="V381" si="373">O381/T381</f>
        <v>4200000</v>
      </c>
      <c r="W381" s="605">
        <f t="shared" ref="W381" si="374">U381*V381</f>
        <v>21000000</v>
      </c>
      <c r="X381" s="606">
        <f t="shared" ref="X381" si="375">O381-W381</f>
        <v>0</v>
      </c>
      <c r="Y381" s="604">
        <f t="shared" ref="Y381" si="376">2016-M381+1</f>
        <v>5</v>
      </c>
      <c r="Z381" s="607">
        <f t="shared" ref="Z381" si="377">O381/T381</f>
        <v>4200000</v>
      </c>
      <c r="AA381" s="1993">
        <f t="shared" ref="AA381" si="378">Y381*Z381</f>
        <v>21000000</v>
      </c>
      <c r="AB381" s="1993">
        <f t="shared" ref="AB381" si="379">O381-AA381</f>
        <v>0</v>
      </c>
      <c r="AC381" s="1383"/>
      <c r="AD381" s="569"/>
      <c r="AE381" s="569"/>
      <c r="AF381" s="569"/>
      <c r="AG381" s="569"/>
      <c r="AH381" s="569"/>
      <c r="AI381" s="569"/>
      <c r="AJ381" s="569"/>
      <c r="AK381" s="569"/>
      <c r="AL381" s="569"/>
      <c r="AM381" s="569"/>
      <c r="AN381" s="569"/>
    </row>
    <row r="382" spans="1:40" s="540" customFormat="1" ht="15" customHeight="1">
      <c r="A382" s="452" t="s">
        <v>595</v>
      </c>
      <c r="B382" s="1489">
        <v>4</v>
      </c>
      <c r="C382" s="599" t="s">
        <v>619</v>
      </c>
      <c r="D382" s="459" t="s">
        <v>620</v>
      </c>
      <c r="E382" s="459" t="s">
        <v>300</v>
      </c>
      <c r="F382" s="457" t="s">
        <v>621</v>
      </c>
      <c r="G382" s="571" t="s">
        <v>622</v>
      </c>
      <c r="H382" s="462" t="s">
        <v>614</v>
      </c>
      <c r="I382" s="457" t="s">
        <v>212</v>
      </c>
      <c r="J382" s="457">
        <v>1</v>
      </c>
      <c r="K382" s="457" t="s">
        <v>207</v>
      </c>
      <c r="L382" s="1967">
        <v>2656000</v>
      </c>
      <c r="M382" s="571">
        <v>2012</v>
      </c>
      <c r="N382" s="457" t="s">
        <v>211</v>
      </c>
      <c r="O382" s="1964">
        <f>J382*L382</f>
        <v>2656000</v>
      </c>
      <c r="P382" s="1518" t="s">
        <v>99</v>
      </c>
      <c r="Q382" s="449"/>
      <c r="R382" s="449"/>
      <c r="S382" s="457" t="s">
        <v>651</v>
      </c>
      <c r="T382" s="450">
        <v>5</v>
      </c>
      <c r="U382" s="604">
        <f t="shared" si="364"/>
        <v>5</v>
      </c>
      <c r="V382" s="605">
        <f t="shared" si="365"/>
        <v>531200</v>
      </c>
      <c r="W382" s="605">
        <f t="shared" si="366"/>
        <v>2656000</v>
      </c>
      <c r="X382" s="606">
        <f t="shared" si="367"/>
        <v>0</v>
      </c>
      <c r="Y382" s="604">
        <f t="shared" si="368"/>
        <v>5</v>
      </c>
      <c r="Z382" s="607">
        <f t="shared" si="369"/>
        <v>531200</v>
      </c>
      <c r="AA382" s="1993">
        <f t="shared" si="370"/>
        <v>2656000</v>
      </c>
      <c r="AB382" s="1993">
        <f t="shared" si="371"/>
        <v>0</v>
      </c>
      <c r="AC382" s="1383" t="b">
        <f t="shared" si="259"/>
        <v>1</v>
      </c>
      <c r="AD382" s="569"/>
      <c r="AE382" s="569"/>
      <c r="AF382" s="569"/>
      <c r="AG382" s="569"/>
      <c r="AH382" s="569"/>
      <c r="AI382" s="569"/>
      <c r="AJ382" s="569"/>
      <c r="AK382" s="569"/>
      <c r="AL382" s="569"/>
      <c r="AM382" s="569"/>
      <c r="AN382" s="569"/>
    </row>
    <row r="383" spans="1:40" s="540" customFormat="1" ht="15" customHeight="1">
      <c r="A383" s="452" t="s">
        <v>595</v>
      </c>
      <c r="B383" s="1489">
        <v>5</v>
      </c>
      <c r="C383" s="1493" t="s">
        <v>619</v>
      </c>
      <c r="D383" s="1491" t="s">
        <v>620</v>
      </c>
      <c r="E383" s="1491" t="s">
        <v>300</v>
      </c>
      <c r="F383" s="798" t="s">
        <v>621</v>
      </c>
      <c r="G383" s="571" t="s">
        <v>622</v>
      </c>
      <c r="H383" s="1263" t="s">
        <v>614</v>
      </c>
      <c r="I383" s="798" t="s">
        <v>212</v>
      </c>
      <c r="J383" s="798">
        <v>1</v>
      </c>
      <c r="K383" s="798" t="s">
        <v>207</v>
      </c>
      <c r="L383" s="1967">
        <v>2656000</v>
      </c>
      <c r="M383" s="571">
        <v>2012</v>
      </c>
      <c r="N383" s="798" t="s">
        <v>211</v>
      </c>
      <c r="O383" s="1964">
        <f>J383*L383</f>
        <v>2656000</v>
      </c>
      <c r="P383" s="1518" t="s">
        <v>99</v>
      </c>
      <c r="Q383" s="449"/>
      <c r="R383" s="449"/>
      <c r="S383" s="798"/>
      <c r="T383" s="450">
        <v>5</v>
      </c>
      <c r="U383" s="604">
        <f t="shared" ref="U383" si="380">2016-M383+1</f>
        <v>5</v>
      </c>
      <c r="V383" s="605">
        <f t="shared" ref="V383" si="381">O383/T383</f>
        <v>531200</v>
      </c>
      <c r="W383" s="605">
        <f t="shared" ref="W383" si="382">U383*V383</f>
        <v>2656000</v>
      </c>
      <c r="X383" s="606">
        <f t="shared" ref="X383" si="383">O383-W383</f>
        <v>0</v>
      </c>
      <c r="Y383" s="604">
        <f t="shared" ref="Y383" si="384">2016-M383+1</f>
        <v>5</v>
      </c>
      <c r="Z383" s="607">
        <f t="shared" ref="Z383" si="385">O383/T383</f>
        <v>531200</v>
      </c>
      <c r="AA383" s="1993">
        <f t="shared" ref="AA383" si="386">Y383*Z383</f>
        <v>2656000</v>
      </c>
      <c r="AB383" s="1993">
        <f t="shared" ref="AB383" si="387">O383-AA383</f>
        <v>0</v>
      </c>
      <c r="AC383" s="1383"/>
      <c r="AD383" s="569"/>
      <c r="AE383" s="569"/>
      <c r="AF383" s="569"/>
      <c r="AG383" s="569"/>
      <c r="AH383" s="569"/>
      <c r="AI383" s="569"/>
      <c r="AJ383" s="569"/>
      <c r="AK383" s="569"/>
      <c r="AL383" s="569"/>
      <c r="AM383" s="569"/>
      <c r="AN383" s="569"/>
    </row>
    <row r="384" spans="1:40" s="540" customFormat="1" ht="15" customHeight="1">
      <c r="A384" s="452" t="s">
        <v>595</v>
      </c>
      <c r="B384" s="1489">
        <v>6</v>
      </c>
      <c r="C384" s="599" t="s">
        <v>623</v>
      </c>
      <c r="D384" s="459" t="s">
        <v>523</v>
      </c>
      <c r="E384" s="459" t="s">
        <v>292</v>
      </c>
      <c r="F384" s="457" t="s">
        <v>246</v>
      </c>
      <c r="G384" s="571" t="s">
        <v>624</v>
      </c>
      <c r="H384" s="462" t="s">
        <v>625</v>
      </c>
      <c r="I384" s="457" t="s">
        <v>212</v>
      </c>
      <c r="J384" s="457">
        <v>1</v>
      </c>
      <c r="K384" s="457" t="s">
        <v>207</v>
      </c>
      <c r="L384" s="1967">
        <f>O384/J384</f>
        <v>15000000</v>
      </c>
      <c r="M384" s="571">
        <v>2012</v>
      </c>
      <c r="N384" s="457" t="s">
        <v>211</v>
      </c>
      <c r="O384" s="1964">
        <v>15000000</v>
      </c>
      <c r="P384" s="1518" t="s">
        <v>99</v>
      </c>
      <c r="Q384" s="449"/>
      <c r="R384" s="449"/>
      <c r="S384" s="457" t="s">
        <v>651</v>
      </c>
      <c r="T384" s="450">
        <v>4</v>
      </c>
      <c r="U384" s="604">
        <f t="shared" ref="U384:U432" si="388">2015-M384+1</f>
        <v>4</v>
      </c>
      <c r="V384" s="605">
        <f t="shared" si="365"/>
        <v>3750000</v>
      </c>
      <c r="W384" s="605">
        <f t="shared" si="366"/>
        <v>15000000</v>
      </c>
      <c r="X384" s="606">
        <f t="shared" si="367"/>
        <v>0</v>
      </c>
      <c r="Y384" s="604">
        <f>2015-M384+1</f>
        <v>4</v>
      </c>
      <c r="Z384" s="607">
        <f t="shared" si="369"/>
        <v>3750000</v>
      </c>
      <c r="AA384" s="1993">
        <f t="shared" si="370"/>
        <v>15000000</v>
      </c>
      <c r="AB384" s="1993">
        <f t="shared" si="371"/>
        <v>0</v>
      </c>
      <c r="AC384" s="1383" t="b">
        <f t="shared" si="259"/>
        <v>1</v>
      </c>
      <c r="AD384" s="569"/>
      <c r="AE384" s="569"/>
      <c r="AF384" s="569"/>
      <c r="AG384" s="569"/>
      <c r="AH384" s="569"/>
      <c r="AI384" s="569"/>
      <c r="AJ384" s="569"/>
      <c r="AK384" s="569"/>
      <c r="AL384" s="569"/>
      <c r="AM384" s="569"/>
      <c r="AN384" s="569"/>
    </row>
    <row r="385" spans="1:40" s="540" customFormat="1" ht="15" customHeight="1">
      <c r="A385" s="452" t="s">
        <v>595</v>
      </c>
      <c r="B385" s="1489">
        <v>7</v>
      </c>
      <c r="C385" s="599" t="s">
        <v>224</v>
      </c>
      <c r="D385" s="459" t="s">
        <v>626</v>
      </c>
      <c r="E385" s="459" t="s">
        <v>292</v>
      </c>
      <c r="F385" s="457" t="s">
        <v>230</v>
      </c>
      <c r="G385" s="571" t="s">
        <v>627</v>
      </c>
      <c r="H385" s="462" t="s">
        <v>614</v>
      </c>
      <c r="I385" s="457" t="s">
        <v>212</v>
      </c>
      <c r="J385" s="457">
        <v>1</v>
      </c>
      <c r="K385" s="457" t="s">
        <v>207</v>
      </c>
      <c r="L385" s="1967">
        <f>O385/J385</f>
        <v>1500000</v>
      </c>
      <c r="M385" s="571">
        <v>2012</v>
      </c>
      <c r="N385" s="457" t="s">
        <v>211</v>
      </c>
      <c r="O385" s="1964">
        <v>1500000</v>
      </c>
      <c r="P385" s="1518" t="s">
        <v>99</v>
      </c>
      <c r="Q385" s="449"/>
      <c r="R385" s="449"/>
      <c r="S385" s="457" t="s">
        <v>651</v>
      </c>
      <c r="T385" s="450">
        <v>4</v>
      </c>
      <c r="U385" s="604">
        <f t="shared" si="388"/>
        <v>4</v>
      </c>
      <c r="V385" s="605">
        <f t="shared" si="365"/>
        <v>375000</v>
      </c>
      <c r="W385" s="605">
        <f t="shared" si="366"/>
        <v>1500000</v>
      </c>
      <c r="X385" s="606">
        <f t="shared" si="367"/>
        <v>0</v>
      </c>
      <c r="Y385" s="604">
        <f>2015-M385+1</f>
        <v>4</v>
      </c>
      <c r="Z385" s="607">
        <f t="shared" si="369"/>
        <v>375000</v>
      </c>
      <c r="AA385" s="1993">
        <f t="shared" si="370"/>
        <v>1500000</v>
      </c>
      <c r="AB385" s="1993">
        <f t="shared" si="371"/>
        <v>0</v>
      </c>
      <c r="AC385" s="1383" t="b">
        <f t="shared" si="259"/>
        <v>1</v>
      </c>
      <c r="AD385" s="569"/>
      <c r="AE385" s="569"/>
      <c r="AF385" s="569"/>
      <c r="AG385" s="569"/>
      <c r="AH385" s="569"/>
      <c r="AI385" s="569"/>
      <c r="AJ385" s="569"/>
      <c r="AK385" s="569"/>
      <c r="AL385" s="569"/>
      <c r="AM385" s="569"/>
      <c r="AN385" s="569"/>
    </row>
    <row r="386" spans="1:40" s="1385" customFormat="1" ht="15" customHeight="1">
      <c r="A386" s="452" t="s">
        <v>595</v>
      </c>
      <c r="B386" s="1489">
        <v>8</v>
      </c>
      <c r="C386" s="1505" t="s">
        <v>628</v>
      </c>
      <c r="D386" s="1434" t="s">
        <v>629</v>
      </c>
      <c r="E386" s="1434" t="s">
        <v>441</v>
      </c>
      <c r="F386" s="1436" t="s">
        <v>226</v>
      </c>
      <c r="G386" s="1506" t="s">
        <v>630</v>
      </c>
      <c r="H386" s="1507" t="s">
        <v>213</v>
      </c>
      <c r="I386" s="1436" t="s">
        <v>212</v>
      </c>
      <c r="J386" s="1436">
        <v>1</v>
      </c>
      <c r="K386" s="1436" t="s">
        <v>615</v>
      </c>
      <c r="L386" s="1979">
        <v>411125</v>
      </c>
      <c r="M386" s="1506">
        <v>2012</v>
      </c>
      <c r="N386" s="1436" t="s">
        <v>211</v>
      </c>
      <c r="O386" s="1965">
        <f>J386*L386</f>
        <v>411125</v>
      </c>
      <c r="P386" s="1518" t="s">
        <v>99</v>
      </c>
      <c r="Q386" s="1502"/>
      <c r="R386" s="1502"/>
      <c r="S386" s="1436" t="s">
        <v>651</v>
      </c>
      <c r="T386" s="1561">
        <v>5</v>
      </c>
      <c r="U386" s="1559">
        <v>5</v>
      </c>
      <c r="V386" s="1562">
        <f t="shared" si="365"/>
        <v>82225</v>
      </c>
      <c r="W386" s="1562">
        <f t="shared" si="366"/>
        <v>411125</v>
      </c>
      <c r="X386" s="1562">
        <f t="shared" si="367"/>
        <v>0</v>
      </c>
      <c r="Y386" s="1559">
        <f t="shared" si="368"/>
        <v>5</v>
      </c>
      <c r="Z386" s="1558">
        <f t="shared" si="369"/>
        <v>82225</v>
      </c>
      <c r="AA386" s="1994">
        <f t="shared" si="370"/>
        <v>411125</v>
      </c>
      <c r="AB386" s="1994">
        <f t="shared" si="371"/>
        <v>0</v>
      </c>
      <c r="AC386" s="1383" t="b">
        <f t="shared" si="259"/>
        <v>1</v>
      </c>
      <c r="AD386" s="1383"/>
      <c r="AE386" s="1383"/>
      <c r="AF386" s="1383"/>
      <c r="AG386" s="1383"/>
      <c r="AH386" s="1383"/>
      <c r="AI386" s="1383"/>
      <c r="AJ386" s="1383"/>
      <c r="AK386" s="1383"/>
      <c r="AL386" s="1383"/>
      <c r="AM386" s="1383"/>
      <c r="AN386" s="1383"/>
    </row>
    <row r="387" spans="1:40" s="1385" customFormat="1" ht="15" customHeight="1">
      <c r="A387" s="452" t="s">
        <v>595</v>
      </c>
      <c r="B387" s="1489">
        <v>9</v>
      </c>
      <c r="C387" s="1505" t="s">
        <v>628</v>
      </c>
      <c r="D387" s="1434" t="s">
        <v>629</v>
      </c>
      <c r="E387" s="1434" t="s">
        <v>441</v>
      </c>
      <c r="F387" s="1436" t="s">
        <v>226</v>
      </c>
      <c r="G387" s="1506" t="s">
        <v>630</v>
      </c>
      <c r="H387" s="1507" t="s">
        <v>213</v>
      </c>
      <c r="I387" s="1436" t="s">
        <v>212</v>
      </c>
      <c r="J387" s="1436">
        <v>1</v>
      </c>
      <c r="K387" s="1436" t="s">
        <v>615</v>
      </c>
      <c r="L387" s="1979">
        <v>411125</v>
      </c>
      <c r="M387" s="1506">
        <v>2012</v>
      </c>
      <c r="N387" s="1436" t="s">
        <v>211</v>
      </c>
      <c r="O387" s="1965">
        <f t="shared" ref="O387:O420" si="389">J387*L387</f>
        <v>411125</v>
      </c>
      <c r="P387" s="1518" t="s">
        <v>99</v>
      </c>
      <c r="Q387" s="1502"/>
      <c r="R387" s="1502"/>
      <c r="S387" s="1436"/>
      <c r="T387" s="1561">
        <v>5</v>
      </c>
      <c r="U387" s="1559">
        <v>5</v>
      </c>
      <c r="V387" s="1562">
        <f t="shared" ref="V387:V421" si="390">O387/T387</f>
        <v>82225</v>
      </c>
      <c r="W387" s="1562">
        <f t="shared" ref="W387:W421" si="391">U387*V387</f>
        <v>411125</v>
      </c>
      <c r="X387" s="1562">
        <f t="shared" ref="X387:X421" si="392">O387-W387</f>
        <v>0</v>
      </c>
      <c r="Y387" s="1559">
        <f t="shared" ref="Y387:Y420" si="393">2016-M387+1</f>
        <v>5</v>
      </c>
      <c r="Z387" s="1558">
        <f t="shared" ref="Z387:Z421" si="394">O387/T387</f>
        <v>82225</v>
      </c>
      <c r="AA387" s="1994">
        <f t="shared" ref="AA387:AA420" si="395">Y387*Z387</f>
        <v>411125</v>
      </c>
      <c r="AB387" s="1994">
        <f t="shared" ref="AB387:AB421" si="396">O387-AA387</f>
        <v>0</v>
      </c>
      <c r="AC387" s="1383"/>
      <c r="AD387" s="1383"/>
      <c r="AE387" s="1383"/>
      <c r="AF387" s="1383"/>
      <c r="AG387" s="1383"/>
      <c r="AH387" s="1383"/>
      <c r="AI387" s="1383"/>
      <c r="AJ387" s="1383"/>
      <c r="AK387" s="1383"/>
      <c r="AL387" s="1383"/>
      <c r="AM387" s="1383"/>
      <c r="AN387" s="1383"/>
    </row>
    <row r="388" spans="1:40" s="1385" customFormat="1" ht="15" customHeight="1">
      <c r="A388" s="452" t="s">
        <v>595</v>
      </c>
      <c r="B388" s="1489">
        <v>10</v>
      </c>
      <c r="C388" s="1505" t="s">
        <v>628</v>
      </c>
      <c r="D388" s="1434" t="s">
        <v>629</v>
      </c>
      <c r="E388" s="1434" t="s">
        <v>441</v>
      </c>
      <c r="F388" s="1436" t="s">
        <v>226</v>
      </c>
      <c r="G388" s="1506" t="s">
        <v>630</v>
      </c>
      <c r="H388" s="1507" t="s">
        <v>213</v>
      </c>
      <c r="I388" s="1436" t="s">
        <v>212</v>
      </c>
      <c r="J388" s="1436">
        <v>1</v>
      </c>
      <c r="K388" s="1436" t="s">
        <v>615</v>
      </c>
      <c r="L388" s="1979">
        <v>411125</v>
      </c>
      <c r="M388" s="1506">
        <v>2012</v>
      </c>
      <c r="N388" s="1436" t="s">
        <v>211</v>
      </c>
      <c r="O388" s="1965">
        <f t="shared" si="389"/>
        <v>411125</v>
      </c>
      <c r="P388" s="1518" t="s">
        <v>99</v>
      </c>
      <c r="Q388" s="1502"/>
      <c r="R388" s="1502"/>
      <c r="S388" s="1436"/>
      <c r="T388" s="1561">
        <v>5</v>
      </c>
      <c r="U388" s="1559">
        <v>5</v>
      </c>
      <c r="V388" s="1562">
        <f t="shared" si="390"/>
        <v>82225</v>
      </c>
      <c r="W388" s="1562">
        <f t="shared" si="391"/>
        <v>411125</v>
      </c>
      <c r="X388" s="1562">
        <f t="shared" si="392"/>
        <v>0</v>
      </c>
      <c r="Y388" s="1559">
        <f t="shared" si="393"/>
        <v>5</v>
      </c>
      <c r="Z388" s="1558">
        <f t="shared" si="394"/>
        <v>82225</v>
      </c>
      <c r="AA388" s="1994">
        <f t="shared" si="395"/>
        <v>411125</v>
      </c>
      <c r="AB388" s="1994">
        <f t="shared" si="396"/>
        <v>0</v>
      </c>
      <c r="AC388" s="1383"/>
      <c r="AD388" s="1383"/>
      <c r="AE388" s="1383"/>
      <c r="AF388" s="1383"/>
      <c r="AG388" s="1383"/>
      <c r="AH388" s="1383"/>
      <c r="AI388" s="1383"/>
      <c r="AJ388" s="1383"/>
      <c r="AK388" s="1383"/>
      <c r="AL388" s="1383"/>
      <c r="AM388" s="1383"/>
      <c r="AN388" s="1383"/>
    </row>
    <row r="389" spans="1:40" s="1385" customFormat="1" ht="15" customHeight="1">
      <c r="A389" s="452" t="s">
        <v>595</v>
      </c>
      <c r="B389" s="1489">
        <v>11</v>
      </c>
      <c r="C389" s="1505" t="s">
        <v>628</v>
      </c>
      <c r="D389" s="1434" t="s">
        <v>629</v>
      </c>
      <c r="E389" s="1434" t="s">
        <v>441</v>
      </c>
      <c r="F389" s="1436" t="s">
        <v>226</v>
      </c>
      <c r="G389" s="1506" t="s">
        <v>630</v>
      </c>
      <c r="H389" s="1507" t="s">
        <v>213</v>
      </c>
      <c r="I389" s="1436" t="s">
        <v>212</v>
      </c>
      <c r="J389" s="1436">
        <v>1</v>
      </c>
      <c r="K389" s="1436" t="s">
        <v>615</v>
      </c>
      <c r="L389" s="1979">
        <v>411125</v>
      </c>
      <c r="M389" s="1506">
        <v>2012</v>
      </c>
      <c r="N389" s="1436" t="s">
        <v>211</v>
      </c>
      <c r="O389" s="1965">
        <f t="shared" si="389"/>
        <v>411125</v>
      </c>
      <c r="P389" s="1518" t="s">
        <v>99</v>
      </c>
      <c r="Q389" s="1502"/>
      <c r="R389" s="1502"/>
      <c r="S389" s="1436"/>
      <c r="T389" s="1561">
        <v>5</v>
      </c>
      <c r="U389" s="1559">
        <v>5</v>
      </c>
      <c r="V389" s="1562">
        <f t="shared" si="390"/>
        <v>82225</v>
      </c>
      <c r="W389" s="1562">
        <f t="shared" si="391"/>
        <v>411125</v>
      </c>
      <c r="X389" s="1562">
        <f t="shared" si="392"/>
        <v>0</v>
      </c>
      <c r="Y389" s="1559">
        <f t="shared" si="393"/>
        <v>5</v>
      </c>
      <c r="Z389" s="1558">
        <f t="shared" si="394"/>
        <v>82225</v>
      </c>
      <c r="AA389" s="1994">
        <f t="shared" si="395"/>
        <v>411125</v>
      </c>
      <c r="AB389" s="1994">
        <f t="shared" si="396"/>
        <v>0</v>
      </c>
      <c r="AC389" s="1383"/>
      <c r="AD389" s="1383"/>
      <c r="AE389" s="1383"/>
      <c r="AF389" s="1383"/>
      <c r="AG389" s="1383"/>
      <c r="AH389" s="1383"/>
      <c r="AI389" s="1383"/>
      <c r="AJ389" s="1383"/>
      <c r="AK389" s="1383"/>
      <c r="AL389" s="1383"/>
      <c r="AM389" s="1383"/>
      <c r="AN389" s="1383"/>
    </row>
    <row r="390" spans="1:40" s="1385" customFormat="1" ht="15" customHeight="1">
      <c r="A390" s="452" t="s">
        <v>595</v>
      </c>
      <c r="B390" s="1489">
        <v>12</v>
      </c>
      <c r="C390" s="1505" t="s">
        <v>628</v>
      </c>
      <c r="D390" s="1434" t="s">
        <v>629</v>
      </c>
      <c r="E390" s="1434" t="s">
        <v>441</v>
      </c>
      <c r="F390" s="1436" t="s">
        <v>226</v>
      </c>
      <c r="G390" s="1506" t="s">
        <v>630</v>
      </c>
      <c r="H390" s="1507" t="s">
        <v>213</v>
      </c>
      <c r="I390" s="1436" t="s">
        <v>212</v>
      </c>
      <c r="J390" s="1436">
        <v>1</v>
      </c>
      <c r="K390" s="1436" t="s">
        <v>615</v>
      </c>
      <c r="L390" s="1979">
        <v>411125</v>
      </c>
      <c r="M390" s="1506">
        <v>2012</v>
      </c>
      <c r="N390" s="1436" t="s">
        <v>211</v>
      </c>
      <c r="O390" s="1965">
        <f t="shared" si="389"/>
        <v>411125</v>
      </c>
      <c r="P390" s="1518" t="s">
        <v>99</v>
      </c>
      <c r="Q390" s="1502"/>
      <c r="R390" s="1502"/>
      <c r="S390" s="1436"/>
      <c r="T390" s="1561">
        <v>5</v>
      </c>
      <c r="U390" s="1559">
        <v>5</v>
      </c>
      <c r="V390" s="1562">
        <f t="shared" si="390"/>
        <v>82225</v>
      </c>
      <c r="W390" s="1562">
        <f t="shared" si="391"/>
        <v>411125</v>
      </c>
      <c r="X390" s="1562">
        <f t="shared" si="392"/>
        <v>0</v>
      </c>
      <c r="Y390" s="1559">
        <f t="shared" si="393"/>
        <v>5</v>
      </c>
      <c r="Z390" s="1558">
        <f t="shared" si="394"/>
        <v>82225</v>
      </c>
      <c r="AA390" s="1994">
        <f t="shared" si="395"/>
        <v>411125</v>
      </c>
      <c r="AB390" s="1994">
        <f t="shared" si="396"/>
        <v>0</v>
      </c>
      <c r="AC390" s="1383"/>
      <c r="AD390" s="1383"/>
      <c r="AE390" s="1383"/>
      <c r="AF390" s="1383"/>
      <c r="AG390" s="1383"/>
      <c r="AH390" s="1383"/>
      <c r="AI390" s="1383"/>
      <c r="AJ390" s="1383"/>
      <c r="AK390" s="1383"/>
      <c r="AL390" s="1383"/>
      <c r="AM390" s="1383"/>
      <c r="AN390" s="1383"/>
    </row>
    <row r="391" spans="1:40" s="1385" customFormat="1" ht="15" customHeight="1">
      <c r="A391" s="452" t="s">
        <v>595</v>
      </c>
      <c r="B391" s="1489">
        <v>13</v>
      </c>
      <c r="C391" s="1505" t="s">
        <v>628</v>
      </c>
      <c r="D391" s="1434" t="s">
        <v>629</v>
      </c>
      <c r="E391" s="1434" t="s">
        <v>441</v>
      </c>
      <c r="F391" s="1436" t="s">
        <v>226</v>
      </c>
      <c r="G391" s="1506" t="s">
        <v>630</v>
      </c>
      <c r="H391" s="1507" t="s">
        <v>213</v>
      </c>
      <c r="I391" s="1436" t="s">
        <v>212</v>
      </c>
      <c r="J391" s="1436">
        <v>1</v>
      </c>
      <c r="K391" s="1436" t="s">
        <v>615</v>
      </c>
      <c r="L391" s="1979">
        <v>411125</v>
      </c>
      <c r="M391" s="1506">
        <v>2012</v>
      </c>
      <c r="N391" s="1436" t="s">
        <v>211</v>
      </c>
      <c r="O391" s="1965">
        <f t="shared" si="389"/>
        <v>411125</v>
      </c>
      <c r="P391" s="1518" t="s">
        <v>99</v>
      </c>
      <c r="Q391" s="1502"/>
      <c r="R391" s="1502"/>
      <c r="S391" s="1436"/>
      <c r="T391" s="1561">
        <v>5</v>
      </c>
      <c r="U391" s="1559">
        <v>5</v>
      </c>
      <c r="V391" s="1562">
        <f t="shared" si="390"/>
        <v>82225</v>
      </c>
      <c r="W391" s="1562">
        <f t="shared" si="391"/>
        <v>411125</v>
      </c>
      <c r="X391" s="1562">
        <f t="shared" si="392"/>
        <v>0</v>
      </c>
      <c r="Y391" s="1559">
        <f t="shared" si="393"/>
        <v>5</v>
      </c>
      <c r="Z391" s="1558">
        <f t="shared" si="394"/>
        <v>82225</v>
      </c>
      <c r="AA391" s="1994">
        <f t="shared" si="395"/>
        <v>411125</v>
      </c>
      <c r="AB391" s="1994">
        <f t="shared" si="396"/>
        <v>0</v>
      </c>
      <c r="AC391" s="1383"/>
      <c r="AD391" s="1383"/>
      <c r="AE391" s="1383"/>
      <c r="AF391" s="1383"/>
      <c r="AG391" s="1383"/>
      <c r="AH391" s="1383"/>
      <c r="AI391" s="1383"/>
      <c r="AJ391" s="1383"/>
      <c r="AK391" s="1383"/>
      <c r="AL391" s="1383"/>
      <c r="AM391" s="1383"/>
      <c r="AN391" s="1383"/>
    </row>
    <row r="392" spans="1:40" s="1385" customFormat="1" ht="15" customHeight="1">
      <c r="A392" s="452" t="s">
        <v>595</v>
      </c>
      <c r="B392" s="1489">
        <v>14</v>
      </c>
      <c r="C392" s="1505" t="s">
        <v>628</v>
      </c>
      <c r="D392" s="1434" t="s">
        <v>629</v>
      </c>
      <c r="E392" s="1434" t="s">
        <v>441</v>
      </c>
      <c r="F392" s="1436" t="s">
        <v>226</v>
      </c>
      <c r="G392" s="1506" t="s">
        <v>630</v>
      </c>
      <c r="H392" s="1507" t="s">
        <v>213</v>
      </c>
      <c r="I392" s="1436" t="s">
        <v>212</v>
      </c>
      <c r="J392" s="1436">
        <v>1</v>
      </c>
      <c r="K392" s="1436" t="s">
        <v>615</v>
      </c>
      <c r="L392" s="1979">
        <v>411125</v>
      </c>
      <c r="M392" s="1506">
        <v>2012</v>
      </c>
      <c r="N392" s="1436" t="s">
        <v>211</v>
      </c>
      <c r="O392" s="1965">
        <f t="shared" si="389"/>
        <v>411125</v>
      </c>
      <c r="P392" s="1518" t="s">
        <v>99</v>
      </c>
      <c r="Q392" s="1502"/>
      <c r="R392" s="1502"/>
      <c r="S392" s="1436"/>
      <c r="T392" s="1561">
        <v>5</v>
      </c>
      <c r="U392" s="1559">
        <v>5</v>
      </c>
      <c r="V392" s="1562">
        <f t="shared" si="390"/>
        <v>82225</v>
      </c>
      <c r="W392" s="1562">
        <f t="shared" si="391"/>
        <v>411125</v>
      </c>
      <c r="X392" s="1562">
        <f t="shared" si="392"/>
        <v>0</v>
      </c>
      <c r="Y392" s="1559">
        <f t="shared" si="393"/>
        <v>5</v>
      </c>
      <c r="Z392" s="1558">
        <f t="shared" si="394"/>
        <v>82225</v>
      </c>
      <c r="AA392" s="1994">
        <f t="shared" si="395"/>
        <v>411125</v>
      </c>
      <c r="AB392" s="1994">
        <f t="shared" si="396"/>
        <v>0</v>
      </c>
      <c r="AC392" s="1383"/>
      <c r="AD392" s="1383"/>
      <c r="AE392" s="1383"/>
      <c r="AF392" s="1383"/>
      <c r="AG392" s="1383"/>
      <c r="AH392" s="1383"/>
      <c r="AI392" s="1383"/>
      <c r="AJ392" s="1383"/>
      <c r="AK392" s="1383"/>
      <c r="AL392" s="1383"/>
      <c r="AM392" s="1383"/>
      <c r="AN392" s="1383"/>
    </row>
    <row r="393" spans="1:40" s="1385" customFormat="1" ht="15" customHeight="1">
      <c r="A393" s="452" t="s">
        <v>595</v>
      </c>
      <c r="B393" s="1489">
        <v>15</v>
      </c>
      <c r="C393" s="1505" t="s">
        <v>628</v>
      </c>
      <c r="D393" s="1434" t="s">
        <v>629</v>
      </c>
      <c r="E393" s="1434" t="s">
        <v>441</v>
      </c>
      <c r="F393" s="1436" t="s">
        <v>226</v>
      </c>
      <c r="G393" s="1506" t="s">
        <v>630</v>
      </c>
      <c r="H393" s="1507" t="s">
        <v>213</v>
      </c>
      <c r="I393" s="1436" t="s">
        <v>212</v>
      </c>
      <c r="J393" s="1436">
        <v>1</v>
      </c>
      <c r="K393" s="1436" t="s">
        <v>615</v>
      </c>
      <c r="L393" s="1979">
        <v>411125</v>
      </c>
      <c r="M393" s="1506">
        <v>2012</v>
      </c>
      <c r="N393" s="1436" t="s">
        <v>211</v>
      </c>
      <c r="O393" s="1965">
        <f t="shared" si="389"/>
        <v>411125</v>
      </c>
      <c r="P393" s="1518" t="s">
        <v>99</v>
      </c>
      <c r="Q393" s="1502"/>
      <c r="R393" s="1502"/>
      <c r="S393" s="1436"/>
      <c r="T393" s="1561">
        <v>5</v>
      </c>
      <c r="U393" s="1559">
        <v>5</v>
      </c>
      <c r="V393" s="1562">
        <f t="shared" si="390"/>
        <v>82225</v>
      </c>
      <c r="W393" s="1562">
        <f t="shared" si="391"/>
        <v>411125</v>
      </c>
      <c r="X393" s="1562">
        <f t="shared" si="392"/>
        <v>0</v>
      </c>
      <c r="Y393" s="1559">
        <f t="shared" si="393"/>
        <v>5</v>
      </c>
      <c r="Z393" s="1558">
        <f t="shared" si="394"/>
        <v>82225</v>
      </c>
      <c r="AA393" s="1994">
        <f t="shared" si="395"/>
        <v>411125</v>
      </c>
      <c r="AB393" s="1994">
        <f t="shared" si="396"/>
        <v>0</v>
      </c>
      <c r="AC393" s="1383"/>
      <c r="AD393" s="1383"/>
      <c r="AE393" s="1383"/>
      <c r="AF393" s="1383"/>
      <c r="AG393" s="1383"/>
      <c r="AH393" s="1383"/>
      <c r="AI393" s="1383"/>
      <c r="AJ393" s="1383"/>
      <c r="AK393" s="1383"/>
      <c r="AL393" s="1383"/>
      <c r="AM393" s="1383"/>
      <c r="AN393" s="1383"/>
    </row>
    <row r="394" spans="1:40" s="1385" customFormat="1" ht="15" customHeight="1">
      <c r="A394" s="452" t="s">
        <v>595</v>
      </c>
      <c r="B394" s="1489">
        <v>16</v>
      </c>
      <c r="C394" s="1505" t="s">
        <v>628</v>
      </c>
      <c r="D394" s="1434" t="s">
        <v>629</v>
      </c>
      <c r="E394" s="1434" t="s">
        <v>441</v>
      </c>
      <c r="F394" s="1436" t="s">
        <v>226</v>
      </c>
      <c r="G394" s="1506" t="s">
        <v>630</v>
      </c>
      <c r="H394" s="1507" t="s">
        <v>213</v>
      </c>
      <c r="I394" s="1436" t="s">
        <v>212</v>
      </c>
      <c r="J394" s="1436">
        <v>1</v>
      </c>
      <c r="K394" s="1436" t="s">
        <v>615</v>
      </c>
      <c r="L394" s="1979">
        <v>411125</v>
      </c>
      <c r="M394" s="1506">
        <v>2012</v>
      </c>
      <c r="N394" s="1436" t="s">
        <v>211</v>
      </c>
      <c r="O394" s="1965">
        <f t="shared" si="389"/>
        <v>411125</v>
      </c>
      <c r="P394" s="1518" t="s">
        <v>99</v>
      </c>
      <c r="Q394" s="1502"/>
      <c r="R394" s="1502"/>
      <c r="S394" s="1436"/>
      <c r="T394" s="1561">
        <v>5</v>
      </c>
      <c r="U394" s="1559">
        <v>5</v>
      </c>
      <c r="V394" s="1562">
        <f t="shared" si="390"/>
        <v>82225</v>
      </c>
      <c r="W394" s="1562">
        <f t="shared" si="391"/>
        <v>411125</v>
      </c>
      <c r="X394" s="1562">
        <f t="shared" si="392"/>
        <v>0</v>
      </c>
      <c r="Y394" s="1559">
        <f t="shared" si="393"/>
        <v>5</v>
      </c>
      <c r="Z394" s="1558">
        <f t="shared" si="394"/>
        <v>82225</v>
      </c>
      <c r="AA394" s="1994">
        <f t="shared" si="395"/>
        <v>411125</v>
      </c>
      <c r="AB394" s="1994">
        <f t="shared" si="396"/>
        <v>0</v>
      </c>
      <c r="AC394" s="1383"/>
      <c r="AD394" s="1383"/>
      <c r="AE394" s="1383"/>
      <c r="AF394" s="1383"/>
      <c r="AG394" s="1383"/>
      <c r="AH394" s="1383"/>
      <c r="AI394" s="1383"/>
      <c r="AJ394" s="1383"/>
      <c r="AK394" s="1383"/>
      <c r="AL394" s="1383"/>
      <c r="AM394" s="1383"/>
      <c r="AN394" s="1383"/>
    </row>
    <row r="395" spans="1:40" s="1385" customFormat="1" ht="15" customHeight="1">
      <c r="A395" s="452" t="s">
        <v>595</v>
      </c>
      <c r="B395" s="1489">
        <v>17</v>
      </c>
      <c r="C395" s="1505" t="s">
        <v>628</v>
      </c>
      <c r="D395" s="1434" t="s">
        <v>629</v>
      </c>
      <c r="E395" s="1434" t="s">
        <v>441</v>
      </c>
      <c r="F395" s="1436" t="s">
        <v>226</v>
      </c>
      <c r="G395" s="1506" t="s">
        <v>630</v>
      </c>
      <c r="H395" s="1507" t="s">
        <v>213</v>
      </c>
      <c r="I395" s="1436" t="s">
        <v>212</v>
      </c>
      <c r="J395" s="1436">
        <v>1</v>
      </c>
      <c r="K395" s="1436" t="s">
        <v>615</v>
      </c>
      <c r="L395" s="1979">
        <v>411125</v>
      </c>
      <c r="M395" s="1506">
        <v>2012</v>
      </c>
      <c r="N395" s="1436" t="s">
        <v>211</v>
      </c>
      <c r="O395" s="1965">
        <f t="shared" si="389"/>
        <v>411125</v>
      </c>
      <c r="P395" s="1518" t="s">
        <v>99</v>
      </c>
      <c r="Q395" s="1502"/>
      <c r="R395" s="1502"/>
      <c r="S395" s="1436"/>
      <c r="T395" s="1561">
        <v>5</v>
      </c>
      <c r="U395" s="1559">
        <v>5</v>
      </c>
      <c r="V395" s="1562">
        <f t="shared" si="390"/>
        <v>82225</v>
      </c>
      <c r="W395" s="1562">
        <f t="shared" si="391"/>
        <v>411125</v>
      </c>
      <c r="X395" s="1562">
        <f t="shared" si="392"/>
        <v>0</v>
      </c>
      <c r="Y395" s="1559">
        <f t="shared" si="393"/>
        <v>5</v>
      </c>
      <c r="Z395" s="1558">
        <f t="shared" si="394"/>
        <v>82225</v>
      </c>
      <c r="AA395" s="1994">
        <f t="shared" si="395"/>
        <v>411125</v>
      </c>
      <c r="AB395" s="1994">
        <f t="shared" si="396"/>
        <v>0</v>
      </c>
      <c r="AC395" s="1383"/>
      <c r="AD395" s="1383"/>
      <c r="AE395" s="1383"/>
      <c r="AF395" s="1383"/>
      <c r="AG395" s="1383"/>
      <c r="AH395" s="1383"/>
      <c r="AI395" s="1383"/>
      <c r="AJ395" s="1383"/>
      <c r="AK395" s="1383"/>
      <c r="AL395" s="1383"/>
      <c r="AM395" s="1383"/>
      <c r="AN395" s="1383"/>
    </row>
    <row r="396" spans="1:40" s="1385" customFormat="1" ht="15" customHeight="1">
      <c r="A396" s="452" t="s">
        <v>595</v>
      </c>
      <c r="B396" s="1489">
        <v>18</v>
      </c>
      <c r="C396" s="1505" t="s">
        <v>628</v>
      </c>
      <c r="D396" s="1434" t="s">
        <v>629</v>
      </c>
      <c r="E396" s="1434" t="s">
        <v>441</v>
      </c>
      <c r="F396" s="1436" t="s">
        <v>226</v>
      </c>
      <c r="G396" s="1506" t="s">
        <v>630</v>
      </c>
      <c r="H396" s="1507" t="s">
        <v>213</v>
      </c>
      <c r="I396" s="1436" t="s">
        <v>212</v>
      </c>
      <c r="J396" s="1436">
        <v>1</v>
      </c>
      <c r="K396" s="1436" t="s">
        <v>615</v>
      </c>
      <c r="L396" s="1979">
        <v>411125</v>
      </c>
      <c r="M396" s="1506">
        <v>2012</v>
      </c>
      <c r="N396" s="1436" t="s">
        <v>211</v>
      </c>
      <c r="O396" s="1965">
        <f t="shared" si="389"/>
        <v>411125</v>
      </c>
      <c r="P396" s="1518" t="s">
        <v>99</v>
      </c>
      <c r="Q396" s="1502"/>
      <c r="R396" s="1502"/>
      <c r="S396" s="1436"/>
      <c r="T396" s="1561">
        <v>5</v>
      </c>
      <c r="U396" s="1559">
        <v>5</v>
      </c>
      <c r="V396" s="1562">
        <f t="shared" si="390"/>
        <v>82225</v>
      </c>
      <c r="W396" s="1562">
        <f t="shared" si="391"/>
        <v>411125</v>
      </c>
      <c r="X396" s="1562">
        <f t="shared" si="392"/>
        <v>0</v>
      </c>
      <c r="Y396" s="1559">
        <f t="shared" si="393"/>
        <v>5</v>
      </c>
      <c r="Z396" s="1558">
        <f t="shared" si="394"/>
        <v>82225</v>
      </c>
      <c r="AA396" s="1994">
        <f t="shared" si="395"/>
        <v>411125</v>
      </c>
      <c r="AB396" s="1994">
        <f t="shared" si="396"/>
        <v>0</v>
      </c>
      <c r="AC396" s="1383"/>
      <c r="AD396" s="1383"/>
      <c r="AE396" s="1383"/>
      <c r="AF396" s="1383"/>
      <c r="AG396" s="1383"/>
      <c r="AH396" s="1383"/>
      <c r="AI396" s="1383"/>
      <c r="AJ396" s="1383"/>
      <c r="AK396" s="1383"/>
      <c r="AL396" s="1383"/>
      <c r="AM396" s="1383"/>
      <c r="AN396" s="1383"/>
    </row>
    <row r="397" spans="1:40" s="1385" customFormat="1" ht="15" customHeight="1">
      <c r="A397" s="452" t="s">
        <v>595</v>
      </c>
      <c r="B397" s="1489">
        <v>19</v>
      </c>
      <c r="C397" s="1505" t="s">
        <v>628</v>
      </c>
      <c r="D397" s="1434" t="s">
        <v>629</v>
      </c>
      <c r="E397" s="1434" t="s">
        <v>441</v>
      </c>
      <c r="F397" s="1436" t="s">
        <v>226</v>
      </c>
      <c r="G397" s="1506" t="s">
        <v>630</v>
      </c>
      <c r="H397" s="1507" t="s">
        <v>213</v>
      </c>
      <c r="I397" s="1436" t="s">
        <v>212</v>
      </c>
      <c r="J397" s="1436">
        <v>1</v>
      </c>
      <c r="K397" s="1436" t="s">
        <v>615</v>
      </c>
      <c r="L397" s="1979">
        <v>411125</v>
      </c>
      <c r="M397" s="1506">
        <v>2012</v>
      </c>
      <c r="N397" s="1436" t="s">
        <v>211</v>
      </c>
      <c r="O397" s="1965">
        <f t="shared" si="389"/>
        <v>411125</v>
      </c>
      <c r="P397" s="1518" t="s">
        <v>99</v>
      </c>
      <c r="Q397" s="1502"/>
      <c r="R397" s="1502"/>
      <c r="S397" s="1436"/>
      <c r="T397" s="1561">
        <v>5</v>
      </c>
      <c r="U397" s="1559">
        <v>5</v>
      </c>
      <c r="V397" s="1562">
        <f t="shared" si="390"/>
        <v>82225</v>
      </c>
      <c r="W397" s="1562">
        <f t="shared" si="391"/>
        <v>411125</v>
      </c>
      <c r="X397" s="1562">
        <f t="shared" si="392"/>
        <v>0</v>
      </c>
      <c r="Y397" s="1559">
        <f t="shared" si="393"/>
        <v>5</v>
      </c>
      <c r="Z397" s="1558">
        <f t="shared" si="394"/>
        <v>82225</v>
      </c>
      <c r="AA397" s="1994">
        <f t="shared" si="395"/>
        <v>411125</v>
      </c>
      <c r="AB397" s="1994">
        <f t="shared" si="396"/>
        <v>0</v>
      </c>
      <c r="AC397" s="1383"/>
      <c r="AD397" s="1383"/>
      <c r="AE397" s="1383"/>
      <c r="AF397" s="1383"/>
      <c r="AG397" s="1383"/>
      <c r="AH397" s="1383"/>
      <c r="AI397" s="1383"/>
      <c r="AJ397" s="1383"/>
      <c r="AK397" s="1383"/>
      <c r="AL397" s="1383"/>
      <c r="AM397" s="1383"/>
      <c r="AN397" s="1383"/>
    </row>
    <row r="398" spans="1:40" s="1385" customFormat="1" ht="15" customHeight="1">
      <c r="A398" s="452" t="s">
        <v>595</v>
      </c>
      <c r="B398" s="1489">
        <v>20</v>
      </c>
      <c r="C398" s="1505" t="s">
        <v>628</v>
      </c>
      <c r="D398" s="1434" t="s">
        <v>629</v>
      </c>
      <c r="E398" s="1434" t="s">
        <v>441</v>
      </c>
      <c r="F398" s="1436" t="s">
        <v>226</v>
      </c>
      <c r="G398" s="1506" t="s">
        <v>630</v>
      </c>
      <c r="H398" s="1507" t="s">
        <v>213</v>
      </c>
      <c r="I398" s="1436" t="s">
        <v>212</v>
      </c>
      <c r="J398" s="1436">
        <v>1</v>
      </c>
      <c r="K398" s="1436" t="s">
        <v>615</v>
      </c>
      <c r="L398" s="1979">
        <v>411125</v>
      </c>
      <c r="M398" s="1506">
        <v>2012</v>
      </c>
      <c r="N398" s="1436" t="s">
        <v>211</v>
      </c>
      <c r="O398" s="1965">
        <f t="shared" si="389"/>
        <v>411125</v>
      </c>
      <c r="P398" s="1518" t="s">
        <v>99</v>
      </c>
      <c r="Q398" s="1502"/>
      <c r="R398" s="1502"/>
      <c r="S398" s="1436"/>
      <c r="T398" s="1561">
        <v>5</v>
      </c>
      <c r="U398" s="1559">
        <v>5</v>
      </c>
      <c r="V398" s="1562">
        <f t="shared" si="390"/>
        <v>82225</v>
      </c>
      <c r="W398" s="1562">
        <f t="shared" si="391"/>
        <v>411125</v>
      </c>
      <c r="X398" s="1562">
        <f t="shared" si="392"/>
        <v>0</v>
      </c>
      <c r="Y398" s="1559">
        <f t="shared" si="393"/>
        <v>5</v>
      </c>
      <c r="Z398" s="1558">
        <f t="shared" si="394"/>
        <v>82225</v>
      </c>
      <c r="AA398" s="1994">
        <f t="shared" si="395"/>
        <v>411125</v>
      </c>
      <c r="AB398" s="1994">
        <f t="shared" si="396"/>
        <v>0</v>
      </c>
      <c r="AC398" s="1383"/>
      <c r="AD398" s="1383"/>
      <c r="AE398" s="1383"/>
      <c r="AF398" s="1383"/>
      <c r="AG398" s="1383"/>
      <c r="AH398" s="1383"/>
      <c r="AI398" s="1383"/>
      <c r="AJ398" s="1383"/>
      <c r="AK398" s="1383"/>
      <c r="AL398" s="1383"/>
      <c r="AM398" s="1383"/>
      <c r="AN398" s="1383"/>
    </row>
    <row r="399" spans="1:40" s="1385" customFormat="1" ht="15" customHeight="1">
      <c r="A399" s="452" t="s">
        <v>595</v>
      </c>
      <c r="B399" s="1489">
        <v>21</v>
      </c>
      <c r="C399" s="1505" t="s">
        <v>628</v>
      </c>
      <c r="D399" s="1434" t="s">
        <v>629</v>
      </c>
      <c r="E399" s="1434" t="s">
        <v>441</v>
      </c>
      <c r="F399" s="1436" t="s">
        <v>226</v>
      </c>
      <c r="G399" s="1506" t="s">
        <v>630</v>
      </c>
      <c r="H399" s="1507" t="s">
        <v>213</v>
      </c>
      <c r="I399" s="1436" t="s">
        <v>212</v>
      </c>
      <c r="J399" s="1436">
        <v>1</v>
      </c>
      <c r="K399" s="1436" t="s">
        <v>615</v>
      </c>
      <c r="L399" s="1979">
        <v>411125</v>
      </c>
      <c r="M399" s="1506">
        <v>2012</v>
      </c>
      <c r="N399" s="1436" t="s">
        <v>211</v>
      </c>
      <c r="O399" s="1965">
        <f t="shared" si="389"/>
        <v>411125</v>
      </c>
      <c r="P399" s="1518" t="s">
        <v>99</v>
      </c>
      <c r="Q399" s="1502"/>
      <c r="R399" s="1502"/>
      <c r="S399" s="1436"/>
      <c r="T399" s="1561">
        <v>5</v>
      </c>
      <c r="U399" s="1559">
        <v>5</v>
      </c>
      <c r="V399" s="1562">
        <f t="shared" si="390"/>
        <v>82225</v>
      </c>
      <c r="W399" s="1562">
        <f t="shared" si="391"/>
        <v>411125</v>
      </c>
      <c r="X399" s="1562">
        <f t="shared" si="392"/>
        <v>0</v>
      </c>
      <c r="Y399" s="1559">
        <f t="shared" si="393"/>
        <v>5</v>
      </c>
      <c r="Z399" s="1558">
        <f t="shared" si="394"/>
        <v>82225</v>
      </c>
      <c r="AA399" s="1994">
        <f t="shared" si="395"/>
        <v>411125</v>
      </c>
      <c r="AB399" s="1994">
        <f t="shared" si="396"/>
        <v>0</v>
      </c>
      <c r="AC399" s="1383"/>
      <c r="AD399" s="1383"/>
      <c r="AE399" s="1383"/>
      <c r="AF399" s="1383"/>
      <c r="AG399" s="1383"/>
      <c r="AH399" s="1383"/>
      <c r="AI399" s="1383"/>
      <c r="AJ399" s="1383"/>
      <c r="AK399" s="1383"/>
      <c r="AL399" s="1383"/>
      <c r="AM399" s="1383"/>
      <c r="AN399" s="1383"/>
    </row>
    <row r="400" spans="1:40" s="1385" customFormat="1" ht="15" customHeight="1">
      <c r="A400" s="452" t="s">
        <v>595</v>
      </c>
      <c r="B400" s="1489">
        <v>22</v>
      </c>
      <c r="C400" s="1505" t="s">
        <v>628</v>
      </c>
      <c r="D400" s="1434" t="s">
        <v>629</v>
      </c>
      <c r="E400" s="1434" t="s">
        <v>441</v>
      </c>
      <c r="F400" s="1436" t="s">
        <v>226</v>
      </c>
      <c r="G400" s="1506" t="s">
        <v>630</v>
      </c>
      <c r="H400" s="1507" t="s">
        <v>213</v>
      </c>
      <c r="I400" s="1436" t="s">
        <v>212</v>
      </c>
      <c r="J400" s="1436">
        <v>1</v>
      </c>
      <c r="K400" s="1436" t="s">
        <v>615</v>
      </c>
      <c r="L400" s="1979">
        <v>411125</v>
      </c>
      <c r="M400" s="1506">
        <v>2012</v>
      </c>
      <c r="N400" s="1436" t="s">
        <v>211</v>
      </c>
      <c r="O400" s="1965">
        <f t="shared" si="389"/>
        <v>411125</v>
      </c>
      <c r="P400" s="1518" t="s">
        <v>99</v>
      </c>
      <c r="Q400" s="1502"/>
      <c r="R400" s="1502"/>
      <c r="S400" s="1436"/>
      <c r="T400" s="1561">
        <v>5</v>
      </c>
      <c r="U400" s="1559">
        <v>5</v>
      </c>
      <c r="V400" s="1562">
        <f t="shared" si="390"/>
        <v>82225</v>
      </c>
      <c r="W400" s="1562">
        <f t="shared" si="391"/>
        <v>411125</v>
      </c>
      <c r="X400" s="1562">
        <f t="shared" si="392"/>
        <v>0</v>
      </c>
      <c r="Y400" s="1559">
        <f t="shared" si="393"/>
        <v>5</v>
      </c>
      <c r="Z400" s="1558">
        <f t="shared" si="394"/>
        <v>82225</v>
      </c>
      <c r="AA400" s="1994">
        <f t="shared" si="395"/>
        <v>411125</v>
      </c>
      <c r="AB400" s="1994">
        <f t="shared" si="396"/>
        <v>0</v>
      </c>
      <c r="AC400" s="1383"/>
      <c r="AD400" s="1383"/>
      <c r="AE400" s="1383"/>
      <c r="AF400" s="1383"/>
      <c r="AG400" s="1383"/>
      <c r="AH400" s="1383"/>
      <c r="AI400" s="1383"/>
      <c r="AJ400" s="1383"/>
      <c r="AK400" s="1383"/>
      <c r="AL400" s="1383"/>
      <c r="AM400" s="1383"/>
      <c r="AN400" s="1383"/>
    </row>
    <row r="401" spans="1:40" s="1385" customFormat="1" ht="15" customHeight="1">
      <c r="A401" s="452" t="s">
        <v>595</v>
      </c>
      <c r="B401" s="1489">
        <v>23</v>
      </c>
      <c r="C401" s="1505" t="s">
        <v>628</v>
      </c>
      <c r="D401" s="1434" t="s">
        <v>629</v>
      </c>
      <c r="E401" s="1434" t="s">
        <v>441</v>
      </c>
      <c r="F401" s="1436" t="s">
        <v>226</v>
      </c>
      <c r="G401" s="1506" t="s">
        <v>630</v>
      </c>
      <c r="H401" s="1507" t="s">
        <v>213</v>
      </c>
      <c r="I401" s="1436" t="s">
        <v>212</v>
      </c>
      <c r="J401" s="1436">
        <v>1</v>
      </c>
      <c r="K401" s="1436" t="s">
        <v>615</v>
      </c>
      <c r="L401" s="1979">
        <v>411125</v>
      </c>
      <c r="M401" s="1506">
        <v>2012</v>
      </c>
      <c r="N401" s="1436" t="s">
        <v>211</v>
      </c>
      <c r="O401" s="1965">
        <f t="shared" si="389"/>
        <v>411125</v>
      </c>
      <c r="P401" s="1518" t="s">
        <v>99</v>
      </c>
      <c r="Q401" s="1502"/>
      <c r="R401" s="1502"/>
      <c r="S401" s="1436"/>
      <c r="T401" s="1561">
        <v>5</v>
      </c>
      <c r="U401" s="1559">
        <v>5</v>
      </c>
      <c r="V401" s="1562">
        <f t="shared" si="390"/>
        <v>82225</v>
      </c>
      <c r="W401" s="1562">
        <f t="shared" si="391"/>
        <v>411125</v>
      </c>
      <c r="X401" s="1562">
        <f t="shared" si="392"/>
        <v>0</v>
      </c>
      <c r="Y401" s="1559">
        <f t="shared" si="393"/>
        <v>5</v>
      </c>
      <c r="Z401" s="1558">
        <f t="shared" si="394"/>
        <v>82225</v>
      </c>
      <c r="AA401" s="1994">
        <f t="shared" si="395"/>
        <v>411125</v>
      </c>
      <c r="AB401" s="1994">
        <f t="shared" si="396"/>
        <v>0</v>
      </c>
      <c r="AC401" s="1383"/>
      <c r="AD401" s="1383"/>
      <c r="AE401" s="1383"/>
      <c r="AF401" s="1383"/>
      <c r="AG401" s="1383"/>
      <c r="AH401" s="1383"/>
      <c r="AI401" s="1383"/>
      <c r="AJ401" s="1383"/>
      <c r="AK401" s="1383"/>
      <c r="AL401" s="1383"/>
      <c r="AM401" s="1383"/>
      <c r="AN401" s="1383"/>
    </row>
    <row r="402" spans="1:40" s="1385" customFormat="1" ht="15" customHeight="1">
      <c r="A402" s="452" t="s">
        <v>595</v>
      </c>
      <c r="B402" s="1489">
        <v>24</v>
      </c>
      <c r="C402" s="1505" t="s">
        <v>628</v>
      </c>
      <c r="D402" s="1434" t="s">
        <v>629</v>
      </c>
      <c r="E402" s="1434" t="s">
        <v>441</v>
      </c>
      <c r="F402" s="1436" t="s">
        <v>226</v>
      </c>
      <c r="G402" s="1506" t="s">
        <v>630</v>
      </c>
      <c r="H402" s="1507" t="s">
        <v>213</v>
      </c>
      <c r="I402" s="1436" t="s">
        <v>212</v>
      </c>
      <c r="J402" s="1436">
        <v>1</v>
      </c>
      <c r="K402" s="1436" t="s">
        <v>615</v>
      </c>
      <c r="L402" s="1979">
        <v>411125</v>
      </c>
      <c r="M402" s="1506">
        <v>2012</v>
      </c>
      <c r="N402" s="1436" t="s">
        <v>211</v>
      </c>
      <c r="O402" s="1965">
        <f t="shared" si="389"/>
        <v>411125</v>
      </c>
      <c r="P402" s="1518" t="s">
        <v>99</v>
      </c>
      <c r="Q402" s="1502"/>
      <c r="R402" s="1502"/>
      <c r="S402" s="1436"/>
      <c r="T402" s="1561">
        <v>5</v>
      </c>
      <c r="U402" s="1559">
        <v>5</v>
      </c>
      <c r="V402" s="1562">
        <f t="shared" si="390"/>
        <v>82225</v>
      </c>
      <c r="W402" s="1562">
        <f t="shared" si="391"/>
        <v>411125</v>
      </c>
      <c r="X402" s="1562">
        <f t="shared" si="392"/>
        <v>0</v>
      </c>
      <c r="Y402" s="1559">
        <f t="shared" si="393"/>
        <v>5</v>
      </c>
      <c r="Z402" s="1558">
        <f t="shared" si="394"/>
        <v>82225</v>
      </c>
      <c r="AA402" s="1994">
        <f t="shared" si="395"/>
        <v>411125</v>
      </c>
      <c r="AB402" s="1994">
        <f t="shared" si="396"/>
        <v>0</v>
      </c>
      <c r="AC402" s="1383"/>
      <c r="AD402" s="1383"/>
      <c r="AE402" s="1383"/>
      <c r="AF402" s="1383"/>
      <c r="AG402" s="1383"/>
      <c r="AH402" s="1383"/>
      <c r="AI402" s="1383"/>
      <c r="AJ402" s="1383"/>
      <c r="AK402" s="1383"/>
      <c r="AL402" s="1383"/>
      <c r="AM402" s="1383"/>
      <c r="AN402" s="1383"/>
    </row>
    <row r="403" spans="1:40" s="1385" customFormat="1" ht="15" customHeight="1">
      <c r="A403" s="452" t="s">
        <v>595</v>
      </c>
      <c r="B403" s="1489">
        <v>25</v>
      </c>
      <c r="C403" s="1505" t="s">
        <v>628</v>
      </c>
      <c r="D403" s="1434" t="s">
        <v>629</v>
      </c>
      <c r="E403" s="1434" t="s">
        <v>441</v>
      </c>
      <c r="F403" s="1436" t="s">
        <v>226</v>
      </c>
      <c r="G403" s="1506" t="s">
        <v>630</v>
      </c>
      <c r="H403" s="1507" t="s">
        <v>213</v>
      </c>
      <c r="I403" s="1436" t="s">
        <v>212</v>
      </c>
      <c r="J403" s="1436">
        <v>1</v>
      </c>
      <c r="K403" s="1436" t="s">
        <v>615</v>
      </c>
      <c r="L403" s="1979">
        <v>411125</v>
      </c>
      <c r="M403" s="1506">
        <v>2012</v>
      </c>
      <c r="N403" s="1436" t="s">
        <v>211</v>
      </c>
      <c r="O403" s="1965">
        <f t="shared" si="389"/>
        <v>411125</v>
      </c>
      <c r="P403" s="1518" t="s">
        <v>99</v>
      </c>
      <c r="Q403" s="1502"/>
      <c r="R403" s="1502"/>
      <c r="S403" s="1436"/>
      <c r="T403" s="1561">
        <v>5</v>
      </c>
      <c r="U403" s="1559">
        <v>5</v>
      </c>
      <c r="V403" s="1562">
        <f t="shared" si="390"/>
        <v>82225</v>
      </c>
      <c r="W403" s="1562">
        <f t="shared" si="391"/>
        <v>411125</v>
      </c>
      <c r="X403" s="1562">
        <f t="shared" si="392"/>
        <v>0</v>
      </c>
      <c r="Y403" s="1559">
        <f t="shared" si="393"/>
        <v>5</v>
      </c>
      <c r="Z403" s="1558">
        <f t="shared" si="394"/>
        <v>82225</v>
      </c>
      <c r="AA403" s="1994">
        <f t="shared" si="395"/>
        <v>411125</v>
      </c>
      <c r="AB403" s="1994">
        <f t="shared" si="396"/>
        <v>0</v>
      </c>
      <c r="AC403" s="1383"/>
      <c r="AD403" s="1383"/>
      <c r="AE403" s="1383"/>
      <c r="AF403" s="1383"/>
      <c r="AG403" s="1383"/>
      <c r="AH403" s="1383"/>
      <c r="AI403" s="1383"/>
      <c r="AJ403" s="1383"/>
      <c r="AK403" s="1383"/>
      <c r="AL403" s="1383"/>
      <c r="AM403" s="1383"/>
      <c r="AN403" s="1383"/>
    </row>
    <row r="404" spans="1:40" s="1385" customFormat="1" ht="15" customHeight="1">
      <c r="A404" s="452" t="s">
        <v>595</v>
      </c>
      <c r="B404" s="1489">
        <v>26</v>
      </c>
      <c r="C404" s="1505" t="s">
        <v>628</v>
      </c>
      <c r="D404" s="1434" t="s">
        <v>629</v>
      </c>
      <c r="E404" s="1434" t="s">
        <v>441</v>
      </c>
      <c r="F404" s="1436" t="s">
        <v>226</v>
      </c>
      <c r="G404" s="1506" t="s">
        <v>630</v>
      </c>
      <c r="H404" s="1507" t="s">
        <v>213</v>
      </c>
      <c r="I404" s="1436" t="s">
        <v>212</v>
      </c>
      <c r="J404" s="1436">
        <v>1</v>
      </c>
      <c r="K404" s="1436" t="s">
        <v>615</v>
      </c>
      <c r="L404" s="1979">
        <v>411125</v>
      </c>
      <c r="M404" s="1506">
        <v>2012</v>
      </c>
      <c r="N404" s="1436" t="s">
        <v>211</v>
      </c>
      <c r="O404" s="1965">
        <f t="shared" si="389"/>
        <v>411125</v>
      </c>
      <c r="P404" s="1518" t="s">
        <v>99</v>
      </c>
      <c r="Q404" s="1502"/>
      <c r="R404" s="1502"/>
      <c r="S404" s="1436"/>
      <c r="T404" s="1561">
        <v>5</v>
      </c>
      <c r="U404" s="1559">
        <v>5</v>
      </c>
      <c r="V404" s="1562">
        <f t="shared" si="390"/>
        <v>82225</v>
      </c>
      <c r="W404" s="1562">
        <f t="shared" si="391"/>
        <v>411125</v>
      </c>
      <c r="X404" s="1562">
        <f t="shared" si="392"/>
        <v>0</v>
      </c>
      <c r="Y404" s="1559">
        <f t="shared" si="393"/>
        <v>5</v>
      </c>
      <c r="Z404" s="1558">
        <f t="shared" si="394"/>
        <v>82225</v>
      </c>
      <c r="AA404" s="1994">
        <f t="shared" si="395"/>
        <v>411125</v>
      </c>
      <c r="AB404" s="1994">
        <f t="shared" si="396"/>
        <v>0</v>
      </c>
      <c r="AC404" s="1383"/>
      <c r="AD404" s="1383"/>
      <c r="AE404" s="1383"/>
      <c r="AF404" s="1383"/>
      <c r="AG404" s="1383"/>
      <c r="AH404" s="1383"/>
      <c r="AI404" s="1383"/>
      <c r="AJ404" s="1383"/>
      <c r="AK404" s="1383"/>
      <c r="AL404" s="1383"/>
      <c r="AM404" s="1383"/>
      <c r="AN404" s="1383"/>
    </row>
    <row r="405" spans="1:40" s="1385" customFormat="1" ht="15" customHeight="1">
      <c r="A405" s="452" t="s">
        <v>595</v>
      </c>
      <c r="B405" s="1489">
        <v>27</v>
      </c>
      <c r="C405" s="1505" t="s">
        <v>628</v>
      </c>
      <c r="D405" s="1434" t="s">
        <v>629</v>
      </c>
      <c r="E405" s="1434" t="s">
        <v>441</v>
      </c>
      <c r="F405" s="1436" t="s">
        <v>226</v>
      </c>
      <c r="G405" s="1506" t="s">
        <v>630</v>
      </c>
      <c r="H405" s="1507" t="s">
        <v>213</v>
      </c>
      <c r="I405" s="1436" t="s">
        <v>212</v>
      </c>
      <c r="J405" s="1436">
        <v>1</v>
      </c>
      <c r="K405" s="1436" t="s">
        <v>615</v>
      </c>
      <c r="L405" s="1979">
        <v>411125</v>
      </c>
      <c r="M405" s="1506">
        <v>2012</v>
      </c>
      <c r="N405" s="1436" t="s">
        <v>211</v>
      </c>
      <c r="O405" s="1965">
        <f t="shared" si="389"/>
        <v>411125</v>
      </c>
      <c r="P405" s="1518" t="s">
        <v>99</v>
      </c>
      <c r="Q405" s="1502"/>
      <c r="R405" s="1502"/>
      <c r="S405" s="1436"/>
      <c r="T405" s="1561">
        <v>5</v>
      </c>
      <c r="U405" s="1559">
        <v>5</v>
      </c>
      <c r="V405" s="1562">
        <f t="shared" si="390"/>
        <v>82225</v>
      </c>
      <c r="W405" s="1562">
        <f t="shared" si="391"/>
        <v>411125</v>
      </c>
      <c r="X405" s="1562">
        <f t="shared" si="392"/>
        <v>0</v>
      </c>
      <c r="Y405" s="1559">
        <f t="shared" si="393"/>
        <v>5</v>
      </c>
      <c r="Z405" s="1558">
        <f t="shared" si="394"/>
        <v>82225</v>
      </c>
      <c r="AA405" s="1994">
        <f t="shared" si="395"/>
        <v>411125</v>
      </c>
      <c r="AB405" s="1994">
        <f t="shared" si="396"/>
        <v>0</v>
      </c>
      <c r="AC405" s="1383"/>
      <c r="AD405" s="1383"/>
      <c r="AE405" s="1383"/>
      <c r="AF405" s="1383"/>
      <c r="AG405" s="1383"/>
      <c r="AH405" s="1383"/>
      <c r="AI405" s="1383"/>
      <c r="AJ405" s="1383"/>
      <c r="AK405" s="1383"/>
      <c r="AL405" s="1383"/>
      <c r="AM405" s="1383"/>
      <c r="AN405" s="1383"/>
    </row>
    <row r="406" spans="1:40" s="1385" customFormat="1" ht="15" customHeight="1">
      <c r="A406" s="452" t="s">
        <v>595</v>
      </c>
      <c r="B406" s="1489">
        <v>28</v>
      </c>
      <c r="C406" s="1505" t="s">
        <v>628</v>
      </c>
      <c r="D406" s="1434" t="s">
        <v>629</v>
      </c>
      <c r="E406" s="1434" t="s">
        <v>441</v>
      </c>
      <c r="F406" s="1436" t="s">
        <v>226</v>
      </c>
      <c r="G406" s="1506" t="s">
        <v>630</v>
      </c>
      <c r="H406" s="1507" t="s">
        <v>213</v>
      </c>
      <c r="I406" s="1436" t="s">
        <v>212</v>
      </c>
      <c r="J406" s="1436">
        <v>1</v>
      </c>
      <c r="K406" s="1436" t="s">
        <v>615</v>
      </c>
      <c r="L406" s="1979">
        <v>411125</v>
      </c>
      <c r="M406" s="1506">
        <v>2012</v>
      </c>
      <c r="N406" s="1436" t="s">
        <v>211</v>
      </c>
      <c r="O406" s="1965">
        <f t="shared" si="389"/>
        <v>411125</v>
      </c>
      <c r="P406" s="1518" t="s">
        <v>99</v>
      </c>
      <c r="Q406" s="1502"/>
      <c r="R406" s="1502"/>
      <c r="S406" s="1436"/>
      <c r="T406" s="1561">
        <v>5</v>
      </c>
      <c r="U406" s="1559">
        <v>5</v>
      </c>
      <c r="V406" s="1562">
        <f t="shared" si="390"/>
        <v>82225</v>
      </c>
      <c r="W406" s="1562">
        <f t="shared" si="391"/>
        <v>411125</v>
      </c>
      <c r="X406" s="1562">
        <f t="shared" si="392"/>
        <v>0</v>
      </c>
      <c r="Y406" s="1559">
        <f t="shared" si="393"/>
        <v>5</v>
      </c>
      <c r="Z406" s="1558">
        <f t="shared" si="394"/>
        <v>82225</v>
      </c>
      <c r="AA406" s="1994">
        <f t="shared" si="395"/>
        <v>411125</v>
      </c>
      <c r="AB406" s="1994">
        <f t="shared" si="396"/>
        <v>0</v>
      </c>
      <c r="AC406" s="1383"/>
      <c r="AD406" s="1383"/>
      <c r="AE406" s="1383"/>
      <c r="AF406" s="1383"/>
      <c r="AG406" s="1383"/>
      <c r="AH406" s="1383"/>
      <c r="AI406" s="1383"/>
      <c r="AJ406" s="1383"/>
      <c r="AK406" s="1383"/>
      <c r="AL406" s="1383"/>
      <c r="AM406" s="1383"/>
      <c r="AN406" s="1383"/>
    </row>
    <row r="407" spans="1:40" s="1385" customFormat="1" ht="15" customHeight="1">
      <c r="A407" s="452" t="s">
        <v>595</v>
      </c>
      <c r="B407" s="1489">
        <v>29</v>
      </c>
      <c r="C407" s="1505" t="s">
        <v>628</v>
      </c>
      <c r="D407" s="1434" t="s">
        <v>629</v>
      </c>
      <c r="E407" s="1434" t="s">
        <v>441</v>
      </c>
      <c r="F407" s="1436" t="s">
        <v>226</v>
      </c>
      <c r="G407" s="1506" t="s">
        <v>630</v>
      </c>
      <c r="H407" s="1507" t="s">
        <v>213</v>
      </c>
      <c r="I407" s="1436" t="s">
        <v>212</v>
      </c>
      <c r="J407" s="1436">
        <v>1</v>
      </c>
      <c r="K407" s="1436" t="s">
        <v>615</v>
      </c>
      <c r="L407" s="1979">
        <v>411125</v>
      </c>
      <c r="M407" s="1506">
        <v>2012</v>
      </c>
      <c r="N407" s="1436" t="s">
        <v>211</v>
      </c>
      <c r="O407" s="1965">
        <f t="shared" si="389"/>
        <v>411125</v>
      </c>
      <c r="P407" s="1518" t="s">
        <v>99</v>
      </c>
      <c r="Q407" s="1502"/>
      <c r="R407" s="1502"/>
      <c r="S407" s="1436"/>
      <c r="T407" s="1561">
        <v>5</v>
      </c>
      <c r="U407" s="1559">
        <v>5</v>
      </c>
      <c r="V407" s="1562">
        <f t="shared" si="390"/>
        <v>82225</v>
      </c>
      <c r="W407" s="1562">
        <f t="shared" si="391"/>
        <v>411125</v>
      </c>
      <c r="X407" s="1562">
        <f t="shared" si="392"/>
        <v>0</v>
      </c>
      <c r="Y407" s="1559">
        <f t="shared" si="393"/>
        <v>5</v>
      </c>
      <c r="Z407" s="1558">
        <f t="shared" si="394"/>
        <v>82225</v>
      </c>
      <c r="AA407" s="1994">
        <f t="shared" si="395"/>
        <v>411125</v>
      </c>
      <c r="AB407" s="1994">
        <f t="shared" si="396"/>
        <v>0</v>
      </c>
      <c r="AC407" s="1383"/>
      <c r="AD407" s="1383"/>
      <c r="AE407" s="1383"/>
      <c r="AF407" s="1383"/>
      <c r="AG407" s="1383"/>
      <c r="AH407" s="1383"/>
      <c r="AI407" s="1383"/>
      <c r="AJ407" s="1383"/>
      <c r="AK407" s="1383"/>
      <c r="AL407" s="1383"/>
      <c r="AM407" s="1383"/>
      <c r="AN407" s="1383"/>
    </row>
    <row r="408" spans="1:40" s="1385" customFormat="1" ht="15" customHeight="1">
      <c r="A408" s="452" t="s">
        <v>595</v>
      </c>
      <c r="B408" s="1489">
        <v>30</v>
      </c>
      <c r="C408" s="1505" t="s">
        <v>628</v>
      </c>
      <c r="D408" s="1434" t="s">
        <v>629</v>
      </c>
      <c r="E408" s="1434" t="s">
        <v>441</v>
      </c>
      <c r="F408" s="1436" t="s">
        <v>226</v>
      </c>
      <c r="G408" s="1506" t="s">
        <v>630</v>
      </c>
      <c r="H408" s="1507" t="s">
        <v>213</v>
      </c>
      <c r="I408" s="1436" t="s">
        <v>212</v>
      </c>
      <c r="J408" s="1436">
        <v>1</v>
      </c>
      <c r="K408" s="1436" t="s">
        <v>615</v>
      </c>
      <c r="L408" s="1979">
        <v>411125</v>
      </c>
      <c r="M408" s="1506">
        <v>2012</v>
      </c>
      <c r="N408" s="1436" t="s">
        <v>211</v>
      </c>
      <c r="O408" s="1965">
        <f t="shared" si="389"/>
        <v>411125</v>
      </c>
      <c r="P408" s="1518" t="s">
        <v>99</v>
      </c>
      <c r="Q408" s="1502"/>
      <c r="R408" s="1502"/>
      <c r="S408" s="1436"/>
      <c r="T408" s="1561">
        <v>5</v>
      </c>
      <c r="U408" s="1559">
        <v>5</v>
      </c>
      <c r="V408" s="1562">
        <f t="shared" si="390"/>
        <v>82225</v>
      </c>
      <c r="W408" s="1562">
        <f t="shared" si="391"/>
        <v>411125</v>
      </c>
      <c r="X408" s="1562">
        <f t="shared" si="392"/>
        <v>0</v>
      </c>
      <c r="Y408" s="1559">
        <f t="shared" si="393"/>
        <v>5</v>
      </c>
      <c r="Z408" s="1558">
        <f t="shared" si="394"/>
        <v>82225</v>
      </c>
      <c r="AA408" s="1994">
        <f t="shared" si="395"/>
        <v>411125</v>
      </c>
      <c r="AB408" s="1994">
        <f t="shared" si="396"/>
        <v>0</v>
      </c>
      <c r="AC408" s="1383"/>
      <c r="AD408" s="1383"/>
      <c r="AE408" s="1383"/>
      <c r="AF408" s="1383"/>
      <c r="AG408" s="1383"/>
      <c r="AH408" s="1383"/>
      <c r="AI408" s="1383"/>
      <c r="AJ408" s="1383"/>
      <c r="AK408" s="1383"/>
      <c r="AL408" s="1383"/>
      <c r="AM408" s="1383"/>
      <c r="AN408" s="1383"/>
    </row>
    <row r="409" spans="1:40" s="1385" customFormat="1" ht="15" customHeight="1">
      <c r="A409" s="452" t="s">
        <v>595</v>
      </c>
      <c r="B409" s="1489">
        <v>31</v>
      </c>
      <c r="C409" s="1505" t="s">
        <v>628</v>
      </c>
      <c r="D409" s="1434" t="s">
        <v>629</v>
      </c>
      <c r="E409" s="1434" t="s">
        <v>441</v>
      </c>
      <c r="F409" s="1436" t="s">
        <v>226</v>
      </c>
      <c r="G409" s="1506" t="s">
        <v>630</v>
      </c>
      <c r="H409" s="1507" t="s">
        <v>213</v>
      </c>
      <c r="I409" s="1436" t="s">
        <v>212</v>
      </c>
      <c r="J409" s="1436">
        <v>1</v>
      </c>
      <c r="K409" s="1436" t="s">
        <v>615</v>
      </c>
      <c r="L409" s="1979">
        <v>411125</v>
      </c>
      <c r="M409" s="1506">
        <v>2012</v>
      </c>
      <c r="N409" s="1436" t="s">
        <v>211</v>
      </c>
      <c r="O409" s="1965">
        <f t="shared" si="389"/>
        <v>411125</v>
      </c>
      <c r="P409" s="1518" t="s">
        <v>99</v>
      </c>
      <c r="Q409" s="1502"/>
      <c r="R409" s="1502"/>
      <c r="S409" s="1436"/>
      <c r="T409" s="1561">
        <v>5</v>
      </c>
      <c r="U409" s="1559">
        <v>5</v>
      </c>
      <c r="V409" s="1562">
        <f t="shared" si="390"/>
        <v>82225</v>
      </c>
      <c r="W409" s="1562">
        <f t="shared" si="391"/>
        <v>411125</v>
      </c>
      <c r="X409" s="1562">
        <f t="shared" si="392"/>
        <v>0</v>
      </c>
      <c r="Y409" s="1559">
        <f t="shared" si="393"/>
        <v>5</v>
      </c>
      <c r="Z409" s="1558">
        <f t="shared" si="394"/>
        <v>82225</v>
      </c>
      <c r="AA409" s="1994">
        <f t="shared" si="395"/>
        <v>411125</v>
      </c>
      <c r="AB409" s="1994">
        <f t="shared" si="396"/>
        <v>0</v>
      </c>
      <c r="AC409" s="1383"/>
      <c r="AD409" s="1383"/>
      <c r="AE409" s="1383"/>
      <c r="AF409" s="1383"/>
      <c r="AG409" s="1383"/>
      <c r="AH409" s="1383"/>
      <c r="AI409" s="1383"/>
      <c r="AJ409" s="1383"/>
      <c r="AK409" s="1383"/>
      <c r="AL409" s="1383"/>
      <c r="AM409" s="1383"/>
      <c r="AN409" s="1383"/>
    </row>
    <row r="410" spans="1:40" s="1385" customFormat="1" ht="15" customHeight="1">
      <c r="A410" s="452" t="s">
        <v>595</v>
      </c>
      <c r="B410" s="1489">
        <v>32</v>
      </c>
      <c r="C410" s="1505" t="s">
        <v>628</v>
      </c>
      <c r="D410" s="1434" t="s">
        <v>629</v>
      </c>
      <c r="E410" s="1434" t="s">
        <v>441</v>
      </c>
      <c r="F410" s="1436" t="s">
        <v>226</v>
      </c>
      <c r="G410" s="1506" t="s">
        <v>630</v>
      </c>
      <c r="H410" s="1507" t="s">
        <v>213</v>
      </c>
      <c r="I410" s="1436" t="s">
        <v>212</v>
      </c>
      <c r="J410" s="1436">
        <v>1</v>
      </c>
      <c r="K410" s="1436" t="s">
        <v>615</v>
      </c>
      <c r="L410" s="1979">
        <v>411125</v>
      </c>
      <c r="M410" s="1506">
        <v>2012</v>
      </c>
      <c r="N410" s="1436" t="s">
        <v>211</v>
      </c>
      <c r="O410" s="1965">
        <f t="shared" si="389"/>
        <v>411125</v>
      </c>
      <c r="P410" s="1518" t="s">
        <v>99</v>
      </c>
      <c r="Q410" s="1502"/>
      <c r="R410" s="1502"/>
      <c r="S410" s="1436"/>
      <c r="T410" s="1561">
        <v>5</v>
      </c>
      <c r="U410" s="1559">
        <v>5</v>
      </c>
      <c r="V410" s="1562">
        <f t="shared" si="390"/>
        <v>82225</v>
      </c>
      <c r="W410" s="1562">
        <f t="shared" si="391"/>
        <v>411125</v>
      </c>
      <c r="X410" s="1562">
        <f t="shared" si="392"/>
        <v>0</v>
      </c>
      <c r="Y410" s="1559">
        <f t="shared" si="393"/>
        <v>5</v>
      </c>
      <c r="Z410" s="1558">
        <f t="shared" si="394"/>
        <v>82225</v>
      </c>
      <c r="AA410" s="1994">
        <f t="shared" si="395"/>
        <v>411125</v>
      </c>
      <c r="AB410" s="1994">
        <f t="shared" si="396"/>
        <v>0</v>
      </c>
      <c r="AC410" s="1383"/>
      <c r="AD410" s="1383"/>
      <c r="AE410" s="1383"/>
      <c r="AF410" s="1383"/>
      <c r="AG410" s="1383"/>
      <c r="AH410" s="1383"/>
      <c r="AI410" s="1383"/>
      <c r="AJ410" s="1383"/>
      <c r="AK410" s="1383"/>
      <c r="AL410" s="1383"/>
      <c r="AM410" s="1383"/>
      <c r="AN410" s="1383"/>
    </row>
    <row r="411" spans="1:40" s="1385" customFormat="1" ht="15" customHeight="1">
      <c r="A411" s="452" t="s">
        <v>595</v>
      </c>
      <c r="B411" s="1489">
        <v>33</v>
      </c>
      <c r="C411" s="1505" t="s">
        <v>628</v>
      </c>
      <c r="D411" s="1434" t="s">
        <v>629</v>
      </c>
      <c r="E411" s="1434" t="s">
        <v>441</v>
      </c>
      <c r="F411" s="1436" t="s">
        <v>226</v>
      </c>
      <c r="G411" s="1506" t="s">
        <v>630</v>
      </c>
      <c r="H411" s="1507" t="s">
        <v>213</v>
      </c>
      <c r="I411" s="1436" t="s">
        <v>212</v>
      </c>
      <c r="J411" s="1436">
        <v>1</v>
      </c>
      <c r="K411" s="1436" t="s">
        <v>615</v>
      </c>
      <c r="L411" s="1979">
        <v>411125</v>
      </c>
      <c r="M411" s="1506">
        <v>2012</v>
      </c>
      <c r="N411" s="1436" t="s">
        <v>211</v>
      </c>
      <c r="O411" s="1965">
        <f t="shared" si="389"/>
        <v>411125</v>
      </c>
      <c r="P411" s="1518" t="s">
        <v>99</v>
      </c>
      <c r="Q411" s="1502"/>
      <c r="R411" s="1502"/>
      <c r="S411" s="1436"/>
      <c r="T411" s="1561">
        <v>5</v>
      </c>
      <c r="U411" s="1559">
        <v>5</v>
      </c>
      <c r="V411" s="1562">
        <f t="shared" si="390"/>
        <v>82225</v>
      </c>
      <c r="W411" s="1562">
        <f t="shared" si="391"/>
        <v>411125</v>
      </c>
      <c r="X411" s="1562">
        <f t="shared" si="392"/>
        <v>0</v>
      </c>
      <c r="Y411" s="1559">
        <f t="shared" si="393"/>
        <v>5</v>
      </c>
      <c r="Z411" s="1558">
        <f t="shared" si="394"/>
        <v>82225</v>
      </c>
      <c r="AA411" s="1994">
        <f t="shared" si="395"/>
        <v>411125</v>
      </c>
      <c r="AB411" s="1994">
        <f t="shared" si="396"/>
        <v>0</v>
      </c>
      <c r="AC411" s="1383"/>
      <c r="AD411" s="1383"/>
      <c r="AE411" s="1383"/>
      <c r="AF411" s="1383"/>
      <c r="AG411" s="1383"/>
      <c r="AH411" s="1383"/>
      <c r="AI411" s="1383"/>
      <c r="AJ411" s="1383"/>
      <c r="AK411" s="1383"/>
      <c r="AL411" s="1383"/>
      <c r="AM411" s="1383"/>
      <c r="AN411" s="1383"/>
    </row>
    <row r="412" spans="1:40" s="1385" customFormat="1" ht="15" customHeight="1">
      <c r="A412" s="452" t="s">
        <v>595</v>
      </c>
      <c r="B412" s="1489">
        <v>34</v>
      </c>
      <c r="C412" s="1505" t="s">
        <v>628</v>
      </c>
      <c r="D412" s="1434" t="s">
        <v>629</v>
      </c>
      <c r="E412" s="1434" t="s">
        <v>441</v>
      </c>
      <c r="F412" s="1436" t="s">
        <v>226</v>
      </c>
      <c r="G412" s="1506" t="s">
        <v>630</v>
      </c>
      <c r="H412" s="1507" t="s">
        <v>213</v>
      </c>
      <c r="I412" s="1436" t="s">
        <v>212</v>
      </c>
      <c r="J412" s="1436">
        <v>1</v>
      </c>
      <c r="K412" s="1436" t="s">
        <v>615</v>
      </c>
      <c r="L412" s="1979">
        <v>411125</v>
      </c>
      <c r="M412" s="1506">
        <v>2012</v>
      </c>
      <c r="N412" s="1436" t="s">
        <v>211</v>
      </c>
      <c r="O412" s="1965">
        <f t="shared" si="389"/>
        <v>411125</v>
      </c>
      <c r="P412" s="1518" t="s">
        <v>99</v>
      </c>
      <c r="Q412" s="1502"/>
      <c r="R412" s="1502"/>
      <c r="S412" s="1436"/>
      <c r="T412" s="1561">
        <v>5</v>
      </c>
      <c r="U412" s="1559">
        <v>5</v>
      </c>
      <c r="V412" s="1562">
        <f t="shared" si="390"/>
        <v>82225</v>
      </c>
      <c r="W412" s="1562">
        <f t="shared" si="391"/>
        <v>411125</v>
      </c>
      <c r="X412" s="1562">
        <f t="shared" si="392"/>
        <v>0</v>
      </c>
      <c r="Y412" s="1559">
        <f t="shared" si="393"/>
        <v>5</v>
      </c>
      <c r="Z412" s="1558">
        <f t="shared" si="394"/>
        <v>82225</v>
      </c>
      <c r="AA412" s="1994">
        <f t="shared" si="395"/>
        <v>411125</v>
      </c>
      <c r="AB412" s="1994">
        <f t="shared" si="396"/>
        <v>0</v>
      </c>
      <c r="AC412" s="1383"/>
      <c r="AD412" s="1383"/>
      <c r="AE412" s="1383"/>
      <c r="AF412" s="1383"/>
      <c r="AG412" s="1383"/>
      <c r="AH412" s="1383"/>
      <c r="AI412" s="1383"/>
      <c r="AJ412" s="1383"/>
      <c r="AK412" s="1383"/>
      <c r="AL412" s="1383"/>
      <c r="AM412" s="1383"/>
      <c r="AN412" s="1383"/>
    </row>
    <row r="413" spans="1:40" s="1385" customFormat="1" ht="15" customHeight="1">
      <c r="A413" s="452" t="s">
        <v>595</v>
      </c>
      <c r="B413" s="1489">
        <v>35</v>
      </c>
      <c r="C413" s="1505" t="s">
        <v>628</v>
      </c>
      <c r="D413" s="1434" t="s">
        <v>629</v>
      </c>
      <c r="E413" s="1434" t="s">
        <v>441</v>
      </c>
      <c r="F413" s="1436" t="s">
        <v>226</v>
      </c>
      <c r="G413" s="1506" t="s">
        <v>630</v>
      </c>
      <c r="H413" s="1507" t="s">
        <v>213</v>
      </c>
      <c r="I413" s="1436" t="s">
        <v>212</v>
      </c>
      <c r="J413" s="1436">
        <v>1</v>
      </c>
      <c r="K413" s="1436" t="s">
        <v>615</v>
      </c>
      <c r="L413" s="1979">
        <v>411125</v>
      </c>
      <c r="M413" s="1506">
        <v>2012</v>
      </c>
      <c r="N413" s="1436" t="s">
        <v>211</v>
      </c>
      <c r="O413" s="1965">
        <f t="shared" si="389"/>
        <v>411125</v>
      </c>
      <c r="P413" s="1518" t="s">
        <v>99</v>
      </c>
      <c r="Q413" s="1502"/>
      <c r="R413" s="1502"/>
      <c r="S413" s="1436"/>
      <c r="T413" s="1561">
        <v>5</v>
      </c>
      <c r="U413" s="1559">
        <v>5</v>
      </c>
      <c r="V413" s="1562">
        <f t="shared" si="390"/>
        <v>82225</v>
      </c>
      <c r="W413" s="1562">
        <f t="shared" si="391"/>
        <v>411125</v>
      </c>
      <c r="X413" s="1562">
        <f t="shared" si="392"/>
        <v>0</v>
      </c>
      <c r="Y413" s="1559">
        <f t="shared" si="393"/>
        <v>5</v>
      </c>
      <c r="Z413" s="1558">
        <f t="shared" si="394"/>
        <v>82225</v>
      </c>
      <c r="AA413" s="1994">
        <f t="shared" si="395"/>
        <v>411125</v>
      </c>
      <c r="AB413" s="1994">
        <f t="shared" si="396"/>
        <v>0</v>
      </c>
      <c r="AC413" s="1383"/>
      <c r="AD413" s="1383"/>
      <c r="AE413" s="1383"/>
      <c r="AF413" s="1383"/>
      <c r="AG413" s="1383"/>
      <c r="AH413" s="1383"/>
      <c r="AI413" s="1383"/>
      <c r="AJ413" s="1383"/>
      <c r="AK413" s="1383"/>
      <c r="AL413" s="1383"/>
      <c r="AM413" s="1383"/>
      <c r="AN413" s="1383"/>
    </row>
    <row r="414" spans="1:40" s="1385" customFormat="1" ht="15" customHeight="1">
      <c r="A414" s="452" t="s">
        <v>595</v>
      </c>
      <c r="B414" s="1489">
        <v>36</v>
      </c>
      <c r="C414" s="1505" t="s">
        <v>628</v>
      </c>
      <c r="D414" s="1434" t="s">
        <v>629</v>
      </c>
      <c r="E414" s="1434" t="s">
        <v>441</v>
      </c>
      <c r="F414" s="1436" t="s">
        <v>226</v>
      </c>
      <c r="G414" s="1506" t="s">
        <v>630</v>
      </c>
      <c r="H414" s="1507" t="s">
        <v>213</v>
      </c>
      <c r="I414" s="1436" t="s">
        <v>212</v>
      </c>
      <c r="J414" s="1436">
        <v>1</v>
      </c>
      <c r="K414" s="1436" t="s">
        <v>615</v>
      </c>
      <c r="L414" s="1979">
        <v>411125</v>
      </c>
      <c r="M414" s="1506">
        <v>2012</v>
      </c>
      <c r="N414" s="1436" t="s">
        <v>211</v>
      </c>
      <c r="O414" s="1965">
        <f t="shared" si="389"/>
        <v>411125</v>
      </c>
      <c r="P414" s="1518" t="s">
        <v>99</v>
      </c>
      <c r="Q414" s="1502"/>
      <c r="R414" s="1502"/>
      <c r="S414" s="1436"/>
      <c r="T414" s="1561">
        <v>5</v>
      </c>
      <c r="U414" s="1559">
        <v>5</v>
      </c>
      <c r="V414" s="1562">
        <f t="shared" si="390"/>
        <v>82225</v>
      </c>
      <c r="W414" s="1562">
        <f t="shared" si="391"/>
        <v>411125</v>
      </c>
      <c r="X414" s="1562">
        <f t="shared" si="392"/>
        <v>0</v>
      </c>
      <c r="Y414" s="1559">
        <f t="shared" si="393"/>
        <v>5</v>
      </c>
      <c r="Z414" s="1558">
        <f t="shared" si="394"/>
        <v>82225</v>
      </c>
      <c r="AA414" s="1994">
        <f t="shared" si="395"/>
        <v>411125</v>
      </c>
      <c r="AB414" s="1994">
        <f t="shared" si="396"/>
        <v>0</v>
      </c>
      <c r="AC414" s="1383"/>
      <c r="AD414" s="1383"/>
      <c r="AE414" s="1383"/>
      <c r="AF414" s="1383"/>
      <c r="AG414" s="1383"/>
      <c r="AH414" s="1383"/>
      <c r="AI414" s="1383"/>
      <c r="AJ414" s="1383"/>
      <c r="AK414" s="1383"/>
      <c r="AL414" s="1383"/>
      <c r="AM414" s="1383"/>
      <c r="AN414" s="1383"/>
    </row>
    <row r="415" spans="1:40" s="1385" customFormat="1" ht="15" customHeight="1">
      <c r="A415" s="452" t="s">
        <v>595</v>
      </c>
      <c r="B415" s="1489">
        <v>37</v>
      </c>
      <c r="C415" s="1505" t="s">
        <v>628</v>
      </c>
      <c r="D415" s="1434" t="s">
        <v>629</v>
      </c>
      <c r="E415" s="1434" t="s">
        <v>441</v>
      </c>
      <c r="F415" s="1436" t="s">
        <v>226</v>
      </c>
      <c r="G415" s="1506" t="s">
        <v>630</v>
      </c>
      <c r="H415" s="1507" t="s">
        <v>213</v>
      </c>
      <c r="I415" s="1436" t="s">
        <v>212</v>
      </c>
      <c r="J415" s="1436">
        <v>1</v>
      </c>
      <c r="K415" s="1436" t="s">
        <v>615</v>
      </c>
      <c r="L415" s="1979">
        <v>411125</v>
      </c>
      <c r="M415" s="1506">
        <v>2012</v>
      </c>
      <c r="N415" s="1436" t="s">
        <v>211</v>
      </c>
      <c r="O415" s="1965">
        <f t="shared" si="389"/>
        <v>411125</v>
      </c>
      <c r="P415" s="1518" t="s">
        <v>99</v>
      </c>
      <c r="Q415" s="1502"/>
      <c r="R415" s="1502"/>
      <c r="S415" s="1436"/>
      <c r="T415" s="1561">
        <v>5</v>
      </c>
      <c r="U415" s="1559">
        <v>5</v>
      </c>
      <c r="V415" s="1562">
        <f t="shared" si="390"/>
        <v>82225</v>
      </c>
      <c r="W415" s="1562">
        <f t="shared" si="391"/>
        <v>411125</v>
      </c>
      <c r="X415" s="1562">
        <f t="shared" si="392"/>
        <v>0</v>
      </c>
      <c r="Y415" s="1559">
        <f t="shared" si="393"/>
        <v>5</v>
      </c>
      <c r="Z415" s="1558">
        <f t="shared" si="394"/>
        <v>82225</v>
      </c>
      <c r="AA415" s="1994">
        <f t="shared" si="395"/>
        <v>411125</v>
      </c>
      <c r="AB415" s="1994">
        <f t="shared" si="396"/>
        <v>0</v>
      </c>
      <c r="AC415" s="1383"/>
      <c r="AD415" s="1383"/>
      <c r="AE415" s="1383"/>
      <c r="AF415" s="1383"/>
      <c r="AG415" s="1383"/>
      <c r="AH415" s="1383"/>
      <c r="AI415" s="1383"/>
      <c r="AJ415" s="1383"/>
      <c r="AK415" s="1383"/>
      <c r="AL415" s="1383"/>
      <c r="AM415" s="1383"/>
      <c r="AN415" s="1383"/>
    </row>
    <row r="416" spans="1:40" s="1385" customFormat="1" ht="15" customHeight="1">
      <c r="A416" s="452" t="s">
        <v>595</v>
      </c>
      <c r="B416" s="1489">
        <v>38</v>
      </c>
      <c r="C416" s="1505" t="s">
        <v>628</v>
      </c>
      <c r="D416" s="1434" t="s">
        <v>629</v>
      </c>
      <c r="E416" s="1434" t="s">
        <v>441</v>
      </c>
      <c r="F416" s="1436" t="s">
        <v>226</v>
      </c>
      <c r="G416" s="1506" t="s">
        <v>630</v>
      </c>
      <c r="H416" s="1507" t="s">
        <v>213</v>
      </c>
      <c r="I416" s="1436" t="s">
        <v>212</v>
      </c>
      <c r="J416" s="1436">
        <v>1</v>
      </c>
      <c r="K416" s="1436" t="s">
        <v>615</v>
      </c>
      <c r="L416" s="1979">
        <v>411125</v>
      </c>
      <c r="M416" s="1506">
        <v>2012</v>
      </c>
      <c r="N416" s="1436" t="s">
        <v>211</v>
      </c>
      <c r="O416" s="1965">
        <f t="shared" si="389"/>
        <v>411125</v>
      </c>
      <c r="P416" s="1518" t="s">
        <v>99</v>
      </c>
      <c r="Q416" s="1502"/>
      <c r="R416" s="1502"/>
      <c r="S416" s="1436"/>
      <c r="T416" s="1561">
        <v>5</v>
      </c>
      <c r="U416" s="1559">
        <v>5</v>
      </c>
      <c r="V416" s="1562">
        <f t="shared" si="390"/>
        <v>82225</v>
      </c>
      <c r="W416" s="1562">
        <f t="shared" si="391"/>
        <v>411125</v>
      </c>
      <c r="X416" s="1562">
        <f t="shared" si="392"/>
        <v>0</v>
      </c>
      <c r="Y416" s="1559">
        <f t="shared" si="393"/>
        <v>5</v>
      </c>
      <c r="Z416" s="1558">
        <f t="shared" si="394"/>
        <v>82225</v>
      </c>
      <c r="AA416" s="1994">
        <f t="shared" si="395"/>
        <v>411125</v>
      </c>
      <c r="AB416" s="1994">
        <f t="shared" si="396"/>
        <v>0</v>
      </c>
      <c r="AC416" s="1383"/>
      <c r="AD416" s="1383"/>
      <c r="AE416" s="1383"/>
      <c r="AF416" s="1383"/>
      <c r="AG416" s="1383"/>
      <c r="AH416" s="1383"/>
      <c r="AI416" s="1383"/>
      <c r="AJ416" s="1383"/>
      <c r="AK416" s="1383"/>
      <c r="AL416" s="1383"/>
      <c r="AM416" s="1383"/>
      <c r="AN416" s="1383"/>
    </row>
    <row r="417" spans="1:40" s="1385" customFormat="1" ht="15" customHeight="1">
      <c r="A417" s="452" t="s">
        <v>595</v>
      </c>
      <c r="B417" s="1489">
        <v>39</v>
      </c>
      <c r="C417" s="1505" t="s">
        <v>628</v>
      </c>
      <c r="D417" s="1434" t="s">
        <v>629</v>
      </c>
      <c r="E417" s="1434" t="s">
        <v>441</v>
      </c>
      <c r="F417" s="1436" t="s">
        <v>226</v>
      </c>
      <c r="G417" s="1506" t="s">
        <v>630</v>
      </c>
      <c r="H417" s="1507" t="s">
        <v>213</v>
      </c>
      <c r="I417" s="1436" t="s">
        <v>212</v>
      </c>
      <c r="J417" s="1436">
        <v>1</v>
      </c>
      <c r="K417" s="1436" t="s">
        <v>615</v>
      </c>
      <c r="L417" s="1979">
        <v>411125</v>
      </c>
      <c r="M417" s="1506">
        <v>2012</v>
      </c>
      <c r="N417" s="1436" t="s">
        <v>211</v>
      </c>
      <c r="O417" s="1965">
        <f t="shared" si="389"/>
        <v>411125</v>
      </c>
      <c r="P417" s="1518" t="s">
        <v>99</v>
      </c>
      <c r="Q417" s="1502"/>
      <c r="R417" s="1502"/>
      <c r="S417" s="1436"/>
      <c r="T417" s="1561">
        <v>5</v>
      </c>
      <c r="U417" s="1559">
        <v>5</v>
      </c>
      <c r="V417" s="1562">
        <f t="shared" si="390"/>
        <v>82225</v>
      </c>
      <c r="W417" s="1562">
        <f t="shared" si="391"/>
        <v>411125</v>
      </c>
      <c r="X417" s="1562">
        <f t="shared" si="392"/>
        <v>0</v>
      </c>
      <c r="Y417" s="1559">
        <f t="shared" si="393"/>
        <v>5</v>
      </c>
      <c r="Z417" s="1558">
        <f t="shared" si="394"/>
        <v>82225</v>
      </c>
      <c r="AA417" s="1994">
        <f t="shared" si="395"/>
        <v>411125</v>
      </c>
      <c r="AB417" s="1994">
        <f t="shared" si="396"/>
        <v>0</v>
      </c>
      <c r="AC417" s="1383"/>
      <c r="AD417" s="1383"/>
      <c r="AE417" s="1383"/>
      <c r="AF417" s="1383"/>
      <c r="AG417" s="1383"/>
      <c r="AH417" s="1383"/>
      <c r="AI417" s="1383"/>
      <c r="AJ417" s="1383"/>
      <c r="AK417" s="1383"/>
      <c r="AL417" s="1383"/>
      <c r="AM417" s="1383"/>
      <c r="AN417" s="1383"/>
    </row>
    <row r="418" spans="1:40" s="1385" customFormat="1" ht="15" customHeight="1">
      <c r="A418" s="452" t="s">
        <v>595</v>
      </c>
      <c r="B418" s="1489">
        <v>40</v>
      </c>
      <c r="C418" s="1505" t="s">
        <v>628</v>
      </c>
      <c r="D418" s="1434" t="s">
        <v>629</v>
      </c>
      <c r="E418" s="1434" t="s">
        <v>441</v>
      </c>
      <c r="F418" s="1436" t="s">
        <v>226</v>
      </c>
      <c r="G418" s="1506" t="s">
        <v>630</v>
      </c>
      <c r="H418" s="1507" t="s">
        <v>213</v>
      </c>
      <c r="I418" s="1436" t="s">
        <v>212</v>
      </c>
      <c r="J418" s="1436">
        <v>1</v>
      </c>
      <c r="K418" s="1436" t="s">
        <v>615</v>
      </c>
      <c r="L418" s="1979">
        <v>411125</v>
      </c>
      <c r="M418" s="1506">
        <v>2012</v>
      </c>
      <c r="N418" s="1436" t="s">
        <v>211</v>
      </c>
      <c r="O418" s="1965">
        <f t="shared" si="389"/>
        <v>411125</v>
      </c>
      <c r="P418" s="1518" t="s">
        <v>99</v>
      </c>
      <c r="Q418" s="1502"/>
      <c r="R418" s="1502"/>
      <c r="S418" s="1436"/>
      <c r="T418" s="1561">
        <v>5</v>
      </c>
      <c r="U418" s="1559">
        <v>5</v>
      </c>
      <c r="V418" s="1562">
        <f t="shared" si="390"/>
        <v>82225</v>
      </c>
      <c r="W418" s="1562">
        <f t="shared" si="391"/>
        <v>411125</v>
      </c>
      <c r="X418" s="1562">
        <f t="shared" si="392"/>
        <v>0</v>
      </c>
      <c r="Y418" s="1559">
        <f t="shared" si="393"/>
        <v>5</v>
      </c>
      <c r="Z418" s="1558">
        <f t="shared" si="394"/>
        <v>82225</v>
      </c>
      <c r="AA418" s="1994">
        <f t="shared" si="395"/>
        <v>411125</v>
      </c>
      <c r="AB418" s="1994">
        <f t="shared" si="396"/>
        <v>0</v>
      </c>
      <c r="AC418" s="1383"/>
      <c r="AD418" s="1383"/>
      <c r="AE418" s="1383"/>
      <c r="AF418" s="1383"/>
      <c r="AG418" s="1383"/>
      <c r="AH418" s="1383"/>
      <c r="AI418" s="1383"/>
      <c r="AJ418" s="1383"/>
      <c r="AK418" s="1383"/>
      <c r="AL418" s="1383"/>
      <c r="AM418" s="1383"/>
      <c r="AN418" s="1383"/>
    </row>
    <row r="419" spans="1:40" s="1385" customFormat="1" ht="15" customHeight="1">
      <c r="A419" s="452" t="s">
        <v>595</v>
      </c>
      <c r="B419" s="1489">
        <v>41</v>
      </c>
      <c r="C419" s="1505" t="s">
        <v>628</v>
      </c>
      <c r="D419" s="1434" t="s">
        <v>629</v>
      </c>
      <c r="E419" s="1434" t="s">
        <v>441</v>
      </c>
      <c r="F419" s="1436" t="s">
        <v>226</v>
      </c>
      <c r="G419" s="1506" t="s">
        <v>630</v>
      </c>
      <c r="H419" s="1507" t="s">
        <v>213</v>
      </c>
      <c r="I419" s="1436" t="s">
        <v>212</v>
      </c>
      <c r="J419" s="1436">
        <v>1</v>
      </c>
      <c r="K419" s="1436" t="s">
        <v>615</v>
      </c>
      <c r="L419" s="1979">
        <v>411125</v>
      </c>
      <c r="M419" s="1506">
        <v>2012</v>
      </c>
      <c r="N419" s="1436" t="s">
        <v>211</v>
      </c>
      <c r="O419" s="1965">
        <f t="shared" si="389"/>
        <v>411125</v>
      </c>
      <c r="P419" s="1518" t="s">
        <v>99</v>
      </c>
      <c r="Q419" s="1502"/>
      <c r="R419" s="1502"/>
      <c r="S419" s="1436"/>
      <c r="T419" s="1561">
        <v>5</v>
      </c>
      <c r="U419" s="1559">
        <v>5</v>
      </c>
      <c r="V419" s="1562">
        <f t="shared" si="390"/>
        <v>82225</v>
      </c>
      <c r="W419" s="1562">
        <f t="shared" si="391"/>
        <v>411125</v>
      </c>
      <c r="X419" s="1562">
        <f t="shared" si="392"/>
        <v>0</v>
      </c>
      <c r="Y419" s="1559">
        <f t="shared" si="393"/>
        <v>5</v>
      </c>
      <c r="Z419" s="1558">
        <f t="shared" si="394"/>
        <v>82225</v>
      </c>
      <c r="AA419" s="1994">
        <f t="shared" si="395"/>
        <v>411125</v>
      </c>
      <c r="AB419" s="1994">
        <f t="shared" si="396"/>
        <v>0</v>
      </c>
      <c r="AC419" s="1383"/>
      <c r="AD419" s="1383"/>
      <c r="AE419" s="1383"/>
      <c r="AF419" s="1383"/>
      <c r="AG419" s="1383"/>
      <c r="AH419" s="1383"/>
      <c r="AI419" s="1383"/>
      <c r="AJ419" s="1383"/>
      <c r="AK419" s="1383"/>
      <c r="AL419" s="1383"/>
      <c r="AM419" s="1383"/>
      <c r="AN419" s="1383"/>
    </row>
    <row r="420" spans="1:40" s="1385" customFormat="1" ht="15" customHeight="1">
      <c r="A420" s="452" t="s">
        <v>595</v>
      </c>
      <c r="B420" s="1489">
        <v>42</v>
      </c>
      <c r="C420" s="1505" t="s">
        <v>628</v>
      </c>
      <c r="D420" s="1434" t="s">
        <v>629</v>
      </c>
      <c r="E420" s="1434" t="s">
        <v>441</v>
      </c>
      <c r="F420" s="1436" t="s">
        <v>226</v>
      </c>
      <c r="G420" s="1506" t="s">
        <v>630</v>
      </c>
      <c r="H420" s="1507" t="s">
        <v>213</v>
      </c>
      <c r="I420" s="1436" t="s">
        <v>212</v>
      </c>
      <c r="J420" s="1436">
        <v>1</v>
      </c>
      <c r="K420" s="1436" t="s">
        <v>615</v>
      </c>
      <c r="L420" s="1979">
        <v>411125</v>
      </c>
      <c r="M420" s="1506">
        <v>2012</v>
      </c>
      <c r="N420" s="1436" t="s">
        <v>211</v>
      </c>
      <c r="O420" s="1965">
        <f t="shared" si="389"/>
        <v>411125</v>
      </c>
      <c r="P420" s="1518" t="s">
        <v>99</v>
      </c>
      <c r="Q420" s="1502"/>
      <c r="R420" s="1502"/>
      <c r="S420" s="1500"/>
      <c r="T420" s="1561">
        <v>5</v>
      </c>
      <c r="U420" s="1559">
        <v>5</v>
      </c>
      <c r="V420" s="1562">
        <f t="shared" si="390"/>
        <v>82225</v>
      </c>
      <c r="W420" s="1562">
        <f t="shared" si="391"/>
        <v>411125</v>
      </c>
      <c r="X420" s="1562">
        <f t="shared" si="392"/>
        <v>0</v>
      </c>
      <c r="Y420" s="1559">
        <f t="shared" si="393"/>
        <v>5</v>
      </c>
      <c r="Z420" s="1558">
        <f t="shared" si="394"/>
        <v>82225</v>
      </c>
      <c r="AA420" s="1994">
        <f t="shared" si="395"/>
        <v>411125</v>
      </c>
      <c r="AB420" s="1994">
        <f t="shared" si="396"/>
        <v>0</v>
      </c>
      <c r="AC420" s="1383"/>
      <c r="AD420" s="1383"/>
      <c r="AE420" s="1383"/>
      <c r="AF420" s="1383"/>
      <c r="AG420" s="1383"/>
      <c r="AH420" s="1383"/>
      <c r="AI420" s="1383"/>
      <c r="AJ420" s="1383"/>
      <c r="AK420" s="1383"/>
      <c r="AL420" s="1383"/>
      <c r="AM420" s="1383"/>
      <c r="AN420" s="1383"/>
    </row>
    <row r="421" spans="1:40" s="540" customFormat="1" ht="15" customHeight="1">
      <c r="A421" s="452" t="s">
        <v>595</v>
      </c>
      <c r="B421" s="506">
        <v>43</v>
      </c>
      <c r="C421" s="599" t="s">
        <v>631</v>
      </c>
      <c r="D421" s="459" t="s">
        <v>632</v>
      </c>
      <c r="E421" s="459" t="s">
        <v>298</v>
      </c>
      <c r="F421" s="457" t="s">
        <v>226</v>
      </c>
      <c r="G421" s="571" t="s">
        <v>633</v>
      </c>
      <c r="H421" s="462" t="s">
        <v>213</v>
      </c>
      <c r="I421" s="457" t="s">
        <v>212</v>
      </c>
      <c r="J421" s="457">
        <v>1</v>
      </c>
      <c r="K421" s="457" t="s">
        <v>615</v>
      </c>
      <c r="L421" s="1967">
        <v>1599111</v>
      </c>
      <c r="M421" s="571">
        <v>2012</v>
      </c>
      <c r="N421" s="457" t="s">
        <v>211</v>
      </c>
      <c r="O421" s="1966">
        <f>J421*L421</f>
        <v>1599111</v>
      </c>
      <c r="P421" s="1518" t="s">
        <v>99</v>
      </c>
      <c r="Q421" s="449"/>
      <c r="R421" s="449" t="s">
        <v>101</v>
      </c>
      <c r="S421" s="457"/>
      <c r="T421" s="1561">
        <v>5</v>
      </c>
      <c r="U421" s="1559">
        <v>5</v>
      </c>
      <c r="V421" s="1562">
        <f t="shared" si="390"/>
        <v>319822.2</v>
      </c>
      <c r="W421" s="1562">
        <f t="shared" si="391"/>
        <v>1599111</v>
      </c>
      <c r="X421" s="1562">
        <f t="shared" si="392"/>
        <v>0</v>
      </c>
      <c r="Y421" s="1559">
        <v>5</v>
      </c>
      <c r="Z421" s="1558">
        <f t="shared" si="394"/>
        <v>319822.2</v>
      </c>
      <c r="AA421" s="1994">
        <f>Y421*Z421</f>
        <v>1599111</v>
      </c>
      <c r="AB421" s="1994">
        <f t="shared" si="396"/>
        <v>0</v>
      </c>
      <c r="AC421" s="1383" t="b">
        <f t="shared" si="259"/>
        <v>1</v>
      </c>
      <c r="AD421" s="569"/>
      <c r="AE421" s="569"/>
      <c r="AF421" s="569"/>
      <c r="AG421" s="569"/>
      <c r="AH421" s="569"/>
      <c r="AI421" s="569"/>
      <c r="AJ421" s="569"/>
      <c r="AK421" s="569"/>
      <c r="AL421" s="569"/>
      <c r="AM421" s="569"/>
      <c r="AN421" s="569"/>
    </row>
    <row r="422" spans="1:40" s="540" customFormat="1" ht="15" customHeight="1">
      <c r="A422" s="452" t="s">
        <v>595</v>
      </c>
      <c r="B422" s="1489">
        <v>44</v>
      </c>
      <c r="C422" s="1493" t="s">
        <v>631</v>
      </c>
      <c r="D422" s="1491" t="s">
        <v>632</v>
      </c>
      <c r="E422" s="1491" t="s">
        <v>298</v>
      </c>
      <c r="F422" s="798" t="s">
        <v>226</v>
      </c>
      <c r="G422" s="571" t="s">
        <v>633</v>
      </c>
      <c r="H422" s="1263" t="s">
        <v>213</v>
      </c>
      <c r="I422" s="798" t="s">
        <v>212</v>
      </c>
      <c r="J422" s="798">
        <v>1</v>
      </c>
      <c r="K422" s="798" t="s">
        <v>615</v>
      </c>
      <c r="L422" s="1967">
        <v>1599111</v>
      </c>
      <c r="M422" s="571">
        <v>2012</v>
      </c>
      <c r="N422" s="798" t="s">
        <v>211</v>
      </c>
      <c r="O422" s="1966">
        <f t="shared" ref="O422:O425" si="397">J422*L422</f>
        <v>1599111</v>
      </c>
      <c r="P422" s="1518" t="s">
        <v>99</v>
      </c>
      <c r="Q422" s="449"/>
      <c r="R422" s="449" t="s">
        <v>101</v>
      </c>
      <c r="S422" s="798"/>
      <c r="T422" s="1561">
        <v>5</v>
      </c>
      <c r="U422" s="1559">
        <v>5</v>
      </c>
      <c r="V422" s="1562">
        <f t="shared" ref="V422:V425" si="398">O422/T422</f>
        <v>319822.2</v>
      </c>
      <c r="W422" s="1562">
        <f t="shared" ref="W422:W425" si="399">U422*V422</f>
        <v>1599111</v>
      </c>
      <c r="X422" s="1562">
        <f t="shared" ref="X422:X425" si="400">O422-W422</f>
        <v>0</v>
      </c>
      <c r="Y422" s="1559">
        <v>5</v>
      </c>
      <c r="Z422" s="1558">
        <f t="shared" ref="Z422:Z425" si="401">O422/T422</f>
        <v>319822.2</v>
      </c>
      <c r="AA422" s="1994">
        <f t="shared" ref="AA422:AA425" si="402">Y422*Z422</f>
        <v>1599111</v>
      </c>
      <c r="AB422" s="1994">
        <f t="shared" ref="AB422:AB425" si="403">O422-AA422</f>
        <v>0</v>
      </c>
      <c r="AC422" s="1383"/>
      <c r="AD422" s="569"/>
      <c r="AE422" s="569"/>
      <c r="AF422" s="569"/>
      <c r="AG422" s="569"/>
      <c r="AH422" s="569"/>
      <c r="AI422" s="569"/>
      <c r="AJ422" s="569"/>
      <c r="AK422" s="569"/>
      <c r="AL422" s="569"/>
      <c r="AM422" s="569"/>
      <c r="AN422" s="569"/>
    </row>
    <row r="423" spans="1:40" s="540" customFormat="1" ht="15" customHeight="1">
      <c r="A423" s="452" t="s">
        <v>595</v>
      </c>
      <c r="B423" s="1489">
        <v>45</v>
      </c>
      <c r="C423" s="1493" t="s">
        <v>631</v>
      </c>
      <c r="D423" s="1491" t="s">
        <v>632</v>
      </c>
      <c r="E423" s="1491" t="s">
        <v>298</v>
      </c>
      <c r="F423" s="798" t="s">
        <v>226</v>
      </c>
      <c r="G423" s="571" t="s">
        <v>633</v>
      </c>
      <c r="H423" s="1263" t="s">
        <v>213</v>
      </c>
      <c r="I423" s="798" t="s">
        <v>212</v>
      </c>
      <c r="J423" s="798">
        <v>1</v>
      </c>
      <c r="K423" s="798" t="s">
        <v>615</v>
      </c>
      <c r="L423" s="1967">
        <v>1599111</v>
      </c>
      <c r="M423" s="571">
        <v>2012</v>
      </c>
      <c r="N423" s="798" t="s">
        <v>211</v>
      </c>
      <c r="O423" s="1966">
        <f t="shared" si="397"/>
        <v>1599111</v>
      </c>
      <c r="P423" s="1518" t="s">
        <v>99</v>
      </c>
      <c r="Q423" s="449"/>
      <c r="R423" s="449"/>
      <c r="S423" s="798"/>
      <c r="T423" s="1561">
        <v>5</v>
      </c>
      <c r="U423" s="1559">
        <v>5</v>
      </c>
      <c r="V423" s="1562">
        <f t="shared" si="398"/>
        <v>319822.2</v>
      </c>
      <c r="W423" s="1562">
        <f t="shared" si="399"/>
        <v>1599111</v>
      </c>
      <c r="X423" s="1562">
        <f t="shared" si="400"/>
        <v>0</v>
      </c>
      <c r="Y423" s="1559">
        <v>5</v>
      </c>
      <c r="Z423" s="1558">
        <f t="shared" si="401"/>
        <v>319822.2</v>
      </c>
      <c r="AA423" s="1994">
        <f t="shared" si="402"/>
        <v>1599111</v>
      </c>
      <c r="AB423" s="1994">
        <f t="shared" si="403"/>
        <v>0</v>
      </c>
      <c r="AC423" s="1383"/>
      <c r="AD423" s="569"/>
      <c r="AE423" s="569"/>
      <c r="AF423" s="569"/>
      <c r="AG423" s="569"/>
      <c r="AH423" s="569"/>
      <c r="AI423" s="569"/>
      <c r="AJ423" s="569"/>
      <c r="AK423" s="569"/>
      <c r="AL423" s="569"/>
      <c r="AM423" s="569"/>
      <c r="AN423" s="569"/>
    </row>
    <row r="424" spans="1:40" s="540" customFormat="1" ht="15" customHeight="1">
      <c r="A424" s="452" t="s">
        <v>595</v>
      </c>
      <c r="B424" s="1489">
        <v>46</v>
      </c>
      <c r="C424" s="1493" t="s">
        <v>631</v>
      </c>
      <c r="D424" s="1491" t="s">
        <v>632</v>
      </c>
      <c r="E424" s="1491" t="s">
        <v>298</v>
      </c>
      <c r="F424" s="798" t="s">
        <v>226</v>
      </c>
      <c r="G424" s="571" t="s">
        <v>633</v>
      </c>
      <c r="H424" s="1263" t="s">
        <v>213</v>
      </c>
      <c r="I424" s="798" t="s">
        <v>212</v>
      </c>
      <c r="J424" s="798">
        <v>1</v>
      </c>
      <c r="K424" s="798" t="s">
        <v>615</v>
      </c>
      <c r="L424" s="1967">
        <v>1599111</v>
      </c>
      <c r="M424" s="571">
        <v>2012</v>
      </c>
      <c r="N424" s="798" t="s">
        <v>211</v>
      </c>
      <c r="O424" s="1966">
        <f t="shared" si="397"/>
        <v>1599111</v>
      </c>
      <c r="P424" s="1518" t="s">
        <v>99</v>
      </c>
      <c r="Q424" s="449"/>
      <c r="R424" s="449"/>
      <c r="S424" s="798"/>
      <c r="T424" s="1561">
        <v>5</v>
      </c>
      <c r="U424" s="1559">
        <v>5</v>
      </c>
      <c r="V424" s="1562">
        <f t="shared" si="398"/>
        <v>319822.2</v>
      </c>
      <c r="W424" s="1562">
        <f t="shared" si="399"/>
        <v>1599111</v>
      </c>
      <c r="X424" s="1562">
        <f t="shared" si="400"/>
        <v>0</v>
      </c>
      <c r="Y424" s="1559">
        <v>5</v>
      </c>
      <c r="Z424" s="1558">
        <f t="shared" si="401"/>
        <v>319822.2</v>
      </c>
      <c r="AA424" s="1994">
        <f t="shared" si="402"/>
        <v>1599111</v>
      </c>
      <c r="AB424" s="1994">
        <f t="shared" si="403"/>
        <v>0</v>
      </c>
      <c r="AC424" s="1383"/>
      <c r="AD424" s="569"/>
      <c r="AE424" s="569"/>
      <c r="AF424" s="569"/>
      <c r="AG424" s="569"/>
      <c r="AH424" s="569"/>
      <c r="AI424" s="569"/>
      <c r="AJ424" s="569"/>
      <c r="AK424" s="569"/>
      <c r="AL424" s="569"/>
      <c r="AM424" s="569"/>
      <c r="AN424" s="569"/>
    </row>
    <row r="425" spans="1:40" s="540" customFormat="1" ht="15" customHeight="1">
      <c r="A425" s="452" t="s">
        <v>595</v>
      </c>
      <c r="B425" s="1489">
        <v>47</v>
      </c>
      <c r="C425" s="1493" t="s">
        <v>631</v>
      </c>
      <c r="D425" s="1491" t="s">
        <v>632</v>
      </c>
      <c r="E425" s="1491" t="s">
        <v>298</v>
      </c>
      <c r="F425" s="798" t="s">
        <v>226</v>
      </c>
      <c r="G425" s="571" t="s">
        <v>633</v>
      </c>
      <c r="H425" s="1263" t="s">
        <v>213</v>
      </c>
      <c r="I425" s="798" t="s">
        <v>212</v>
      </c>
      <c r="J425" s="798">
        <v>1</v>
      </c>
      <c r="K425" s="798" t="s">
        <v>615</v>
      </c>
      <c r="L425" s="1967">
        <v>1599111</v>
      </c>
      <c r="M425" s="571">
        <v>2012</v>
      </c>
      <c r="N425" s="798" t="s">
        <v>211</v>
      </c>
      <c r="O425" s="1966">
        <f t="shared" si="397"/>
        <v>1599111</v>
      </c>
      <c r="P425" s="1518" t="s">
        <v>99</v>
      </c>
      <c r="Q425" s="449"/>
      <c r="R425" s="449"/>
      <c r="S425" s="798"/>
      <c r="T425" s="1561">
        <v>5</v>
      </c>
      <c r="U425" s="1559">
        <v>5</v>
      </c>
      <c r="V425" s="1562">
        <f t="shared" si="398"/>
        <v>319822.2</v>
      </c>
      <c r="W425" s="1562">
        <f t="shared" si="399"/>
        <v>1599111</v>
      </c>
      <c r="X425" s="1562">
        <f t="shared" si="400"/>
        <v>0</v>
      </c>
      <c r="Y425" s="1559">
        <v>5</v>
      </c>
      <c r="Z425" s="1558">
        <f t="shared" si="401"/>
        <v>319822.2</v>
      </c>
      <c r="AA425" s="1994">
        <f t="shared" si="402"/>
        <v>1599111</v>
      </c>
      <c r="AB425" s="1994">
        <f t="shared" si="403"/>
        <v>0</v>
      </c>
      <c r="AC425" s="1383"/>
      <c r="AD425" s="569"/>
      <c r="AE425" s="569"/>
      <c r="AF425" s="569"/>
      <c r="AG425" s="569"/>
      <c r="AH425" s="569"/>
      <c r="AI425" s="569"/>
      <c r="AJ425" s="569"/>
      <c r="AK425" s="569"/>
      <c r="AL425" s="569"/>
      <c r="AM425" s="569"/>
      <c r="AN425" s="569"/>
    </row>
    <row r="426" spans="1:40" s="540" customFormat="1" ht="15" customHeight="1">
      <c r="A426" s="452" t="s">
        <v>595</v>
      </c>
      <c r="B426" s="506">
        <v>48</v>
      </c>
      <c r="C426" s="599" t="s">
        <v>634</v>
      </c>
      <c r="D426" s="459" t="s">
        <v>635</v>
      </c>
      <c r="E426" s="459" t="s">
        <v>300</v>
      </c>
      <c r="F426" s="457" t="s">
        <v>636</v>
      </c>
      <c r="G426" s="571" t="s">
        <v>309</v>
      </c>
      <c r="H426" s="462" t="s">
        <v>213</v>
      </c>
      <c r="I426" s="457" t="s">
        <v>212</v>
      </c>
      <c r="J426" s="457">
        <v>1</v>
      </c>
      <c r="K426" s="457" t="s">
        <v>974</v>
      </c>
      <c r="L426" s="1967">
        <v>3289000</v>
      </c>
      <c r="M426" s="571">
        <v>2012</v>
      </c>
      <c r="N426" s="457" t="s">
        <v>211</v>
      </c>
      <c r="O426" s="1964">
        <f>J426*L426</f>
        <v>3289000</v>
      </c>
      <c r="P426" s="457" t="s">
        <v>99</v>
      </c>
      <c r="Q426" s="449"/>
      <c r="R426" s="449"/>
      <c r="S426" s="457" t="s">
        <v>651</v>
      </c>
      <c r="T426" s="450">
        <v>5</v>
      </c>
      <c r="U426" s="604">
        <f t="shared" ref="U426:U430" si="404">2016-M426+1</f>
        <v>5</v>
      </c>
      <c r="V426" s="605">
        <f t="shared" si="365"/>
        <v>657800</v>
      </c>
      <c r="W426" s="605">
        <f t="shared" si="366"/>
        <v>3289000</v>
      </c>
      <c r="X426" s="606">
        <f t="shared" si="367"/>
        <v>0</v>
      </c>
      <c r="Y426" s="604">
        <f t="shared" si="368"/>
        <v>5</v>
      </c>
      <c r="Z426" s="607">
        <f t="shared" si="369"/>
        <v>657800</v>
      </c>
      <c r="AA426" s="1993">
        <f t="shared" si="370"/>
        <v>3289000</v>
      </c>
      <c r="AB426" s="1993">
        <f t="shared" si="371"/>
        <v>0</v>
      </c>
      <c r="AC426" s="1383" t="b">
        <f t="shared" si="259"/>
        <v>1</v>
      </c>
      <c r="AD426" s="569"/>
      <c r="AE426" s="569"/>
      <c r="AF426" s="569"/>
      <c r="AG426" s="569"/>
      <c r="AH426" s="569"/>
      <c r="AI426" s="569"/>
      <c r="AJ426" s="569"/>
      <c r="AK426" s="569"/>
      <c r="AL426" s="569"/>
      <c r="AM426" s="569"/>
      <c r="AN426" s="569"/>
    </row>
    <row r="427" spans="1:40" s="540" customFormat="1" ht="15" customHeight="1">
      <c r="A427" s="452" t="s">
        <v>595</v>
      </c>
      <c r="B427" s="1489">
        <v>49</v>
      </c>
      <c r="C427" s="1493" t="s">
        <v>634</v>
      </c>
      <c r="D427" s="1491" t="s">
        <v>635</v>
      </c>
      <c r="E427" s="1491" t="s">
        <v>300</v>
      </c>
      <c r="F427" s="798" t="s">
        <v>636</v>
      </c>
      <c r="G427" s="571" t="s">
        <v>309</v>
      </c>
      <c r="H427" s="1263" t="s">
        <v>213</v>
      </c>
      <c r="I427" s="798" t="s">
        <v>212</v>
      </c>
      <c r="J427" s="798">
        <v>1</v>
      </c>
      <c r="K427" s="798" t="s">
        <v>974</v>
      </c>
      <c r="L427" s="1967">
        <v>3289000</v>
      </c>
      <c r="M427" s="571">
        <v>2012</v>
      </c>
      <c r="N427" s="798" t="s">
        <v>211</v>
      </c>
      <c r="O427" s="1964">
        <f>J427*L427</f>
        <v>3289000</v>
      </c>
      <c r="P427" s="798" t="s">
        <v>99</v>
      </c>
      <c r="Q427" s="449"/>
      <c r="R427" s="449"/>
      <c r="S427" s="798" t="s">
        <v>651</v>
      </c>
      <c r="T427" s="450">
        <v>5</v>
      </c>
      <c r="U427" s="604">
        <f t="shared" ref="U427" si="405">2016-M427+1</f>
        <v>5</v>
      </c>
      <c r="V427" s="605">
        <f t="shared" ref="V427" si="406">O427/T427</f>
        <v>657800</v>
      </c>
      <c r="W427" s="605">
        <f t="shared" ref="W427" si="407">U427*V427</f>
        <v>3289000</v>
      </c>
      <c r="X427" s="606">
        <f t="shared" ref="X427" si="408">O427-W427</f>
        <v>0</v>
      </c>
      <c r="Y427" s="604">
        <f t="shared" ref="Y427" si="409">2016-M427+1</f>
        <v>5</v>
      </c>
      <c r="Z427" s="607">
        <f t="shared" ref="Z427" si="410">O427/T427</f>
        <v>657800</v>
      </c>
      <c r="AA427" s="1993">
        <f t="shared" ref="AA427" si="411">Y427*Z427</f>
        <v>3289000</v>
      </c>
      <c r="AB427" s="1993">
        <f t="shared" ref="AB427" si="412">O427-AA427</f>
        <v>0</v>
      </c>
      <c r="AC427" s="1383"/>
      <c r="AD427" s="569"/>
      <c r="AE427" s="569"/>
      <c r="AF427" s="569"/>
      <c r="AG427" s="569"/>
      <c r="AH427" s="569"/>
      <c r="AI427" s="569"/>
      <c r="AJ427" s="569"/>
      <c r="AK427" s="569"/>
      <c r="AL427" s="569"/>
      <c r="AM427" s="569"/>
      <c r="AN427" s="569"/>
    </row>
    <row r="428" spans="1:40" s="540" customFormat="1" ht="15" customHeight="1">
      <c r="A428" s="452" t="s">
        <v>595</v>
      </c>
      <c r="B428" s="506">
        <v>50</v>
      </c>
      <c r="C428" s="599" t="s">
        <v>489</v>
      </c>
      <c r="D428" s="459" t="s">
        <v>637</v>
      </c>
      <c r="E428" s="459" t="s">
        <v>292</v>
      </c>
      <c r="F428" s="457" t="s">
        <v>638</v>
      </c>
      <c r="G428" s="571" t="s">
        <v>638</v>
      </c>
      <c r="H428" s="462" t="s">
        <v>639</v>
      </c>
      <c r="I428" s="457" t="s">
        <v>210</v>
      </c>
      <c r="J428" s="457">
        <v>1</v>
      </c>
      <c r="K428" s="457" t="s">
        <v>207</v>
      </c>
      <c r="L428" s="1967">
        <f t="shared" ref="L428:L433" si="413">O428/J428</f>
        <v>7500000</v>
      </c>
      <c r="M428" s="571">
        <v>2012</v>
      </c>
      <c r="N428" s="457" t="s">
        <v>211</v>
      </c>
      <c r="O428" s="1964">
        <v>7500000</v>
      </c>
      <c r="P428" s="457" t="s">
        <v>99</v>
      </c>
      <c r="Q428" s="449"/>
      <c r="R428" s="449"/>
      <c r="S428" s="457" t="s">
        <v>652</v>
      </c>
      <c r="T428" s="450">
        <v>5</v>
      </c>
      <c r="U428" s="604">
        <f t="shared" si="404"/>
        <v>5</v>
      </c>
      <c r="V428" s="605">
        <f t="shared" si="365"/>
        <v>1500000</v>
      </c>
      <c r="W428" s="605">
        <f t="shared" si="366"/>
        <v>7500000</v>
      </c>
      <c r="X428" s="606">
        <f t="shared" si="367"/>
        <v>0</v>
      </c>
      <c r="Y428" s="604">
        <f t="shared" si="368"/>
        <v>5</v>
      </c>
      <c r="Z428" s="607">
        <f t="shared" si="369"/>
        <v>1500000</v>
      </c>
      <c r="AA428" s="1993">
        <f t="shared" si="370"/>
        <v>7500000</v>
      </c>
      <c r="AB428" s="1993">
        <f t="shared" si="371"/>
        <v>0</v>
      </c>
      <c r="AC428" s="1383" t="b">
        <f t="shared" si="259"/>
        <v>1</v>
      </c>
      <c r="AD428" s="569"/>
      <c r="AE428" s="569"/>
      <c r="AF428" s="569"/>
      <c r="AG428" s="569"/>
      <c r="AH428" s="569"/>
      <c r="AI428" s="569"/>
      <c r="AJ428" s="569"/>
      <c r="AK428" s="569"/>
      <c r="AL428" s="569"/>
      <c r="AM428" s="569"/>
      <c r="AN428" s="569"/>
    </row>
    <row r="429" spans="1:40" s="540" customFormat="1" ht="15" customHeight="1">
      <c r="A429" s="452" t="s">
        <v>595</v>
      </c>
      <c r="B429" s="506">
        <v>51</v>
      </c>
      <c r="C429" s="599" t="s">
        <v>640</v>
      </c>
      <c r="D429" s="459" t="s">
        <v>637</v>
      </c>
      <c r="E429" s="459" t="s">
        <v>292</v>
      </c>
      <c r="F429" s="457" t="s">
        <v>638</v>
      </c>
      <c r="G429" s="571" t="s">
        <v>638</v>
      </c>
      <c r="H429" s="462" t="s">
        <v>639</v>
      </c>
      <c r="I429" s="457" t="s">
        <v>210</v>
      </c>
      <c r="J429" s="457">
        <v>1</v>
      </c>
      <c r="K429" s="457" t="s">
        <v>207</v>
      </c>
      <c r="L429" s="1967">
        <f t="shared" si="413"/>
        <v>20000000</v>
      </c>
      <c r="M429" s="571">
        <v>2012</v>
      </c>
      <c r="N429" s="457" t="s">
        <v>211</v>
      </c>
      <c r="O429" s="1964">
        <v>20000000</v>
      </c>
      <c r="P429" s="457" t="s">
        <v>99</v>
      </c>
      <c r="Q429" s="449"/>
      <c r="R429" s="449"/>
      <c r="S429" s="457" t="s">
        <v>653</v>
      </c>
      <c r="T429" s="450">
        <v>5</v>
      </c>
      <c r="U429" s="604">
        <f t="shared" si="404"/>
        <v>5</v>
      </c>
      <c r="V429" s="605">
        <f t="shared" si="365"/>
        <v>4000000</v>
      </c>
      <c r="W429" s="605">
        <f t="shared" si="366"/>
        <v>20000000</v>
      </c>
      <c r="X429" s="606">
        <f t="shared" si="367"/>
        <v>0</v>
      </c>
      <c r="Y429" s="604">
        <f t="shared" si="368"/>
        <v>5</v>
      </c>
      <c r="Z429" s="607">
        <f t="shared" si="369"/>
        <v>4000000</v>
      </c>
      <c r="AA429" s="1993">
        <f t="shared" si="370"/>
        <v>20000000</v>
      </c>
      <c r="AB429" s="1993">
        <f t="shared" si="371"/>
        <v>0</v>
      </c>
      <c r="AC429" s="1383" t="b">
        <f t="shared" si="259"/>
        <v>1</v>
      </c>
      <c r="AD429" s="569"/>
      <c r="AE429" s="569"/>
      <c r="AF429" s="569"/>
      <c r="AG429" s="569"/>
      <c r="AH429" s="569"/>
      <c r="AI429" s="569"/>
      <c r="AJ429" s="569"/>
      <c r="AK429" s="569"/>
      <c r="AL429" s="569"/>
      <c r="AM429" s="569"/>
      <c r="AN429" s="569"/>
    </row>
    <row r="430" spans="1:40" s="540" customFormat="1" ht="15" customHeight="1">
      <c r="A430" s="452" t="s">
        <v>595</v>
      </c>
      <c r="B430" s="1489">
        <v>52</v>
      </c>
      <c r="C430" s="599" t="s">
        <v>616</v>
      </c>
      <c r="D430" s="459" t="s">
        <v>617</v>
      </c>
      <c r="E430" s="459" t="s">
        <v>292</v>
      </c>
      <c r="F430" s="457" t="s">
        <v>641</v>
      </c>
      <c r="G430" s="571" t="s">
        <v>642</v>
      </c>
      <c r="H430" s="462" t="s">
        <v>213</v>
      </c>
      <c r="I430" s="457" t="s">
        <v>212</v>
      </c>
      <c r="J430" s="457">
        <v>1</v>
      </c>
      <c r="K430" s="457" t="s">
        <v>207</v>
      </c>
      <c r="L430" s="1967">
        <f t="shared" si="413"/>
        <v>12000000</v>
      </c>
      <c r="M430" s="571">
        <v>2012</v>
      </c>
      <c r="N430" s="457" t="s">
        <v>211</v>
      </c>
      <c r="O430" s="1964">
        <v>12000000</v>
      </c>
      <c r="P430" s="457" t="s">
        <v>99</v>
      </c>
      <c r="Q430" s="449"/>
      <c r="R430" s="449"/>
      <c r="S430" s="457" t="s">
        <v>654</v>
      </c>
      <c r="T430" s="450">
        <v>5</v>
      </c>
      <c r="U430" s="604">
        <f t="shared" si="404"/>
        <v>5</v>
      </c>
      <c r="V430" s="605">
        <f t="shared" si="365"/>
        <v>2400000</v>
      </c>
      <c r="W430" s="605">
        <f t="shared" si="366"/>
        <v>12000000</v>
      </c>
      <c r="X430" s="606">
        <f t="shared" si="367"/>
        <v>0</v>
      </c>
      <c r="Y430" s="604">
        <f t="shared" si="368"/>
        <v>5</v>
      </c>
      <c r="Z430" s="607">
        <f t="shared" si="369"/>
        <v>2400000</v>
      </c>
      <c r="AA430" s="1993">
        <f t="shared" si="370"/>
        <v>12000000</v>
      </c>
      <c r="AB430" s="1993">
        <f t="shared" si="371"/>
        <v>0</v>
      </c>
      <c r="AC430" s="1383" t="b">
        <f t="shared" si="259"/>
        <v>1</v>
      </c>
      <c r="AD430" s="569"/>
      <c r="AE430" s="569"/>
      <c r="AF430" s="569"/>
      <c r="AG430" s="569"/>
      <c r="AH430" s="569"/>
      <c r="AI430" s="569"/>
      <c r="AJ430" s="569"/>
      <c r="AK430" s="569"/>
      <c r="AL430" s="569"/>
      <c r="AM430" s="569"/>
      <c r="AN430" s="569"/>
    </row>
    <row r="431" spans="1:40" s="540" customFormat="1" ht="15" customHeight="1">
      <c r="A431" s="452" t="s">
        <v>595</v>
      </c>
      <c r="B431" s="1489">
        <v>53</v>
      </c>
      <c r="C431" s="599" t="s">
        <v>623</v>
      </c>
      <c r="D431" s="459" t="s">
        <v>643</v>
      </c>
      <c r="E431" s="459" t="s">
        <v>292</v>
      </c>
      <c r="F431" s="457" t="s">
        <v>246</v>
      </c>
      <c r="G431" s="571" t="s">
        <v>624</v>
      </c>
      <c r="H431" s="462" t="s">
        <v>625</v>
      </c>
      <c r="I431" s="457" t="s">
        <v>212</v>
      </c>
      <c r="J431" s="457">
        <v>1</v>
      </c>
      <c r="K431" s="457" t="s">
        <v>207</v>
      </c>
      <c r="L431" s="1967">
        <f t="shared" si="413"/>
        <v>15000000</v>
      </c>
      <c r="M431" s="571">
        <v>2012</v>
      </c>
      <c r="N431" s="457" t="s">
        <v>211</v>
      </c>
      <c r="O431" s="1964">
        <v>15000000</v>
      </c>
      <c r="P431" s="457" t="s">
        <v>99</v>
      </c>
      <c r="Q431" s="449"/>
      <c r="R431" s="449"/>
      <c r="S431" s="457" t="s">
        <v>655</v>
      </c>
      <c r="T431" s="450">
        <v>4</v>
      </c>
      <c r="U431" s="604">
        <f t="shared" si="388"/>
        <v>4</v>
      </c>
      <c r="V431" s="605">
        <f t="shared" si="365"/>
        <v>3750000</v>
      </c>
      <c r="W431" s="605">
        <f t="shared" si="366"/>
        <v>15000000</v>
      </c>
      <c r="X431" s="606">
        <f t="shared" si="367"/>
        <v>0</v>
      </c>
      <c r="Y431" s="604">
        <f>2015-M431+1</f>
        <v>4</v>
      </c>
      <c r="Z431" s="607">
        <f t="shared" si="369"/>
        <v>3750000</v>
      </c>
      <c r="AA431" s="1993">
        <f t="shared" si="370"/>
        <v>15000000</v>
      </c>
      <c r="AB431" s="1993">
        <f t="shared" si="371"/>
        <v>0</v>
      </c>
      <c r="AC431" s="1383" t="b">
        <f t="shared" si="259"/>
        <v>1</v>
      </c>
      <c r="AD431" s="569"/>
      <c r="AE431" s="569"/>
      <c r="AF431" s="569"/>
      <c r="AG431" s="569"/>
      <c r="AH431" s="569"/>
      <c r="AI431" s="569"/>
      <c r="AJ431" s="569"/>
      <c r="AK431" s="569"/>
      <c r="AL431" s="569"/>
      <c r="AM431" s="569"/>
      <c r="AN431" s="569"/>
    </row>
    <row r="432" spans="1:40" s="540" customFormat="1" ht="15" customHeight="1">
      <c r="A432" s="452" t="s">
        <v>595</v>
      </c>
      <c r="B432" s="1489">
        <v>54</v>
      </c>
      <c r="C432" s="599" t="s">
        <v>224</v>
      </c>
      <c r="D432" s="459" t="s">
        <v>626</v>
      </c>
      <c r="E432" s="459" t="s">
        <v>292</v>
      </c>
      <c r="F432" s="457" t="s">
        <v>230</v>
      </c>
      <c r="G432" s="571" t="s">
        <v>213</v>
      </c>
      <c r="H432" s="462" t="s">
        <v>213</v>
      </c>
      <c r="I432" s="457" t="s">
        <v>212</v>
      </c>
      <c r="J432" s="457">
        <v>1</v>
      </c>
      <c r="K432" s="457" t="s">
        <v>615</v>
      </c>
      <c r="L432" s="1967">
        <f t="shared" si="413"/>
        <v>1500000</v>
      </c>
      <c r="M432" s="571">
        <v>2012</v>
      </c>
      <c r="N432" s="457" t="s">
        <v>211</v>
      </c>
      <c r="O432" s="1964">
        <v>1500000</v>
      </c>
      <c r="P432" s="457" t="s">
        <v>99</v>
      </c>
      <c r="Q432" s="449"/>
      <c r="R432" s="449"/>
      <c r="S432" s="457" t="s">
        <v>655</v>
      </c>
      <c r="T432" s="450">
        <v>4</v>
      </c>
      <c r="U432" s="604">
        <f t="shared" si="388"/>
        <v>4</v>
      </c>
      <c r="V432" s="605">
        <f t="shared" si="365"/>
        <v>375000</v>
      </c>
      <c r="W432" s="605">
        <f t="shared" si="366"/>
        <v>1500000</v>
      </c>
      <c r="X432" s="606">
        <f t="shared" si="367"/>
        <v>0</v>
      </c>
      <c r="Y432" s="604">
        <f>2015-M432+1</f>
        <v>4</v>
      </c>
      <c r="Z432" s="607">
        <f t="shared" si="369"/>
        <v>375000</v>
      </c>
      <c r="AA432" s="1993">
        <f t="shared" si="370"/>
        <v>1500000</v>
      </c>
      <c r="AB432" s="1993">
        <f t="shared" si="371"/>
        <v>0</v>
      </c>
      <c r="AC432" s="1383" t="b">
        <f t="shared" si="259"/>
        <v>1</v>
      </c>
      <c r="AD432" s="569"/>
      <c r="AE432" s="569"/>
      <c r="AF432" s="569"/>
      <c r="AG432" s="569"/>
      <c r="AH432" s="569"/>
      <c r="AI432" s="569"/>
      <c r="AJ432" s="569"/>
      <c r="AK432" s="569"/>
      <c r="AL432" s="569"/>
      <c r="AM432" s="569"/>
      <c r="AN432" s="569"/>
    </row>
    <row r="433" spans="1:40" s="540" customFormat="1" ht="15" customHeight="1">
      <c r="A433" s="452" t="s">
        <v>595</v>
      </c>
      <c r="B433" s="1489">
        <v>55</v>
      </c>
      <c r="C433" s="599" t="s">
        <v>488</v>
      </c>
      <c r="D433" s="459" t="s">
        <v>644</v>
      </c>
      <c r="E433" s="459" t="s">
        <v>292</v>
      </c>
      <c r="F433" s="457" t="s">
        <v>249</v>
      </c>
      <c r="G433" s="571" t="s">
        <v>213</v>
      </c>
      <c r="H433" s="462" t="s">
        <v>645</v>
      </c>
      <c r="I433" s="457" t="s">
        <v>248</v>
      </c>
      <c r="J433" s="457">
        <v>1</v>
      </c>
      <c r="K433" s="457" t="s">
        <v>615</v>
      </c>
      <c r="L433" s="1967">
        <f t="shared" si="413"/>
        <v>8140000</v>
      </c>
      <c r="M433" s="571">
        <v>2012</v>
      </c>
      <c r="N433" s="457" t="s">
        <v>211</v>
      </c>
      <c r="O433" s="1964">
        <v>8140000</v>
      </c>
      <c r="P433" s="457" t="s">
        <v>99</v>
      </c>
      <c r="Q433" s="449"/>
      <c r="R433" s="449"/>
      <c r="S433" s="457" t="s">
        <v>655</v>
      </c>
      <c r="T433" s="450">
        <v>5</v>
      </c>
      <c r="U433" s="604">
        <f t="shared" ref="U433:U438" si="414">2016-M433+1</f>
        <v>5</v>
      </c>
      <c r="V433" s="605">
        <f t="shared" si="365"/>
        <v>1628000</v>
      </c>
      <c r="W433" s="605">
        <f t="shared" si="366"/>
        <v>8140000</v>
      </c>
      <c r="X433" s="606">
        <f t="shared" si="367"/>
        <v>0</v>
      </c>
      <c r="Y433" s="604">
        <f t="shared" si="368"/>
        <v>5</v>
      </c>
      <c r="Z433" s="607">
        <f t="shared" si="369"/>
        <v>1628000</v>
      </c>
      <c r="AA433" s="1993">
        <f t="shared" si="370"/>
        <v>8140000</v>
      </c>
      <c r="AB433" s="1993">
        <f t="shared" si="371"/>
        <v>0</v>
      </c>
      <c r="AC433" s="1383" t="b">
        <f t="shared" si="259"/>
        <v>1</v>
      </c>
      <c r="AD433" s="569"/>
      <c r="AE433" s="569"/>
      <c r="AF433" s="569"/>
      <c r="AG433" s="569"/>
      <c r="AH433" s="569"/>
      <c r="AI433" s="569"/>
      <c r="AJ433" s="569"/>
      <c r="AK433" s="569"/>
      <c r="AL433" s="569"/>
      <c r="AM433" s="569"/>
      <c r="AN433" s="569"/>
    </row>
    <row r="434" spans="1:40" s="540" customFormat="1" ht="15" customHeight="1">
      <c r="A434" s="452" t="s">
        <v>595</v>
      </c>
      <c r="B434" s="1489">
        <v>56</v>
      </c>
      <c r="C434" s="599" t="s">
        <v>646</v>
      </c>
      <c r="D434" s="459" t="s">
        <v>647</v>
      </c>
      <c r="E434" s="459" t="s">
        <v>294</v>
      </c>
      <c r="F434" s="457" t="s">
        <v>229</v>
      </c>
      <c r="G434" s="571" t="s">
        <v>213</v>
      </c>
      <c r="H434" s="462" t="s">
        <v>213</v>
      </c>
      <c r="I434" s="457" t="s">
        <v>212</v>
      </c>
      <c r="J434" s="457">
        <v>1</v>
      </c>
      <c r="K434" s="457" t="s">
        <v>615</v>
      </c>
      <c r="L434" s="1967">
        <v>500000</v>
      </c>
      <c r="M434" s="571">
        <v>2012</v>
      </c>
      <c r="N434" s="457" t="s">
        <v>211</v>
      </c>
      <c r="O434" s="1964">
        <f>J434*L434</f>
        <v>500000</v>
      </c>
      <c r="P434" s="457" t="s">
        <v>99</v>
      </c>
      <c r="Q434" s="449"/>
      <c r="R434" s="449"/>
      <c r="S434" s="457" t="s">
        <v>656</v>
      </c>
      <c r="T434" s="450">
        <v>5</v>
      </c>
      <c r="U434" s="604">
        <f t="shared" si="414"/>
        <v>5</v>
      </c>
      <c r="V434" s="605">
        <f t="shared" si="365"/>
        <v>100000</v>
      </c>
      <c r="W434" s="605">
        <f t="shared" si="366"/>
        <v>500000</v>
      </c>
      <c r="X434" s="606">
        <f t="shared" si="367"/>
        <v>0</v>
      </c>
      <c r="Y434" s="604">
        <f t="shared" si="368"/>
        <v>5</v>
      </c>
      <c r="Z434" s="607">
        <f t="shared" si="369"/>
        <v>100000</v>
      </c>
      <c r="AA434" s="1993">
        <f t="shared" si="370"/>
        <v>500000</v>
      </c>
      <c r="AB434" s="1993">
        <f t="shared" si="371"/>
        <v>0</v>
      </c>
      <c r="AC434" s="1383" t="b">
        <f t="shared" si="259"/>
        <v>1</v>
      </c>
      <c r="AD434" s="569"/>
      <c r="AE434" s="569"/>
      <c r="AF434" s="569"/>
      <c r="AG434" s="569"/>
      <c r="AH434" s="569"/>
      <c r="AI434" s="569"/>
      <c r="AJ434" s="569"/>
      <c r="AK434" s="569"/>
      <c r="AL434" s="569"/>
      <c r="AM434" s="569"/>
      <c r="AN434" s="569"/>
    </row>
    <row r="435" spans="1:40" s="540" customFormat="1" ht="15" customHeight="1">
      <c r="A435" s="452" t="s">
        <v>595</v>
      </c>
      <c r="B435" s="1489">
        <v>57</v>
      </c>
      <c r="C435" s="1493" t="s">
        <v>646</v>
      </c>
      <c r="D435" s="1491" t="s">
        <v>647</v>
      </c>
      <c r="E435" s="1491" t="s">
        <v>294</v>
      </c>
      <c r="F435" s="798" t="s">
        <v>229</v>
      </c>
      <c r="G435" s="571" t="s">
        <v>213</v>
      </c>
      <c r="H435" s="1263" t="s">
        <v>213</v>
      </c>
      <c r="I435" s="798" t="s">
        <v>212</v>
      </c>
      <c r="J435" s="798">
        <v>1</v>
      </c>
      <c r="K435" s="798" t="s">
        <v>615</v>
      </c>
      <c r="L435" s="1967">
        <v>500000</v>
      </c>
      <c r="M435" s="571">
        <v>2012</v>
      </c>
      <c r="N435" s="798" t="s">
        <v>211</v>
      </c>
      <c r="O435" s="1964">
        <f t="shared" ref="O435:O437" si="415">J435*L435</f>
        <v>500000</v>
      </c>
      <c r="P435" s="798" t="s">
        <v>99</v>
      </c>
      <c r="Q435" s="449"/>
      <c r="R435" s="449"/>
      <c r="S435" s="798" t="s">
        <v>656</v>
      </c>
      <c r="T435" s="450">
        <v>5</v>
      </c>
      <c r="U435" s="604">
        <f t="shared" ref="U435:U437" si="416">2016-M435+1</f>
        <v>5</v>
      </c>
      <c r="V435" s="605">
        <f t="shared" ref="V435:V437" si="417">O435/T435</f>
        <v>100000</v>
      </c>
      <c r="W435" s="605">
        <f t="shared" ref="W435:W437" si="418">U435*V435</f>
        <v>500000</v>
      </c>
      <c r="X435" s="606">
        <f t="shared" ref="X435:X437" si="419">O435-W435</f>
        <v>0</v>
      </c>
      <c r="Y435" s="604">
        <f t="shared" ref="Y435:Y437" si="420">2016-M435+1</f>
        <v>5</v>
      </c>
      <c r="Z435" s="607">
        <f t="shared" ref="Z435:Z437" si="421">O435/T435</f>
        <v>100000</v>
      </c>
      <c r="AA435" s="1993">
        <f t="shared" ref="AA435:AA437" si="422">Y435*Z435</f>
        <v>500000</v>
      </c>
      <c r="AB435" s="1993">
        <f t="shared" ref="AB435:AB437" si="423">O435-AA435</f>
        <v>0</v>
      </c>
      <c r="AC435" s="1383"/>
      <c r="AD435" s="569"/>
      <c r="AE435" s="569"/>
      <c r="AF435" s="569"/>
      <c r="AG435" s="569"/>
      <c r="AH435" s="569"/>
      <c r="AI435" s="569"/>
      <c r="AJ435" s="569"/>
      <c r="AK435" s="569"/>
      <c r="AL435" s="569"/>
      <c r="AM435" s="569"/>
      <c r="AN435" s="569"/>
    </row>
    <row r="436" spans="1:40" s="540" customFormat="1" ht="15" customHeight="1">
      <c r="A436" s="452" t="s">
        <v>595</v>
      </c>
      <c r="B436" s="1489">
        <v>58</v>
      </c>
      <c r="C436" s="1493" t="s">
        <v>646</v>
      </c>
      <c r="D436" s="1491" t="s">
        <v>647</v>
      </c>
      <c r="E436" s="1491" t="s">
        <v>294</v>
      </c>
      <c r="F436" s="798" t="s">
        <v>229</v>
      </c>
      <c r="G436" s="571" t="s">
        <v>213</v>
      </c>
      <c r="H436" s="1263" t="s">
        <v>213</v>
      </c>
      <c r="I436" s="798" t="s">
        <v>212</v>
      </c>
      <c r="J436" s="798">
        <v>1</v>
      </c>
      <c r="K436" s="798" t="s">
        <v>615</v>
      </c>
      <c r="L436" s="1967">
        <v>500000</v>
      </c>
      <c r="M436" s="571">
        <v>2012</v>
      </c>
      <c r="N436" s="798" t="s">
        <v>211</v>
      </c>
      <c r="O436" s="1964">
        <f t="shared" si="415"/>
        <v>500000</v>
      </c>
      <c r="P436" s="798" t="s">
        <v>99</v>
      </c>
      <c r="Q436" s="449"/>
      <c r="R436" s="449"/>
      <c r="S436" s="798" t="s">
        <v>656</v>
      </c>
      <c r="T436" s="450">
        <v>5</v>
      </c>
      <c r="U436" s="604">
        <f t="shared" si="416"/>
        <v>5</v>
      </c>
      <c r="V436" s="605">
        <f t="shared" si="417"/>
        <v>100000</v>
      </c>
      <c r="W436" s="605">
        <f t="shared" si="418"/>
        <v>500000</v>
      </c>
      <c r="X436" s="606">
        <f t="shared" si="419"/>
        <v>0</v>
      </c>
      <c r="Y436" s="604">
        <f t="shared" si="420"/>
        <v>5</v>
      </c>
      <c r="Z436" s="607">
        <f t="shared" si="421"/>
        <v>100000</v>
      </c>
      <c r="AA436" s="1993">
        <f t="shared" si="422"/>
        <v>500000</v>
      </c>
      <c r="AB436" s="1993">
        <f t="shared" si="423"/>
        <v>0</v>
      </c>
      <c r="AC436" s="1383"/>
      <c r="AD436" s="569"/>
      <c r="AE436" s="569"/>
      <c r="AF436" s="569"/>
      <c r="AG436" s="569"/>
      <c r="AH436" s="569"/>
      <c r="AI436" s="569"/>
      <c r="AJ436" s="569"/>
      <c r="AK436" s="569"/>
      <c r="AL436" s="569"/>
      <c r="AM436" s="569"/>
      <c r="AN436" s="569"/>
    </row>
    <row r="437" spans="1:40" s="540" customFormat="1" ht="15" customHeight="1">
      <c r="A437" s="452" t="s">
        <v>595</v>
      </c>
      <c r="B437" s="1489">
        <v>59</v>
      </c>
      <c r="C437" s="1493" t="s">
        <v>646</v>
      </c>
      <c r="D437" s="1491" t="s">
        <v>647</v>
      </c>
      <c r="E437" s="1491" t="s">
        <v>294</v>
      </c>
      <c r="F437" s="798" t="s">
        <v>229</v>
      </c>
      <c r="G437" s="571" t="s">
        <v>213</v>
      </c>
      <c r="H437" s="1263" t="s">
        <v>213</v>
      </c>
      <c r="I437" s="798" t="s">
        <v>212</v>
      </c>
      <c r="J437" s="798">
        <v>1</v>
      </c>
      <c r="K437" s="798" t="s">
        <v>615</v>
      </c>
      <c r="L437" s="1967">
        <v>500000</v>
      </c>
      <c r="M437" s="571">
        <v>2012</v>
      </c>
      <c r="N437" s="798" t="s">
        <v>211</v>
      </c>
      <c r="O437" s="1964">
        <f t="shared" si="415"/>
        <v>500000</v>
      </c>
      <c r="P437" s="798" t="s">
        <v>99</v>
      </c>
      <c r="Q437" s="449"/>
      <c r="R437" s="449"/>
      <c r="S437" s="798" t="s">
        <v>656</v>
      </c>
      <c r="T437" s="450">
        <v>5</v>
      </c>
      <c r="U437" s="604">
        <f t="shared" si="416"/>
        <v>5</v>
      </c>
      <c r="V437" s="605">
        <f t="shared" si="417"/>
        <v>100000</v>
      </c>
      <c r="W437" s="605">
        <f t="shared" si="418"/>
        <v>500000</v>
      </c>
      <c r="X437" s="606">
        <f t="shared" si="419"/>
        <v>0</v>
      </c>
      <c r="Y437" s="604">
        <f t="shared" si="420"/>
        <v>5</v>
      </c>
      <c r="Z437" s="607">
        <f t="shared" si="421"/>
        <v>100000</v>
      </c>
      <c r="AA437" s="1993">
        <f t="shared" si="422"/>
        <v>500000</v>
      </c>
      <c r="AB437" s="1993">
        <f t="shared" si="423"/>
        <v>0</v>
      </c>
      <c r="AC437" s="1383"/>
      <c r="AD437" s="569"/>
      <c r="AE437" s="569"/>
      <c r="AF437" s="569"/>
      <c r="AG437" s="569"/>
      <c r="AH437" s="569"/>
      <c r="AI437" s="569"/>
      <c r="AJ437" s="569"/>
      <c r="AK437" s="569"/>
      <c r="AL437" s="569"/>
      <c r="AM437" s="569"/>
      <c r="AN437" s="569"/>
    </row>
    <row r="438" spans="1:40" s="540" customFormat="1" ht="15" customHeight="1">
      <c r="A438" s="452" t="s">
        <v>595</v>
      </c>
      <c r="B438" s="1489">
        <v>60</v>
      </c>
      <c r="C438" s="599" t="s">
        <v>648</v>
      </c>
      <c r="D438" s="459" t="s">
        <v>647</v>
      </c>
      <c r="E438" s="459" t="s">
        <v>294</v>
      </c>
      <c r="F438" s="457" t="s">
        <v>229</v>
      </c>
      <c r="G438" s="571" t="s">
        <v>213</v>
      </c>
      <c r="H438" s="462" t="s">
        <v>213</v>
      </c>
      <c r="I438" s="457" t="s">
        <v>212</v>
      </c>
      <c r="J438" s="457">
        <v>1</v>
      </c>
      <c r="K438" s="457" t="s">
        <v>615</v>
      </c>
      <c r="L438" s="1967">
        <v>950000</v>
      </c>
      <c r="M438" s="571">
        <v>2012</v>
      </c>
      <c r="N438" s="457" t="s">
        <v>211</v>
      </c>
      <c r="O438" s="1964">
        <f>J438*L438</f>
        <v>950000</v>
      </c>
      <c r="P438" s="457" t="s">
        <v>99</v>
      </c>
      <c r="Q438" s="449"/>
      <c r="R438" s="449"/>
      <c r="S438" s="457" t="s">
        <v>656</v>
      </c>
      <c r="T438" s="450">
        <v>5</v>
      </c>
      <c r="U438" s="604">
        <f t="shared" si="414"/>
        <v>5</v>
      </c>
      <c r="V438" s="605">
        <f t="shared" si="365"/>
        <v>190000</v>
      </c>
      <c r="W438" s="605">
        <f t="shared" si="366"/>
        <v>950000</v>
      </c>
      <c r="X438" s="606">
        <f t="shared" si="367"/>
        <v>0</v>
      </c>
      <c r="Y438" s="604">
        <f t="shared" si="368"/>
        <v>5</v>
      </c>
      <c r="Z438" s="607">
        <f t="shared" si="369"/>
        <v>190000</v>
      </c>
      <c r="AA438" s="1993">
        <f t="shared" si="370"/>
        <v>950000</v>
      </c>
      <c r="AB438" s="1993">
        <f t="shared" si="371"/>
        <v>0</v>
      </c>
      <c r="AC438" s="1383" t="b">
        <f t="shared" si="259"/>
        <v>1</v>
      </c>
      <c r="AD438" s="569"/>
      <c r="AE438" s="569"/>
      <c r="AF438" s="569"/>
      <c r="AG438" s="569"/>
      <c r="AH438" s="569"/>
      <c r="AI438" s="569"/>
      <c r="AJ438" s="569"/>
      <c r="AK438" s="569"/>
      <c r="AL438" s="569"/>
      <c r="AM438" s="569"/>
      <c r="AN438" s="569"/>
    </row>
    <row r="439" spans="1:40" s="540" customFormat="1" ht="15" customHeight="1">
      <c r="A439" s="452" t="s">
        <v>595</v>
      </c>
      <c r="B439" s="1489">
        <v>61</v>
      </c>
      <c r="C439" s="1493" t="s">
        <v>648</v>
      </c>
      <c r="D439" s="1516" t="s">
        <v>647</v>
      </c>
      <c r="E439" s="1516" t="s">
        <v>294</v>
      </c>
      <c r="F439" s="1515" t="s">
        <v>229</v>
      </c>
      <c r="G439" s="571" t="s">
        <v>213</v>
      </c>
      <c r="H439" s="1263" t="s">
        <v>213</v>
      </c>
      <c r="I439" s="1515" t="s">
        <v>212</v>
      </c>
      <c r="J439" s="1515">
        <v>1</v>
      </c>
      <c r="K439" s="1515" t="s">
        <v>615</v>
      </c>
      <c r="L439" s="1967">
        <v>950000</v>
      </c>
      <c r="M439" s="571">
        <v>2012</v>
      </c>
      <c r="N439" s="1515" t="s">
        <v>211</v>
      </c>
      <c r="O439" s="1964">
        <f t="shared" ref="O439:O441" si="424">J439*L439</f>
        <v>950000</v>
      </c>
      <c r="P439" s="1518" t="s">
        <v>99</v>
      </c>
      <c r="Q439" s="449"/>
      <c r="R439" s="449"/>
      <c r="S439" s="1515"/>
      <c r="T439" s="450">
        <v>5</v>
      </c>
      <c r="U439" s="604">
        <f t="shared" ref="U439:U441" si="425">2016-M439+1</f>
        <v>5</v>
      </c>
      <c r="V439" s="605">
        <f t="shared" ref="V439:V441" si="426">O439/T439</f>
        <v>190000</v>
      </c>
      <c r="W439" s="605">
        <f t="shared" ref="W439:W441" si="427">U439*V439</f>
        <v>950000</v>
      </c>
      <c r="X439" s="606">
        <f t="shared" ref="X439:X441" si="428">O439-W439</f>
        <v>0</v>
      </c>
      <c r="Y439" s="604">
        <f t="shared" ref="Y439:Y441" si="429">2016-M439+1</f>
        <v>5</v>
      </c>
      <c r="Z439" s="607">
        <f t="shared" ref="Z439:Z441" si="430">O439/T439</f>
        <v>190000</v>
      </c>
      <c r="AA439" s="1993">
        <f t="shared" ref="AA439:AA441" si="431">Y439*Z439</f>
        <v>950000</v>
      </c>
      <c r="AB439" s="1993">
        <f t="shared" ref="AB439:AB441" si="432">O439-AA439</f>
        <v>0</v>
      </c>
      <c r="AC439" s="1383"/>
      <c r="AD439" s="569"/>
      <c r="AE439" s="569"/>
      <c r="AF439" s="569"/>
      <c r="AG439" s="569"/>
      <c r="AH439" s="569"/>
      <c r="AI439" s="569"/>
      <c r="AJ439" s="569"/>
      <c r="AK439" s="569"/>
      <c r="AL439" s="569"/>
      <c r="AM439" s="569"/>
      <c r="AN439" s="569"/>
    </row>
    <row r="440" spans="1:40" s="540" customFormat="1" ht="15" customHeight="1">
      <c r="A440" s="452" t="s">
        <v>595</v>
      </c>
      <c r="B440" s="1489">
        <v>62</v>
      </c>
      <c r="C440" s="1493" t="s">
        <v>648</v>
      </c>
      <c r="D440" s="1516" t="s">
        <v>647</v>
      </c>
      <c r="E440" s="1516" t="s">
        <v>294</v>
      </c>
      <c r="F440" s="1515" t="s">
        <v>229</v>
      </c>
      <c r="G440" s="571" t="s">
        <v>213</v>
      </c>
      <c r="H440" s="1263" t="s">
        <v>213</v>
      </c>
      <c r="I440" s="1515" t="s">
        <v>212</v>
      </c>
      <c r="J440" s="1515">
        <v>1</v>
      </c>
      <c r="K440" s="1515" t="s">
        <v>615</v>
      </c>
      <c r="L440" s="1967">
        <v>950000</v>
      </c>
      <c r="M440" s="571">
        <v>2012</v>
      </c>
      <c r="N440" s="1515" t="s">
        <v>211</v>
      </c>
      <c r="O440" s="1964">
        <f t="shared" si="424"/>
        <v>950000</v>
      </c>
      <c r="P440" s="1518" t="s">
        <v>99</v>
      </c>
      <c r="Q440" s="449"/>
      <c r="R440" s="449"/>
      <c r="S440" s="1515"/>
      <c r="T440" s="450">
        <v>5</v>
      </c>
      <c r="U440" s="604">
        <f t="shared" si="425"/>
        <v>5</v>
      </c>
      <c r="V440" s="605">
        <f t="shared" si="426"/>
        <v>190000</v>
      </c>
      <c r="W440" s="605">
        <f t="shared" si="427"/>
        <v>950000</v>
      </c>
      <c r="X440" s="606">
        <f t="shared" si="428"/>
        <v>0</v>
      </c>
      <c r="Y440" s="604">
        <f t="shared" si="429"/>
        <v>5</v>
      </c>
      <c r="Z440" s="607">
        <f t="shared" si="430"/>
        <v>190000</v>
      </c>
      <c r="AA440" s="1993">
        <f t="shared" si="431"/>
        <v>950000</v>
      </c>
      <c r="AB440" s="1993">
        <f t="shared" si="432"/>
        <v>0</v>
      </c>
      <c r="AC440" s="1383"/>
      <c r="AD440" s="569"/>
      <c r="AE440" s="569"/>
      <c r="AF440" s="569"/>
      <c r="AG440" s="569"/>
      <c r="AH440" s="569"/>
      <c r="AI440" s="569"/>
      <c r="AJ440" s="569"/>
      <c r="AK440" s="569"/>
      <c r="AL440" s="569"/>
      <c r="AM440" s="569"/>
      <c r="AN440" s="569"/>
    </row>
    <row r="441" spans="1:40" s="540" customFormat="1" ht="15" customHeight="1">
      <c r="A441" s="452" t="s">
        <v>595</v>
      </c>
      <c r="B441" s="1489">
        <v>63</v>
      </c>
      <c r="C441" s="1493" t="s">
        <v>648</v>
      </c>
      <c r="D441" s="1516" t="s">
        <v>647</v>
      </c>
      <c r="E441" s="1516" t="s">
        <v>294</v>
      </c>
      <c r="F441" s="1515" t="s">
        <v>229</v>
      </c>
      <c r="G441" s="571" t="s">
        <v>213</v>
      </c>
      <c r="H441" s="1263" t="s">
        <v>213</v>
      </c>
      <c r="I441" s="1515" t="s">
        <v>212</v>
      </c>
      <c r="J441" s="1515">
        <v>1</v>
      </c>
      <c r="K441" s="1515" t="s">
        <v>615</v>
      </c>
      <c r="L441" s="1967">
        <v>950000</v>
      </c>
      <c r="M441" s="571">
        <v>2012</v>
      </c>
      <c r="N441" s="1515" t="s">
        <v>211</v>
      </c>
      <c r="O441" s="1964">
        <f t="shared" si="424"/>
        <v>950000</v>
      </c>
      <c r="P441" s="1518" t="s">
        <v>99</v>
      </c>
      <c r="Q441" s="449"/>
      <c r="R441" s="449"/>
      <c r="S441" s="1515"/>
      <c r="T441" s="450">
        <v>5</v>
      </c>
      <c r="U441" s="604">
        <f t="shared" si="425"/>
        <v>5</v>
      </c>
      <c r="V441" s="605">
        <f t="shared" si="426"/>
        <v>190000</v>
      </c>
      <c r="W441" s="605">
        <f t="shared" si="427"/>
        <v>950000</v>
      </c>
      <c r="X441" s="606">
        <f t="shared" si="428"/>
        <v>0</v>
      </c>
      <c r="Y441" s="604">
        <f t="shared" si="429"/>
        <v>5</v>
      </c>
      <c r="Z441" s="607">
        <f t="shared" si="430"/>
        <v>190000</v>
      </c>
      <c r="AA441" s="1993">
        <f t="shared" si="431"/>
        <v>950000</v>
      </c>
      <c r="AB441" s="1993">
        <f t="shared" si="432"/>
        <v>0</v>
      </c>
      <c r="AC441" s="1383"/>
      <c r="AD441" s="569"/>
      <c r="AE441" s="569"/>
      <c r="AF441" s="569"/>
      <c r="AG441" s="569"/>
      <c r="AH441" s="569"/>
      <c r="AI441" s="569"/>
      <c r="AJ441" s="569"/>
      <c r="AK441" s="569"/>
      <c r="AL441" s="569"/>
      <c r="AM441" s="569"/>
      <c r="AN441" s="569"/>
    </row>
    <row r="442" spans="1:40" s="540" customFormat="1" ht="15" customHeight="1">
      <c r="A442" s="452"/>
      <c r="B442" s="506"/>
      <c r="C442" s="585" t="s">
        <v>450</v>
      </c>
      <c r="D442" s="459"/>
      <c r="E442" s="459"/>
      <c r="F442" s="457"/>
      <c r="G442" s="571"/>
      <c r="H442" s="462"/>
      <c r="I442" s="457"/>
      <c r="J442" s="603"/>
      <c r="K442" s="457"/>
      <c r="L442" s="1967"/>
      <c r="M442" s="571"/>
      <c r="N442" s="457"/>
      <c r="O442" s="1964"/>
      <c r="P442" s="457"/>
      <c r="Q442" s="449"/>
      <c r="R442" s="449"/>
      <c r="S442" s="457"/>
      <c r="T442" s="450"/>
      <c r="U442" s="604"/>
      <c r="V442" s="605"/>
      <c r="W442" s="605"/>
      <c r="X442" s="606"/>
      <c r="Y442" s="604"/>
      <c r="Z442" s="607"/>
      <c r="AA442" s="1993"/>
      <c r="AB442" s="1993"/>
      <c r="AC442" s="1383" t="b">
        <f t="shared" si="259"/>
        <v>1</v>
      </c>
      <c r="AD442" s="569"/>
      <c r="AE442" s="569"/>
      <c r="AF442" s="569"/>
      <c r="AG442" s="569"/>
      <c r="AH442" s="569"/>
      <c r="AI442" s="569"/>
      <c r="AJ442" s="569"/>
      <c r="AK442" s="569"/>
      <c r="AL442" s="569"/>
      <c r="AM442" s="569"/>
      <c r="AN442" s="569"/>
    </row>
    <row r="443" spans="1:40" s="540" customFormat="1" ht="15" customHeight="1">
      <c r="A443" s="452" t="s">
        <v>671</v>
      </c>
      <c r="B443" s="1327">
        <v>1</v>
      </c>
      <c r="C443" s="1099" t="s">
        <v>623</v>
      </c>
      <c r="D443" s="795" t="s">
        <v>643</v>
      </c>
      <c r="E443" s="795" t="s">
        <v>300</v>
      </c>
      <c r="F443" s="798" t="s">
        <v>246</v>
      </c>
      <c r="G443" s="571" t="s">
        <v>624</v>
      </c>
      <c r="H443" s="1263" t="s">
        <v>686</v>
      </c>
      <c r="I443" s="798" t="s">
        <v>212</v>
      </c>
      <c r="J443" s="798">
        <v>1</v>
      </c>
      <c r="K443" s="798" t="s">
        <v>207</v>
      </c>
      <c r="L443" s="1967">
        <f>O443*J443</f>
        <v>15000000</v>
      </c>
      <c r="M443" s="1269">
        <v>2013</v>
      </c>
      <c r="N443" s="1269" t="s">
        <v>211</v>
      </c>
      <c r="O443" s="1964">
        <v>15000000</v>
      </c>
      <c r="P443" s="798" t="s">
        <v>99</v>
      </c>
      <c r="Q443" s="449"/>
      <c r="R443" s="449"/>
      <c r="S443" s="798" t="s">
        <v>712</v>
      </c>
      <c r="T443" s="450">
        <v>4</v>
      </c>
      <c r="U443" s="450">
        <f>2016-M443+1</f>
        <v>4</v>
      </c>
      <c r="V443" s="451">
        <f>O443/T443</f>
        <v>3750000</v>
      </c>
      <c r="W443" s="451">
        <f>U443*V443</f>
        <v>15000000</v>
      </c>
      <c r="X443" s="601">
        <f>O443-W443</f>
        <v>0</v>
      </c>
      <c r="Y443" s="450">
        <f>2016-M443+1</f>
        <v>4</v>
      </c>
      <c r="Z443" s="602">
        <f>O443/T443</f>
        <v>3750000</v>
      </c>
      <c r="AA443" s="1992">
        <f>Y443*Z443</f>
        <v>15000000</v>
      </c>
      <c r="AB443" s="1992">
        <f>O443-AA443</f>
        <v>0</v>
      </c>
      <c r="AC443" s="1383" t="b">
        <f t="shared" si="259"/>
        <v>1</v>
      </c>
      <c r="AD443" s="569"/>
      <c r="AE443" s="569"/>
      <c r="AF443" s="569"/>
      <c r="AG443" s="569"/>
      <c r="AH443" s="569"/>
      <c r="AI443" s="569"/>
      <c r="AJ443" s="569"/>
      <c r="AK443" s="569"/>
      <c r="AL443" s="569"/>
      <c r="AM443" s="569"/>
      <c r="AN443" s="569"/>
    </row>
    <row r="444" spans="1:40" s="540" customFormat="1" ht="15" customHeight="1">
      <c r="A444" s="452" t="s">
        <v>671</v>
      </c>
      <c r="B444" s="506">
        <v>2</v>
      </c>
      <c r="C444" s="599" t="s">
        <v>224</v>
      </c>
      <c r="D444" s="459" t="s">
        <v>626</v>
      </c>
      <c r="E444" s="459" t="s">
        <v>294</v>
      </c>
      <c r="F444" s="457" t="s">
        <v>687</v>
      </c>
      <c r="G444" s="571" t="s">
        <v>688</v>
      </c>
      <c r="H444" s="462" t="s">
        <v>614</v>
      </c>
      <c r="I444" s="457" t="s">
        <v>212</v>
      </c>
      <c r="J444" s="457">
        <v>1</v>
      </c>
      <c r="K444" s="457" t="s">
        <v>207</v>
      </c>
      <c r="L444" s="1967">
        <v>2250000</v>
      </c>
      <c r="M444" s="565">
        <v>2013</v>
      </c>
      <c r="N444" s="565" t="s">
        <v>211</v>
      </c>
      <c r="O444" s="1964">
        <f>9000000/4</f>
        <v>2250000</v>
      </c>
      <c r="P444" s="457" t="s">
        <v>99</v>
      </c>
      <c r="Q444" s="449"/>
      <c r="R444" s="449"/>
      <c r="S444" s="457" t="s">
        <v>712</v>
      </c>
      <c r="T444" s="450">
        <v>4</v>
      </c>
      <c r="U444" s="450">
        <f t="shared" ref="U444:U506" si="433">2016-M444+1</f>
        <v>4</v>
      </c>
      <c r="V444" s="605">
        <f t="shared" ref="V444:V506" si="434">O444/T444</f>
        <v>562500</v>
      </c>
      <c r="W444" s="605">
        <f t="shared" ref="W444:W506" si="435">U444*V444</f>
        <v>2250000</v>
      </c>
      <c r="X444" s="606">
        <f t="shared" ref="X444:X506" si="436">O444-W444</f>
        <v>0</v>
      </c>
      <c r="Y444" s="604">
        <f t="shared" ref="Y444:Y506" si="437">2016-M444+1</f>
        <v>4</v>
      </c>
      <c r="Z444" s="607">
        <f t="shared" ref="Z444:Z506" si="438">O444/T444</f>
        <v>562500</v>
      </c>
      <c r="AA444" s="1993">
        <f t="shared" ref="AA444:AA506" si="439">Y444*Z444</f>
        <v>2250000</v>
      </c>
      <c r="AB444" s="1993">
        <f t="shared" ref="AB444:AB506" si="440">O444-AA444</f>
        <v>0</v>
      </c>
      <c r="AC444" s="1383" t="b">
        <f t="shared" si="259"/>
        <v>1</v>
      </c>
      <c r="AD444" s="569"/>
      <c r="AE444" s="569"/>
      <c r="AF444" s="569"/>
      <c r="AG444" s="569"/>
      <c r="AH444" s="569"/>
      <c r="AI444" s="569"/>
      <c r="AJ444" s="569"/>
      <c r="AK444" s="569"/>
      <c r="AL444" s="569"/>
      <c r="AM444" s="569"/>
      <c r="AN444" s="569"/>
    </row>
    <row r="445" spans="1:40" s="540" customFormat="1" ht="15" customHeight="1">
      <c r="A445" s="452" t="s">
        <v>671</v>
      </c>
      <c r="B445" s="1489">
        <v>3</v>
      </c>
      <c r="C445" s="1493" t="s">
        <v>224</v>
      </c>
      <c r="D445" s="1521" t="s">
        <v>626</v>
      </c>
      <c r="E445" s="1521" t="s">
        <v>294</v>
      </c>
      <c r="F445" s="1522" t="s">
        <v>687</v>
      </c>
      <c r="G445" s="571" t="s">
        <v>688</v>
      </c>
      <c r="H445" s="1263" t="s">
        <v>614</v>
      </c>
      <c r="I445" s="1522" t="s">
        <v>212</v>
      </c>
      <c r="J445" s="1522">
        <v>1</v>
      </c>
      <c r="K445" s="1522" t="s">
        <v>207</v>
      </c>
      <c r="L445" s="1967">
        <v>2250000</v>
      </c>
      <c r="M445" s="1269">
        <v>2013</v>
      </c>
      <c r="N445" s="1269" t="s">
        <v>211</v>
      </c>
      <c r="O445" s="1964">
        <f t="shared" ref="O445:O447" si="441">9000000/4</f>
        <v>2250000</v>
      </c>
      <c r="P445" s="1522" t="s">
        <v>99</v>
      </c>
      <c r="Q445" s="449"/>
      <c r="R445" s="449"/>
      <c r="S445" s="1522" t="s">
        <v>712</v>
      </c>
      <c r="T445" s="450">
        <v>4</v>
      </c>
      <c r="U445" s="450">
        <f t="shared" ref="U445:U447" si="442">2016-M445+1</f>
        <v>4</v>
      </c>
      <c r="V445" s="605">
        <f t="shared" ref="V445:V447" si="443">O445/T445</f>
        <v>562500</v>
      </c>
      <c r="W445" s="605">
        <f t="shared" ref="W445:W447" si="444">U445*V445</f>
        <v>2250000</v>
      </c>
      <c r="X445" s="606">
        <f t="shared" ref="X445:X447" si="445">O445-W445</f>
        <v>0</v>
      </c>
      <c r="Y445" s="604">
        <f t="shared" ref="Y445:Y447" si="446">2016-M445+1</f>
        <v>4</v>
      </c>
      <c r="Z445" s="607">
        <f t="shared" ref="Z445:Z447" si="447">O445/T445</f>
        <v>562500</v>
      </c>
      <c r="AA445" s="1993">
        <f t="shared" ref="AA445:AA447" si="448">Y445*Z445</f>
        <v>2250000</v>
      </c>
      <c r="AB445" s="1993">
        <f t="shared" ref="AB445:AB447" si="449">O445-AA445</f>
        <v>0</v>
      </c>
      <c r="AC445" s="1383"/>
      <c r="AD445" s="569"/>
      <c r="AE445" s="569"/>
      <c r="AF445" s="569"/>
      <c r="AG445" s="569"/>
      <c r="AH445" s="569"/>
      <c r="AI445" s="569"/>
      <c r="AJ445" s="569"/>
      <c r="AK445" s="569"/>
      <c r="AL445" s="569"/>
      <c r="AM445" s="569"/>
      <c r="AN445" s="569"/>
    </row>
    <row r="446" spans="1:40" s="540" customFormat="1" ht="15" customHeight="1">
      <c r="A446" s="452" t="s">
        <v>671</v>
      </c>
      <c r="B446" s="1489">
        <v>4</v>
      </c>
      <c r="C446" s="1493" t="s">
        <v>224</v>
      </c>
      <c r="D446" s="1521" t="s">
        <v>626</v>
      </c>
      <c r="E446" s="1521" t="s">
        <v>294</v>
      </c>
      <c r="F446" s="1522" t="s">
        <v>687</v>
      </c>
      <c r="G446" s="571" t="s">
        <v>688</v>
      </c>
      <c r="H446" s="1263" t="s">
        <v>614</v>
      </c>
      <c r="I446" s="1522" t="s">
        <v>212</v>
      </c>
      <c r="J446" s="1522">
        <v>1</v>
      </c>
      <c r="K446" s="1522" t="s">
        <v>207</v>
      </c>
      <c r="L446" s="1967">
        <v>2250000</v>
      </c>
      <c r="M446" s="1269">
        <v>2013</v>
      </c>
      <c r="N446" s="1269" t="s">
        <v>211</v>
      </c>
      <c r="O446" s="1964">
        <f t="shared" si="441"/>
        <v>2250000</v>
      </c>
      <c r="P446" s="1522" t="s">
        <v>99</v>
      </c>
      <c r="Q446" s="449"/>
      <c r="R446" s="449"/>
      <c r="S446" s="1522" t="s">
        <v>712</v>
      </c>
      <c r="T446" s="450">
        <v>4</v>
      </c>
      <c r="U446" s="450">
        <f t="shared" si="442"/>
        <v>4</v>
      </c>
      <c r="V446" s="605">
        <f t="shared" si="443"/>
        <v>562500</v>
      </c>
      <c r="W446" s="605">
        <f t="shared" si="444"/>
        <v>2250000</v>
      </c>
      <c r="X446" s="606">
        <f t="shared" si="445"/>
        <v>0</v>
      </c>
      <c r="Y446" s="604">
        <f t="shared" si="446"/>
        <v>4</v>
      </c>
      <c r="Z446" s="607">
        <f t="shared" si="447"/>
        <v>562500</v>
      </c>
      <c r="AA446" s="1993">
        <f t="shared" si="448"/>
        <v>2250000</v>
      </c>
      <c r="AB446" s="1993">
        <f t="shared" si="449"/>
        <v>0</v>
      </c>
      <c r="AC446" s="1383"/>
      <c r="AD446" s="569"/>
      <c r="AE446" s="569"/>
      <c r="AF446" s="569"/>
      <c r="AG446" s="569"/>
      <c r="AH446" s="569"/>
      <c r="AI446" s="569"/>
      <c r="AJ446" s="569"/>
      <c r="AK446" s="569"/>
      <c r="AL446" s="569"/>
      <c r="AM446" s="569"/>
      <c r="AN446" s="569"/>
    </row>
    <row r="447" spans="1:40" s="540" customFormat="1" ht="15" customHeight="1">
      <c r="A447" s="452" t="s">
        <v>671</v>
      </c>
      <c r="B447" s="1489">
        <v>5</v>
      </c>
      <c r="C447" s="1493" t="s">
        <v>224</v>
      </c>
      <c r="D447" s="1521" t="s">
        <v>626</v>
      </c>
      <c r="E447" s="1521" t="s">
        <v>294</v>
      </c>
      <c r="F447" s="1522" t="s">
        <v>687</v>
      </c>
      <c r="G447" s="571" t="s">
        <v>688</v>
      </c>
      <c r="H447" s="1263" t="s">
        <v>614</v>
      </c>
      <c r="I447" s="1522" t="s">
        <v>212</v>
      </c>
      <c r="J447" s="1522">
        <v>1</v>
      </c>
      <c r="K447" s="1522" t="s">
        <v>207</v>
      </c>
      <c r="L447" s="1967">
        <v>2250000</v>
      </c>
      <c r="M447" s="1269">
        <v>2013</v>
      </c>
      <c r="N447" s="1269" t="s">
        <v>211</v>
      </c>
      <c r="O447" s="1964">
        <f t="shared" si="441"/>
        <v>2250000</v>
      </c>
      <c r="P447" s="1522" t="s">
        <v>99</v>
      </c>
      <c r="Q447" s="449"/>
      <c r="R447" s="449"/>
      <c r="S447" s="1522" t="s">
        <v>712</v>
      </c>
      <c r="T447" s="450">
        <v>4</v>
      </c>
      <c r="U447" s="450">
        <f t="shared" si="442"/>
        <v>4</v>
      </c>
      <c r="V447" s="605">
        <f t="shared" si="443"/>
        <v>562500</v>
      </c>
      <c r="W447" s="605">
        <f t="shared" si="444"/>
        <v>2250000</v>
      </c>
      <c r="X447" s="606">
        <f t="shared" si="445"/>
        <v>0</v>
      </c>
      <c r="Y447" s="604">
        <f t="shared" si="446"/>
        <v>4</v>
      </c>
      <c r="Z447" s="607">
        <f t="shared" si="447"/>
        <v>562500</v>
      </c>
      <c r="AA447" s="1993">
        <f t="shared" si="448"/>
        <v>2250000</v>
      </c>
      <c r="AB447" s="1993">
        <f t="shared" si="449"/>
        <v>0</v>
      </c>
      <c r="AC447" s="1383"/>
      <c r="AD447" s="569"/>
      <c r="AE447" s="569"/>
      <c r="AF447" s="569"/>
      <c r="AG447" s="569"/>
      <c r="AH447" s="569"/>
      <c r="AI447" s="569"/>
      <c r="AJ447" s="569"/>
      <c r="AK447" s="569"/>
      <c r="AL447" s="569"/>
      <c r="AM447" s="569"/>
      <c r="AN447" s="569"/>
    </row>
    <row r="448" spans="1:40" s="1385" customFormat="1" ht="15" customHeight="1">
      <c r="A448" s="452" t="s">
        <v>671</v>
      </c>
      <c r="B448" s="1504">
        <v>6</v>
      </c>
      <c r="C448" s="1505" t="s">
        <v>689</v>
      </c>
      <c r="D448" s="1434" t="s">
        <v>690</v>
      </c>
      <c r="E448" s="1434" t="s">
        <v>691</v>
      </c>
      <c r="F448" s="1436" t="s">
        <v>350</v>
      </c>
      <c r="G448" s="1506" t="s">
        <v>692</v>
      </c>
      <c r="H448" s="1507" t="s">
        <v>693</v>
      </c>
      <c r="I448" s="1436" t="s">
        <v>212</v>
      </c>
      <c r="J448" s="1508">
        <v>1</v>
      </c>
      <c r="K448" s="1436" t="s">
        <v>207</v>
      </c>
      <c r="L448" s="1979">
        <v>750000</v>
      </c>
      <c r="M448" s="1509">
        <v>2013</v>
      </c>
      <c r="N448" s="1509" t="s">
        <v>211</v>
      </c>
      <c r="O448" s="1963">
        <f>J448*L448</f>
        <v>750000</v>
      </c>
      <c r="P448" s="1436" t="s">
        <v>99</v>
      </c>
      <c r="Q448" s="1502"/>
      <c r="R448" s="1502"/>
      <c r="S448" s="1436" t="s">
        <v>712</v>
      </c>
      <c r="T448" s="604">
        <v>4</v>
      </c>
      <c r="U448" s="604">
        <f t="shared" si="433"/>
        <v>4</v>
      </c>
      <c r="V448" s="605">
        <f t="shared" si="434"/>
        <v>187500</v>
      </c>
      <c r="W448" s="605">
        <f t="shared" si="435"/>
        <v>750000</v>
      </c>
      <c r="X448" s="606">
        <f t="shared" si="436"/>
        <v>0</v>
      </c>
      <c r="Y448" s="604">
        <f t="shared" si="437"/>
        <v>4</v>
      </c>
      <c r="Z448" s="607">
        <f t="shared" si="438"/>
        <v>187500</v>
      </c>
      <c r="AA448" s="1993">
        <f t="shared" si="439"/>
        <v>750000</v>
      </c>
      <c r="AB448" s="1993">
        <f t="shared" si="440"/>
        <v>0</v>
      </c>
      <c r="AC448" s="1383" t="b">
        <f t="shared" si="259"/>
        <v>1</v>
      </c>
      <c r="AD448" s="1383"/>
      <c r="AE448" s="1383"/>
      <c r="AF448" s="1383"/>
      <c r="AG448" s="1383"/>
      <c r="AH448" s="1383"/>
      <c r="AI448" s="1383"/>
      <c r="AJ448" s="1383"/>
      <c r="AK448" s="1383"/>
      <c r="AL448" s="1383"/>
      <c r="AM448" s="1383"/>
      <c r="AN448" s="1383"/>
    </row>
    <row r="449" spans="1:40" s="1385" customFormat="1" ht="15" customHeight="1">
      <c r="A449" s="452" t="s">
        <v>671</v>
      </c>
      <c r="B449" s="1489">
        <v>7</v>
      </c>
      <c r="C449" s="1505" t="s">
        <v>689</v>
      </c>
      <c r="D449" s="1434" t="s">
        <v>690</v>
      </c>
      <c r="E449" s="1434" t="s">
        <v>691</v>
      </c>
      <c r="F449" s="1436" t="s">
        <v>350</v>
      </c>
      <c r="G449" s="1506" t="s">
        <v>692</v>
      </c>
      <c r="H449" s="1507" t="s">
        <v>693</v>
      </c>
      <c r="I449" s="1436" t="s">
        <v>212</v>
      </c>
      <c r="J449" s="1508">
        <v>1</v>
      </c>
      <c r="K449" s="1436" t="s">
        <v>207</v>
      </c>
      <c r="L449" s="1979">
        <v>750000</v>
      </c>
      <c r="M449" s="1509">
        <v>2013</v>
      </c>
      <c r="N449" s="1509" t="s">
        <v>211</v>
      </c>
      <c r="O449" s="1963">
        <f t="shared" ref="O449:O456" si="450">J449*L449</f>
        <v>750000</v>
      </c>
      <c r="P449" s="1436" t="s">
        <v>99</v>
      </c>
      <c r="Q449" s="1502"/>
      <c r="R449" s="1502"/>
      <c r="S449" s="1436"/>
      <c r="T449" s="604">
        <v>4</v>
      </c>
      <c r="U449" s="604">
        <f t="shared" ref="U449:U456" si="451">2016-M449+1</f>
        <v>4</v>
      </c>
      <c r="V449" s="605">
        <f t="shared" ref="V449:V456" si="452">O449/T449</f>
        <v>187500</v>
      </c>
      <c r="W449" s="605">
        <f t="shared" ref="W449:W456" si="453">U449*V449</f>
        <v>750000</v>
      </c>
      <c r="X449" s="606">
        <f t="shared" ref="X449:X456" si="454">O449-W449</f>
        <v>0</v>
      </c>
      <c r="Y449" s="604">
        <f t="shared" ref="Y449:Y456" si="455">2016-M449+1</f>
        <v>4</v>
      </c>
      <c r="Z449" s="607">
        <f t="shared" ref="Z449:Z456" si="456">O449/T449</f>
        <v>187500</v>
      </c>
      <c r="AA449" s="1993">
        <f t="shared" ref="AA449:AA456" si="457">Y449*Z449</f>
        <v>750000</v>
      </c>
      <c r="AB449" s="1993">
        <f t="shared" ref="AB449:AB456" si="458">O449-AA449</f>
        <v>0</v>
      </c>
      <c r="AC449" s="1383"/>
      <c r="AD449" s="1383"/>
      <c r="AE449" s="1383"/>
      <c r="AF449" s="1383"/>
      <c r="AG449" s="1383"/>
      <c r="AH449" s="1383"/>
      <c r="AI449" s="1383"/>
      <c r="AJ449" s="1383"/>
      <c r="AK449" s="1383"/>
      <c r="AL449" s="1383"/>
      <c r="AM449" s="1383"/>
      <c r="AN449" s="1383"/>
    </row>
    <row r="450" spans="1:40" s="1385" customFormat="1" ht="15" customHeight="1">
      <c r="A450" s="452" t="s">
        <v>671</v>
      </c>
      <c r="B450" s="1489">
        <v>8</v>
      </c>
      <c r="C450" s="1505" t="s">
        <v>689</v>
      </c>
      <c r="D450" s="1434" t="s">
        <v>690</v>
      </c>
      <c r="E450" s="1434" t="s">
        <v>691</v>
      </c>
      <c r="F450" s="1436" t="s">
        <v>350</v>
      </c>
      <c r="G450" s="1506" t="s">
        <v>692</v>
      </c>
      <c r="H450" s="1507" t="s">
        <v>693</v>
      </c>
      <c r="I450" s="1436" t="s">
        <v>212</v>
      </c>
      <c r="J450" s="1508">
        <v>1</v>
      </c>
      <c r="K450" s="1436" t="s">
        <v>207</v>
      </c>
      <c r="L450" s="1979">
        <v>750000</v>
      </c>
      <c r="M450" s="1509">
        <v>2013</v>
      </c>
      <c r="N450" s="1509" t="s">
        <v>211</v>
      </c>
      <c r="O450" s="1963">
        <f t="shared" si="450"/>
        <v>750000</v>
      </c>
      <c r="P450" s="1436" t="s">
        <v>99</v>
      </c>
      <c r="Q450" s="1502"/>
      <c r="R450" s="1502"/>
      <c r="S450" s="1436"/>
      <c r="T450" s="604">
        <v>4</v>
      </c>
      <c r="U450" s="604">
        <f t="shared" si="451"/>
        <v>4</v>
      </c>
      <c r="V450" s="605">
        <f t="shared" si="452"/>
        <v>187500</v>
      </c>
      <c r="W450" s="605">
        <f t="shared" si="453"/>
        <v>750000</v>
      </c>
      <c r="X450" s="606">
        <f t="shared" si="454"/>
        <v>0</v>
      </c>
      <c r="Y450" s="604">
        <f t="shared" si="455"/>
        <v>4</v>
      </c>
      <c r="Z450" s="607">
        <f t="shared" si="456"/>
        <v>187500</v>
      </c>
      <c r="AA450" s="1993">
        <f t="shared" si="457"/>
        <v>750000</v>
      </c>
      <c r="AB450" s="1993">
        <f t="shared" si="458"/>
        <v>0</v>
      </c>
      <c r="AC450" s="1383"/>
      <c r="AD450" s="1383"/>
      <c r="AE450" s="1383"/>
      <c r="AF450" s="1383"/>
      <c r="AG450" s="1383"/>
      <c r="AH450" s="1383"/>
      <c r="AI450" s="1383"/>
      <c r="AJ450" s="1383"/>
      <c r="AK450" s="1383"/>
      <c r="AL450" s="1383"/>
      <c r="AM450" s="1383"/>
      <c r="AN450" s="1383"/>
    </row>
    <row r="451" spans="1:40" s="1385" customFormat="1" ht="15" customHeight="1">
      <c r="A451" s="452" t="s">
        <v>671</v>
      </c>
      <c r="B451" s="1504">
        <v>9</v>
      </c>
      <c r="C451" s="1505" t="s">
        <v>689</v>
      </c>
      <c r="D451" s="1434" t="s">
        <v>690</v>
      </c>
      <c r="E451" s="1434" t="s">
        <v>691</v>
      </c>
      <c r="F451" s="1436" t="s">
        <v>350</v>
      </c>
      <c r="G451" s="1506" t="s">
        <v>692</v>
      </c>
      <c r="H451" s="1507" t="s">
        <v>693</v>
      </c>
      <c r="I451" s="1436" t="s">
        <v>212</v>
      </c>
      <c r="J451" s="1508">
        <v>1</v>
      </c>
      <c r="K451" s="1436" t="s">
        <v>207</v>
      </c>
      <c r="L451" s="1979">
        <v>750000</v>
      </c>
      <c r="M451" s="1509">
        <v>2013</v>
      </c>
      <c r="N451" s="1509" t="s">
        <v>211</v>
      </c>
      <c r="O451" s="1963">
        <f t="shared" si="450"/>
        <v>750000</v>
      </c>
      <c r="P451" s="1436" t="s">
        <v>99</v>
      </c>
      <c r="Q451" s="1502"/>
      <c r="R451" s="1502"/>
      <c r="S451" s="1436"/>
      <c r="T451" s="604">
        <v>4</v>
      </c>
      <c r="U451" s="604">
        <f t="shared" si="451"/>
        <v>4</v>
      </c>
      <c r="V451" s="605">
        <f t="shared" si="452"/>
        <v>187500</v>
      </c>
      <c r="W451" s="605">
        <f t="shared" si="453"/>
        <v>750000</v>
      </c>
      <c r="X451" s="606">
        <f t="shared" si="454"/>
        <v>0</v>
      </c>
      <c r="Y451" s="604">
        <f t="shared" si="455"/>
        <v>4</v>
      </c>
      <c r="Z451" s="607">
        <f t="shared" si="456"/>
        <v>187500</v>
      </c>
      <c r="AA451" s="1993">
        <f t="shared" si="457"/>
        <v>750000</v>
      </c>
      <c r="AB451" s="1993">
        <f t="shared" si="458"/>
        <v>0</v>
      </c>
      <c r="AC451" s="1383"/>
      <c r="AD451" s="1383"/>
      <c r="AE451" s="1383"/>
      <c r="AF451" s="1383"/>
      <c r="AG451" s="1383"/>
      <c r="AH451" s="1383"/>
      <c r="AI451" s="1383"/>
      <c r="AJ451" s="1383"/>
      <c r="AK451" s="1383"/>
      <c r="AL451" s="1383"/>
      <c r="AM451" s="1383"/>
      <c r="AN451" s="1383"/>
    </row>
    <row r="452" spans="1:40" s="1385" customFormat="1" ht="15" customHeight="1">
      <c r="A452" s="452" t="s">
        <v>671</v>
      </c>
      <c r="B452" s="1489">
        <v>10</v>
      </c>
      <c r="C452" s="1505" t="s">
        <v>689</v>
      </c>
      <c r="D452" s="1434" t="s">
        <v>690</v>
      </c>
      <c r="E452" s="1434" t="s">
        <v>691</v>
      </c>
      <c r="F452" s="1436" t="s">
        <v>350</v>
      </c>
      <c r="G452" s="1506" t="s">
        <v>692</v>
      </c>
      <c r="H452" s="1507" t="s">
        <v>693</v>
      </c>
      <c r="I452" s="1436" t="s">
        <v>212</v>
      </c>
      <c r="J452" s="1508">
        <v>1</v>
      </c>
      <c r="K452" s="1436" t="s">
        <v>207</v>
      </c>
      <c r="L452" s="1979">
        <v>750000</v>
      </c>
      <c r="M452" s="1509">
        <v>2013</v>
      </c>
      <c r="N452" s="1509" t="s">
        <v>211</v>
      </c>
      <c r="O452" s="1963">
        <f t="shared" si="450"/>
        <v>750000</v>
      </c>
      <c r="P452" s="1436" t="s">
        <v>99</v>
      </c>
      <c r="Q452" s="1502"/>
      <c r="R452" s="1502"/>
      <c r="S452" s="1436"/>
      <c r="T452" s="604">
        <v>4</v>
      </c>
      <c r="U452" s="604">
        <f t="shared" si="451"/>
        <v>4</v>
      </c>
      <c r="V452" s="605">
        <f t="shared" si="452"/>
        <v>187500</v>
      </c>
      <c r="W452" s="605">
        <f t="shared" si="453"/>
        <v>750000</v>
      </c>
      <c r="X452" s="606">
        <f t="shared" si="454"/>
        <v>0</v>
      </c>
      <c r="Y452" s="604">
        <f t="shared" si="455"/>
        <v>4</v>
      </c>
      <c r="Z452" s="607">
        <f t="shared" si="456"/>
        <v>187500</v>
      </c>
      <c r="AA452" s="1993">
        <f t="shared" si="457"/>
        <v>750000</v>
      </c>
      <c r="AB452" s="1993">
        <f t="shared" si="458"/>
        <v>0</v>
      </c>
      <c r="AC452" s="1383"/>
      <c r="AD452" s="1383"/>
      <c r="AE452" s="1383"/>
      <c r="AF452" s="1383"/>
      <c r="AG452" s="1383"/>
      <c r="AH452" s="1383"/>
      <c r="AI452" s="1383"/>
      <c r="AJ452" s="1383"/>
      <c r="AK452" s="1383"/>
      <c r="AL452" s="1383"/>
      <c r="AM452" s="1383"/>
      <c r="AN452" s="1383"/>
    </row>
    <row r="453" spans="1:40" s="1385" customFormat="1" ht="15" customHeight="1">
      <c r="A453" s="452" t="s">
        <v>671</v>
      </c>
      <c r="B453" s="1489">
        <v>11</v>
      </c>
      <c r="C453" s="1505" t="s">
        <v>689</v>
      </c>
      <c r="D453" s="1434" t="s">
        <v>690</v>
      </c>
      <c r="E453" s="1434" t="s">
        <v>691</v>
      </c>
      <c r="F453" s="1436" t="s">
        <v>350</v>
      </c>
      <c r="G453" s="1506" t="s">
        <v>692</v>
      </c>
      <c r="H453" s="1507" t="s">
        <v>693</v>
      </c>
      <c r="I453" s="1436" t="s">
        <v>212</v>
      </c>
      <c r="J453" s="1508">
        <v>1</v>
      </c>
      <c r="K453" s="1436" t="s">
        <v>207</v>
      </c>
      <c r="L453" s="1979">
        <v>750000</v>
      </c>
      <c r="M453" s="1509">
        <v>2013</v>
      </c>
      <c r="N453" s="1509" t="s">
        <v>211</v>
      </c>
      <c r="O453" s="1963">
        <f t="shared" si="450"/>
        <v>750000</v>
      </c>
      <c r="P453" s="1436" t="s">
        <v>99</v>
      </c>
      <c r="Q453" s="1502"/>
      <c r="R453" s="1502"/>
      <c r="S453" s="1436"/>
      <c r="T453" s="604">
        <v>4</v>
      </c>
      <c r="U453" s="604">
        <f t="shared" si="451"/>
        <v>4</v>
      </c>
      <c r="V453" s="605">
        <f t="shared" si="452"/>
        <v>187500</v>
      </c>
      <c r="W453" s="605">
        <f t="shared" si="453"/>
        <v>750000</v>
      </c>
      <c r="X453" s="606">
        <f t="shared" si="454"/>
        <v>0</v>
      </c>
      <c r="Y453" s="604">
        <f t="shared" si="455"/>
        <v>4</v>
      </c>
      <c r="Z453" s="607">
        <f t="shared" si="456"/>
        <v>187500</v>
      </c>
      <c r="AA453" s="1993">
        <f t="shared" si="457"/>
        <v>750000</v>
      </c>
      <c r="AB453" s="1993">
        <f t="shared" si="458"/>
        <v>0</v>
      </c>
      <c r="AC453" s="1383"/>
      <c r="AD453" s="1383"/>
      <c r="AE453" s="1383"/>
      <c r="AF453" s="1383"/>
      <c r="AG453" s="1383"/>
      <c r="AH453" s="1383"/>
      <c r="AI453" s="1383"/>
      <c r="AJ453" s="1383"/>
      <c r="AK453" s="1383"/>
      <c r="AL453" s="1383"/>
      <c r="AM453" s="1383"/>
      <c r="AN453" s="1383"/>
    </row>
    <row r="454" spans="1:40" s="1385" customFormat="1" ht="15" customHeight="1">
      <c r="A454" s="452" t="s">
        <v>671</v>
      </c>
      <c r="B454" s="1504">
        <v>12</v>
      </c>
      <c r="C454" s="1505" t="s">
        <v>689</v>
      </c>
      <c r="D454" s="1434" t="s">
        <v>690</v>
      </c>
      <c r="E454" s="1434" t="s">
        <v>691</v>
      </c>
      <c r="F454" s="1436" t="s">
        <v>350</v>
      </c>
      <c r="G454" s="1506" t="s">
        <v>692</v>
      </c>
      <c r="H454" s="1507" t="s">
        <v>693</v>
      </c>
      <c r="I454" s="1436" t="s">
        <v>212</v>
      </c>
      <c r="J454" s="1508">
        <v>1</v>
      </c>
      <c r="K454" s="1436" t="s">
        <v>207</v>
      </c>
      <c r="L454" s="1979">
        <v>750000</v>
      </c>
      <c r="M454" s="1509">
        <v>2013</v>
      </c>
      <c r="N454" s="1509" t="s">
        <v>211</v>
      </c>
      <c r="O454" s="1963">
        <f t="shared" si="450"/>
        <v>750000</v>
      </c>
      <c r="P454" s="1436" t="s">
        <v>99</v>
      </c>
      <c r="Q454" s="1502"/>
      <c r="R454" s="1502"/>
      <c r="S454" s="1436"/>
      <c r="T454" s="604">
        <v>4</v>
      </c>
      <c r="U454" s="604">
        <f t="shared" si="451"/>
        <v>4</v>
      </c>
      <c r="V454" s="605">
        <f t="shared" si="452"/>
        <v>187500</v>
      </c>
      <c r="W454" s="605">
        <f t="shared" si="453"/>
        <v>750000</v>
      </c>
      <c r="X454" s="606">
        <f t="shared" si="454"/>
        <v>0</v>
      </c>
      <c r="Y454" s="604">
        <f t="shared" si="455"/>
        <v>4</v>
      </c>
      <c r="Z454" s="607">
        <f t="shared" si="456"/>
        <v>187500</v>
      </c>
      <c r="AA454" s="1993">
        <f t="shared" si="457"/>
        <v>750000</v>
      </c>
      <c r="AB454" s="1993">
        <f t="shared" si="458"/>
        <v>0</v>
      </c>
      <c r="AC454" s="1383"/>
      <c r="AD454" s="1383"/>
      <c r="AE454" s="1383"/>
      <c r="AF454" s="1383"/>
      <c r="AG454" s="1383"/>
      <c r="AH454" s="1383"/>
      <c r="AI454" s="1383"/>
      <c r="AJ454" s="1383"/>
      <c r="AK454" s="1383"/>
      <c r="AL454" s="1383"/>
      <c r="AM454" s="1383"/>
      <c r="AN454" s="1383"/>
    </row>
    <row r="455" spans="1:40" s="1385" customFormat="1" ht="15" customHeight="1">
      <c r="A455" s="452" t="s">
        <v>671</v>
      </c>
      <c r="B455" s="1489">
        <v>13</v>
      </c>
      <c r="C455" s="1505" t="s">
        <v>689</v>
      </c>
      <c r="D455" s="1434" t="s">
        <v>690</v>
      </c>
      <c r="E455" s="1434" t="s">
        <v>691</v>
      </c>
      <c r="F455" s="1436" t="s">
        <v>350</v>
      </c>
      <c r="G455" s="1506" t="s">
        <v>692</v>
      </c>
      <c r="H455" s="1507" t="s">
        <v>693</v>
      </c>
      <c r="I455" s="1436" t="s">
        <v>212</v>
      </c>
      <c r="J455" s="1508">
        <v>1</v>
      </c>
      <c r="K455" s="1436" t="s">
        <v>207</v>
      </c>
      <c r="L455" s="1979">
        <v>750000</v>
      </c>
      <c r="M455" s="1509">
        <v>2013</v>
      </c>
      <c r="N455" s="1509" t="s">
        <v>211</v>
      </c>
      <c r="O455" s="1963">
        <f t="shared" si="450"/>
        <v>750000</v>
      </c>
      <c r="P455" s="1436" t="s">
        <v>99</v>
      </c>
      <c r="Q455" s="1502"/>
      <c r="R455" s="1502"/>
      <c r="S455" s="1436"/>
      <c r="T455" s="604">
        <v>4</v>
      </c>
      <c r="U455" s="604">
        <f t="shared" si="451"/>
        <v>4</v>
      </c>
      <c r="V455" s="605">
        <f t="shared" si="452"/>
        <v>187500</v>
      </c>
      <c r="W455" s="605">
        <f t="shared" si="453"/>
        <v>750000</v>
      </c>
      <c r="X455" s="606">
        <f t="shared" si="454"/>
        <v>0</v>
      </c>
      <c r="Y455" s="604">
        <f t="shared" si="455"/>
        <v>4</v>
      </c>
      <c r="Z455" s="607">
        <f t="shared" si="456"/>
        <v>187500</v>
      </c>
      <c r="AA455" s="1993">
        <f t="shared" si="457"/>
        <v>750000</v>
      </c>
      <c r="AB455" s="1993">
        <f t="shared" si="458"/>
        <v>0</v>
      </c>
      <c r="AC455" s="1383"/>
      <c r="AD455" s="1383"/>
      <c r="AE455" s="1383"/>
      <c r="AF455" s="1383"/>
      <c r="AG455" s="1383"/>
      <c r="AH455" s="1383"/>
      <c r="AI455" s="1383"/>
      <c r="AJ455" s="1383"/>
      <c r="AK455" s="1383"/>
      <c r="AL455" s="1383"/>
      <c r="AM455" s="1383"/>
      <c r="AN455" s="1383"/>
    </row>
    <row r="456" spans="1:40" s="1385" customFormat="1" ht="15" customHeight="1">
      <c r="A456" s="452" t="s">
        <v>671</v>
      </c>
      <c r="B456" s="1489">
        <v>14</v>
      </c>
      <c r="C456" s="1505" t="s">
        <v>689</v>
      </c>
      <c r="D456" s="1434" t="s">
        <v>690</v>
      </c>
      <c r="E456" s="1434" t="s">
        <v>691</v>
      </c>
      <c r="F456" s="1436" t="s">
        <v>350</v>
      </c>
      <c r="G456" s="1506" t="s">
        <v>692</v>
      </c>
      <c r="H456" s="1507" t="s">
        <v>693</v>
      </c>
      <c r="I456" s="1436" t="s">
        <v>212</v>
      </c>
      <c r="J456" s="1508">
        <v>1</v>
      </c>
      <c r="K456" s="1436" t="s">
        <v>207</v>
      </c>
      <c r="L456" s="1979">
        <v>750000</v>
      </c>
      <c r="M456" s="1509">
        <v>2013</v>
      </c>
      <c r="N456" s="1509" t="s">
        <v>211</v>
      </c>
      <c r="O456" s="1963">
        <f t="shared" si="450"/>
        <v>750000</v>
      </c>
      <c r="P456" s="1436" t="s">
        <v>99</v>
      </c>
      <c r="Q456" s="1502"/>
      <c r="R456" s="1502"/>
      <c r="S456" s="1436"/>
      <c r="T456" s="604">
        <v>4</v>
      </c>
      <c r="U456" s="604">
        <f t="shared" si="451"/>
        <v>4</v>
      </c>
      <c r="V456" s="605">
        <f t="shared" si="452"/>
        <v>187500</v>
      </c>
      <c r="W456" s="605">
        <f t="shared" si="453"/>
        <v>750000</v>
      </c>
      <c r="X456" s="606">
        <f t="shared" si="454"/>
        <v>0</v>
      </c>
      <c r="Y456" s="604">
        <f t="shared" si="455"/>
        <v>4</v>
      </c>
      <c r="Z456" s="607">
        <f t="shared" si="456"/>
        <v>187500</v>
      </c>
      <c r="AA456" s="1993">
        <f t="shared" si="457"/>
        <v>750000</v>
      </c>
      <c r="AB456" s="1993">
        <f t="shared" si="458"/>
        <v>0</v>
      </c>
      <c r="AC456" s="1383"/>
      <c r="AD456" s="1383"/>
      <c r="AE456" s="1383"/>
      <c r="AF456" s="1383"/>
      <c r="AG456" s="1383"/>
      <c r="AH456" s="1383"/>
      <c r="AI456" s="1383"/>
      <c r="AJ456" s="1383"/>
      <c r="AK456" s="1383"/>
      <c r="AL456" s="1383"/>
      <c r="AM456" s="1383"/>
      <c r="AN456" s="1383"/>
    </row>
    <row r="457" spans="1:40" s="540" customFormat="1" ht="15" customHeight="1">
      <c r="A457" s="452" t="s">
        <v>671</v>
      </c>
      <c r="B457" s="506">
        <v>12</v>
      </c>
      <c r="C457" s="599" t="s">
        <v>694</v>
      </c>
      <c r="D457" s="459" t="s">
        <v>537</v>
      </c>
      <c r="E457" s="459" t="s">
        <v>292</v>
      </c>
      <c r="F457" s="457" t="s">
        <v>428</v>
      </c>
      <c r="G457" s="571" t="s">
        <v>213</v>
      </c>
      <c r="H457" s="462" t="s">
        <v>614</v>
      </c>
      <c r="I457" s="457" t="s">
        <v>212</v>
      </c>
      <c r="J457" s="600">
        <v>1</v>
      </c>
      <c r="K457" s="457" t="s">
        <v>207</v>
      </c>
      <c r="L457" s="1967">
        <v>2500000</v>
      </c>
      <c r="M457" s="651">
        <v>2013</v>
      </c>
      <c r="N457" s="651" t="s">
        <v>211</v>
      </c>
      <c r="O457" s="1964">
        <f>J457*L457</f>
        <v>2500000</v>
      </c>
      <c r="P457" s="457" t="s">
        <v>99</v>
      </c>
      <c r="Q457" s="449"/>
      <c r="R457" s="449"/>
      <c r="S457" s="457" t="s">
        <v>712</v>
      </c>
      <c r="T457" s="450">
        <v>4</v>
      </c>
      <c r="U457" s="450">
        <f t="shared" si="433"/>
        <v>4</v>
      </c>
      <c r="V457" s="605">
        <f t="shared" si="434"/>
        <v>625000</v>
      </c>
      <c r="W457" s="605">
        <f t="shared" si="435"/>
        <v>2500000</v>
      </c>
      <c r="X457" s="606">
        <f t="shared" si="436"/>
        <v>0</v>
      </c>
      <c r="Y457" s="604">
        <f t="shared" si="437"/>
        <v>4</v>
      </c>
      <c r="Z457" s="607">
        <f t="shared" si="438"/>
        <v>625000</v>
      </c>
      <c r="AA457" s="1993">
        <f t="shared" si="439"/>
        <v>2500000</v>
      </c>
      <c r="AB457" s="1993">
        <f t="shared" si="440"/>
        <v>0</v>
      </c>
      <c r="AC457" s="1383" t="b">
        <f t="shared" si="259"/>
        <v>1</v>
      </c>
      <c r="AD457" s="569"/>
      <c r="AE457" s="569"/>
      <c r="AF457" s="569"/>
      <c r="AG457" s="569"/>
      <c r="AH457" s="569"/>
      <c r="AI457" s="569"/>
      <c r="AJ457" s="569"/>
      <c r="AK457" s="569"/>
      <c r="AL457" s="569"/>
      <c r="AM457" s="569"/>
      <c r="AN457" s="569"/>
    </row>
    <row r="458" spans="1:40" s="540" customFormat="1" ht="15" customHeight="1">
      <c r="A458" s="452" t="s">
        <v>671</v>
      </c>
      <c r="B458" s="1489">
        <v>13</v>
      </c>
      <c r="C458" s="1493" t="s">
        <v>694</v>
      </c>
      <c r="D458" s="1491" t="s">
        <v>537</v>
      </c>
      <c r="E458" s="1491" t="s">
        <v>292</v>
      </c>
      <c r="F458" s="798" t="s">
        <v>428</v>
      </c>
      <c r="G458" s="571" t="s">
        <v>213</v>
      </c>
      <c r="H458" s="1263" t="s">
        <v>614</v>
      </c>
      <c r="I458" s="798" t="s">
        <v>212</v>
      </c>
      <c r="J458" s="600">
        <v>1</v>
      </c>
      <c r="K458" s="798" t="s">
        <v>207</v>
      </c>
      <c r="L458" s="1967">
        <v>2500000</v>
      </c>
      <c r="M458" s="1490">
        <v>2013</v>
      </c>
      <c r="N458" s="1490" t="s">
        <v>211</v>
      </c>
      <c r="O458" s="1964">
        <f>J458*L458</f>
        <v>2500000</v>
      </c>
      <c r="P458" s="798" t="s">
        <v>99</v>
      </c>
      <c r="Q458" s="449"/>
      <c r="R458" s="449"/>
      <c r="S458" s="798"/>
      <c r="T458" s="450">
        <v>4</v>
      </c>
      <c r="U458" s="450">
        <f t="shared" ref="U458" si="459">2016-M458+1</f>
        <v>4</v>
      </c>
      <c r="V458" s="605">
        <f t="shared" ref="V458" si="460">O458/T458</f>
        <v>625000</v>
      </c>
      <c r="W458" s="605">
        <f t="shared" ref="W458" si="461">U458*V458</f>
        <v>2500000</v>
      </c>
      <c r="X458" s="606">
        <f t="shared" ref="X458" si="462">O458-W458</f>
        <v>0</v>
      </c>
      <c r="Y458" s="604">
        <f t="shared" ref="Y458" si="463">2016-M458+1</f>
        <v>4</v>
      </c>
      <c r="Z458" s="607">
        <f t="shared" ref="Z458" si="464">O458/T458</f>
        <v>625000</v>
      </c>
      <c r="AA458" s="1993">
        <f t="shared" ref="AA458" si="465">Y458*Z458</f>
        <v>2500000</v>
      </c>
      <c r="AB458" s="1993">
        <f t="shared" ref="AB458" si="466">O458-AA458</f>
        <v>0</v>
      </c>
      <c r="AC458" s="1383"/>
      <c r="AD458" s="569"/>
      <c r="AE458" s="569"/>
      <c r="AF458" s="569"/>
      <c r="AG458" s="569"/>
      <c r="AH458" s="569"/>
      <c r="AI458" s="569"/>
      <c r="AJ458" s="569"/>
      <c r="AK458" s="569"/>
      <c r="AL458" s="569"/>
      <c r="AM458" s="569"/>
      <c r="AN458" s="569"/>
    </row>
    <row r="459" spans="1:40" s="540" customFormat="1" ht="15" customHeight="1">
      <c r="A459" s="452" t="s">
        <v>671</v>
      </c>
      <c r="B459" s="1489">
        <v>14</v>
      </c>
      <c r="C459" s="603" t="s">
        <v>1154</v>
      </c>
      <c r="D459" s="798" t="s">
        <v>695</v>
      </c>
      <c r="E459" s="798" t="s">
        <v>292</v>
      </c>
      <c r="F459" s="798" t="s">
        <v>638</v>
      </c>
      <c r="G459" s="571" t="s">
        <v>638</v>
      </c>
      <c r="H459" s="1263" t="s">
        <v>696</v>
      </c>
      <c r="I459" s="798" t="s">
        <v>697</v>
      </c>
      <c r="J459" s="600">
        <v>1</v>
      </c>
      <c r="K459" s="798" t="s">
        <v>615</v>
      </c>
      <c r="L459" s="1967">
        <v>833333.33333333337</v>
      </c>
      <c r="M459" s="783">
        <v>2013</v>
      </c>
      <c r="N459" s="783" t="s">
        <v>211</v>
      </c>
      <c r="O459" s="1964">
        <f>29166666.67/35</f>
        <v>833333.33342857147</v>
      </c>
      <c r="P459" s="798" t="s">
        <v>99</v>
      </c>
      <c r="Q459" s="449"/>
      <c r="R459" s="449"/>
      <c r="S459" s="1662" t="s">
        <v>713</v>
      </c>
      <c r="T459" s="450">
        <v>5</v>
      </c>
      <c r="U459" s="450">
        <f t="shared" si="433"/>
        <v>4</v>
      </c>
      <c r="V459" s="451">
        <f t="shared" si="434"/>
        <v>166666.6666857143</v>
      </c>
      <c r="W459" s="451">
        <f t="shared" si="435"/>
        <v>666666.6667428572</v>
      </c>
      <c r="X459" s="601">
        <f t="shared" si="436"/>
        <v>166666.66668571427</v>
      </c>
      <c r="Y459" s="450">
        <f>2017-M459+1</f>
        <v>5</v>
      </c>
      <c r="Z459" s="602">
        <f t="shared" si="438"/>
        <v>166666.6666857143</v>
      </c>
      <c r="AA459" s="1992">
        <f t="shared" si="439"/>
        <v>833333.33342857147</v>
      </c>
      <c r="AB459" s="1992">
        <f t="shared" si="440"/>
        <v>0</v>
      </c>
      <c r="AC459" s="1383" t="b">
        <f t="shared" si="259"/>
        <v>1</v>
      </c>
      <c r="AD459" s="569"/>
      <c r="AE459" s="569"/>
      <c r="AF459" s="569"/>
      <c r="AG459" s="569"/>
      <c r="AH459" s="569"/>
      <c r="AI459" s="569"/>
      <c r="AJ459" s="569"/>
      <c r="AK459" s="569"/>
      <c r="AL459" s="569"/>
      <c r="AM459" s="569"/>
      <c r="AN459" s="569"/>
    </row>
    <row r="460" spans="1:40" s="540" customFormat="1" ht="15" customHeight="1">
      <c r="A460" s="452" t="s">
        <v>671</v>
      </c>
      <c r="B460" s="1489">
        <v>15</v>
      </c>
      <c r="C460" s="603" t="s">
        <v>1154</v>
      </c>
      <c r="D460" s="798" t="s">
        <v>695</v>
      </c>
      <c r="E460" s="798" t="s">
        <v>292</v>
      </c>
      <c r="F460" s="798" t="s">
        <v>638</v>
      </c>
      <c r="G460" s="571" t="s">
        <v>638</v>
      </c>
      <c r="H460" s="1263" t="s">
        <v>696</v>
      </c>
      <c r="I460" s="798" t="s">
        <v>697</v>
      </c>
      <c r="J460" s="600">
        <v>1</v>
      </c>
      <c r="K460" s="798" t="s">
        <v>615</v>
      </c>
      <c r="L460" s="1967">
        <v>833333.33333333337</v>
      </c>
      <c r="M460" s="783">
        <v>2013</v>
      </c>
      <c r="N460" s="783" t="s">
        <v>211</v>
      </c>
      <c r="O460" s="1964">
        <f t="shared" ref="O460:O493" si="467">29166666.67/35</f>
        <v>833333.33342857147</v>
      </c>
      <c r="P460" s="798" t="s">
        <v>99</v>
      </c>
      <c r="Q460" s="449"/>
      <c r="R460" s="449"/>
      <c r="S460" s="1662"/>
      <c r="T460" s="450">
        <v>5</v>
      </c>
      <c r="U460" s="450">
        <f t="shared" ref="U460:U493" si="468">2016-M460+1</f>
        <v>4</v>
      </c>
      <c r="V460" s="451">
        <f t="shared" ref="V460:V493" si="469">O460/T460</f>
        <v>166666.6666857143</v>
      </c>
      <c r="W460" s="451">
        <f t="shared" ref="W460:W493" si="470">U460*V460</f>
        <v>666666.6667428572</v>
      </c>
      <c r="X460" s="601">
        <f t="shared" ref="X460:X493" si="471">O460-W460</f>
        <v>166666.66668571427</v>
      </c>
      <c r="Y460" s="450">
        <f t="shared" ref="Y460:Y493" si="472">2017-M460+1</f>
        <v>5</v>
      </c>
      <c r="Z460" s="602">
        <f t="shared" ref="Z460:Z493" si="473">O460/T460</f>
        <v>166666.6666857143</v>
      </c>
      <c r="AA460" s="1992">
        <f t="shared" ref="AA460:AA493" si="474">Y460*Z460</f>
        <v>833333.33342857147</v>
      </c>
      <c r="AB460" s="1992">
        <f t="shared" ref="AB460:AB493" si="475">O460-AA460</f>
        <v>0</v>
      </c>
      <c r="AC460" s="1383"/>
      <c r="AD460" s="569"/>
      <c r="AE460" s="569"/>
      <c r="AF460" s="569"/>
      <c r="AG460" s="569"/>
      <c r="AH460" s="569"/>
      <c r="AI460" s="569"/>
      <c r="AJ460" s="569"/>
      <c r="AK460" s="569"/>
      <c r="AL460" s="569"/>
      <c r="AM460" s="569"/>
      <c r="AN460" s="569"/>
    </row>
    <row r="461" spans="1:40" s="540" customFormat="1" ht="15" customHeight="1">
      <c r="A461" s="452" t="s">
        <v>671</v>
      </c>
      <c r="B461" s="1489">
        <v>16</v>
      </c>
      <c r="C461" s="603" t="s">
        <v>1154</v>
      </c>
      <c r="D461" s="798" t="s">
        <v>695</v>
      </c>
      <c r="E461" s="798" t="s">
        <v>292</v>
      </c>
      <c r="F461" s="798" t="s">
        <v>638</v>
      </c>
      <c r="G461" s="571" t="s">
        <v>638</v>
      </c>
      <c r="H461" s="1263" t="s">
        <v>696</v>
      </c>
      <c r="I461" s="798" t="s">
        <v>697</v>
      </c>
      <c r="J461" s="600">
        <v>1</v>
      </c>
      <c r="K461" s="798" t="s">
        <v>615</v>
      </c>
      <c r="L461" s="1967">
        <v>833333.33333333337</v>
      </c>
      <c r="M461" s="783">
        <v>2013</v>
      </c>
      <c r="N461" s="783" t="s">
        <v>211</v>
      </c>
      <c r="O461" s="1964">
        <f t="shared" si="467"/>
        <v>833333.33342857147</v>
      </c>
      <c r="P461" s="798" t="s">
        <v>99</v>
      </c>
      <c r="Q461" s="449"/>
      <c r="R461" s="449"/>
      <c r="S461" s="1662"/>
      <c r="T461" s="450">
        <v>5</v>
      </c>
      <c r="U461" s="450">
        <f t="shared" si="468"/>
        <v>4</v>
      </c>
      <c r="V461" s="451">
        <f t="shared" si="469"/>
        <v>166666.6666857143</v>
      </c>
      <c r="W461" s="451">
        <f t="shared" si="470"/>
        <v>666666.6667428572</v>
      </c>
      <c r="X461" s="601">
        <f t="shared" si="471"/>
        <v>166666.66668571427</v>
      </c>
      <c r="Y461" s="450">
        <f t="shared" si="472"/>
        <v>5</v>
      </c>
      <c r="Z461" s="602">
        <f t="shared" si="473"/>
        <v>166666.6666857143</v>
      </c>
      <c r="AA461" s="1992">
        <f t="shared" si="474"/>
        <v>833333.33342857147</v>
      </c>
      <c r="AB461" s="1992">
        <f t="shared" si="475"/>
        <v>0</v>
      </c>
      <c r="AC461" s="1383"/>
      <c r="AD461" s="569"/>
      <c r="AE461" s="569"/>
      <c r="AF461" s="569"/>
      <c r="AG461" s="569"/>
      <c r="AH461" s="569"/>
      <c r="AI461" s="569"/>
      <c r="AJ461" s="569"/>
      <c r="AK461" s="569"/>
      <c r="AL461" s="569"/>
      <c r="AM461" s="569"/>
      <c r="AN461" s="569"/>
    </row>
    <row r="462" spans="1:40" s="540" customFormat="1" ht="15" customHeight="1">
      <c r="A462" s="452" t="s">
        <v>671</v>
      </c>
      <c r="B462" s="1489">
        <v>17</v>
      </c>
      <c r="C462" s="603" t="s">
        <v>1154</v>
      </c>
      <c r="D462" s="798" t="s">
        <v>695</v>
      </c>
      <c r="E462" s="798" t="s">
        <v>292</v>
      </c>
      <c r="F462" s="798" t="s">
        <v>638</v>
      </c>
      <c r="G462" s="571" t="s">
        <v>638</v>
      </c>
      <c r="H462" s="1263" t="s">
        <v>696</v>
      </c>
      <c r="I462" s="798" t="s">
        <v>697</v>
      </c>
      <c r="J462" s="600">
        <v>1</v>
      </c>
      <c r="K462" s="798" t="s">
        <v>615</v>
      </c>
      <c r="L462" s="1967">
        <v>833333.33333333337</v>
      </c>
      <c r="M462" s="783">
        <v>2013</v>
      </c>
      <c r="N462" s="783" t="s">
        <v>211</v>
      </c>
      <c r="O462" s="1964">
        <f t="shared" si="467"/>
        <v>833333.33342857147</v>
      </c>
      <c r="P462" s="798" t="s">
        <v>99</v>
      </c>
      <c r="Q462" s="449"/>
      <c r="R462" s="449"/>
      <c r="S462" s="1662"/>
      <c r="T462" s="450">
        <v>5</v>
      </c>
      <c r="U462" s="450">
        <f t="shared" si="468"/>
        <v>4</v>
      </c>
      <c r="V462" s="451">
        <f t="shared" si="469"/>
        <v>166666.6666857143</v>
      </c>
      <c r="W462" s="451">
        <f t="shared" si="470"/>
        <v>666666.6667428572</v>
      </c>
      <c r="X462" s="601">
        <f t="shared" si="471"/>
        <v>166666.66668571427</v>
      </c>
      <c r="Y462" s="450">
        <f t="shared" si="472"/>
        <v>5</v>
      </c>
      <c r="Z462" s="602">
        <f t="shared" si="473"/>
        <v>166666.6666857143</v>
      </c>
      <c r="AA462" s="1992">
        <f t="shared" si="474"/>
        <v>833333.33342857147</v>
      </c>
      <c r="AB462" s="1992">
        <f t="shared" si="475"/>
        <v>0</v>
      </c>
      <c r="AC462" s="1383"/>
      <c r="AD462" s="569"/>
      <c r="AE462" s="569"/>
      <c r="AF462" s="569"/>
      <c r="AG462" s="569"/>
      <c r="AH462" s="569"/>
      <c r="AI462" s="569"/>
      <c r="AJ462" s="569"/>
      <c r="AK462" s="569"/>
      <c r="AL462" s="569"/>
      <c r="AM462" s="569"/>
      <c r="AN462" s="569"/>
    </row>
    <row r="463" spans="1:40" s="540" customFormat="1" ht="15" customHeight="1">
      <c r="A463" s="452" t="s">
        <v>671</v>
      </c>
      <c r="B463" s="1489">
        <v>18</v>
      </c>
      <c r="C463" s="603" t="s">
        <v>1154</v>
      </c>
      <c r="D463" s="798" t="s">
        <v>695</v>
      </c>
      <c r="E463" s="798" t="s">
        <v>292</v>
      </c>
      <c r="F463" s="798" t="s">
        <v>638</v>
      </c>
      <c r="G463" s="571" t="s">
        <v>638</v>
      </c>
      <c r="H463" s="1263" t="s">
        <v>696</v>
      </c>
      <c r="I463" s="798" t="s">
        <v>697</v>
      </c>
      <c r="J463" s="600">
        <v>1</v>
      </c>
      <c r="K463" s="798" t="s">
        <v>615</v>
      </c>
      <c r="L463" s="1967">
        <v>833333.33333333337</v>
      </c>
      <c r="M463" s="783">
        <v>2013</v>
      </c>
      <c r="N463" s="783" t="s">
        <v>211</v>
      </c>
      <c r="O463" s="1964">
        <f t="shared" si="467"/>
        <v>833333.33342857147</v>
      </c>
      <c r="P463" s="798" t="s">
        <v>99</v>
      </c>
      <c r="Q463" s="449"/>
      <c r="R463" s="449"/>
      <c r="S463" s="1662"/>
      <c r="T463" s="450">
        <v>5</v>
      </c>
      <c r="U463" s="450">
        <f t="shared" si="468"/>
        <v>4</v>
      </c>
      <c r="V463" s="451">
        <f t="shared" si="469"/>
        <v>166666.6666857143</v>
      </c>
      <c r="W463" s="451">
        <f t="shared" si="470"/>
        <v>666666.6667428572</v>
      </c>
      <c r="X463" s="601">
        <f t="shared" si="471"/>
        <v>166666.66668571427</v>
      </c>
      <c r="Y463" s="450">
        <f t="shared" si="472"/>
        <v>5</v>
      </c>
      <c r="Z463" s="602">
        <f t="shared" si="473"/>
        <v>166666.6666857143</v>
      </c>
      <c r="AA463" s="1992">
        <f t="shared" si="474"/>
        <v>833333.33342857147</v>
      </c>
      <c r="AB463" s="1992">
        <f t="shared" si="475"/>
        <v>0</v>
      </c>
      <c r="AC463" s="1383"/>
      <c r="AD463" s="569"/>
      <c r="AE463" s="569"/>
      <c r="AF463" s="569"/>
      <c r="AG463" s="569"/>
      <c r="AH463" s="569"/>
      <c r="AI463" s="569"/>
      <c r="AJ463" s="569"/>
      <c r="AK463" s="569"/>
      <c r="AL463" s="569"/>
      <c r="AM463" s="569"/>
      <c r="AN463" s="569"/>
    </row>
    <row r="464" spans="1:40" s="540" customFormat="1" ht="15" customHeight="1">
      <c r="A464" s="452" t="s">
        <v>671</v>
      </c>
      <c r="B464" s="1489">
        <v>19</v>
      </c>
      <c r="C464" s="603" t="s">
        <v>1154</v>
      </c>
      <c r="D464" s="798" t="s">
        <v>695</v>
      </c>
      <c r="E464" s="798" t="s">
        <v>292</v>
      </c>
      <c r="F464" s="798" t="s">
        <v>638</v>
      </c>
      <c r="G464" s="571" t="s">
        <v>638</v>
      </c>
      <c r="H464" s="1263" t="s">
        <v>696</v>
      </c>
      <c r="I464" s="798" t="s">
        <v>697</v>
      </c>
      <c r="J464" s="600">
        <v>1</v>
      </c>
      <c r="K464" s="798" t="s">
        <v>615</v>
      </c>
      <c r="L464" s="1967">
        <v>833333.33333333337</v>
      </c>
      <c r="M464" s="783">
        <v>2013</v>
      </c>
      <c r="N464" s="783" t="s">
        <v>211</v>
      </c>
      <c r="O464" s="1964">
        <f t="shared" si="467"/>
        <v>833333.33342857147</v>
      </c>
      <c r="P464" s="798" t="s">
        <v>99</v>
      </c>
      <c r="Q464" s="449"/>
      <c r="R464" s="449"/>
      <c r="S464" s="1662"/>
      <c r="T464" s="450">
        <v>5</v>
      </c>
      <c r="U464" s="450">
        <f t="shared" si="468"/>
        <v>4</v>
      </c>
      <c r="V464" s="451">
        <f t="shared" si="469"/>
        <v>166666.6666857143</v>
      </c>
      <c r="W464" s="451">
        <f t="shared" si="470"/>
        <v>666666.6667428572</v>
      </c>
      <c r="X464" s="601">
        <f t="shared" si="471"/>
        <v>166666.66668571427</v>
      </c>
      <c r="Y464" s="450">
        <f t="shared" si="472"/>
        <v>5</v>
      </c>
      <c r="Z464" s="602">
        <f t="shared" si="473"/>
        <v>166666.6666857143</v>
      </c>
      <c r="AA464" s="1992">
        <f t="shared" si="474"/>
        <v>833333.33342857147</v>
      </c>
      <c r="AB464" s="1992">
        <f t="shared" si="475"/>
        <v>0</v>
      </c>
      <c r="AC464" s="1383"/>
      <c r="AD464" s="569"/>
      <c r="AE464" s="569"/>
      <c r="AF464" s="569"/>
      <c r="AG464" s="569"/>
      <c r="AH464" s="569"/>
      <c r="AI464" s="569"/>
      <c r="AJ464" s="569"/>
      <c r="AK464" s="569"/>
      <c r="AL464" s="569"/>
      <c r="AM464" s="569"/>
      <c r="AN464" s="569"/>
    </row>
    <row r="465" spans="1:40" s="540" customFormat="1" ht="15" customHeight="1">
      <c r="A465" s="452" t="s">
        <v>671</v>
      </c>
      <c r="B465" s="1489">
        <v>20</v>
      </c>
      <c r="C465" s="603" t="s">
        <v>1154</v>
      </c>
      <c r="D465" s="798" t="s">
        <v>695</v>
      </c>
      <c r="E465" s="798" t="s">
        <v>292</v>
      </c>
      <c r="F465" s="798" t="s">
        <v>638</v>
      </c>
      <c r="G465" s="571" t="s">
        <v>638</v>
      </c>
      <c r="H465" s="1263" t="s">
        <v>696</v>
      </c>
      <c r="I465" s="798" t="s">
        <v>697</v>
      </c>
      <c r="J465" s="600">
        <v>1</v>
      </c>
      <c r="K465" s="798" t="s">
        <v>615</v>
      </c>
      <c r="L465" s="1967">
        <v>833333.33333333337</v>
      </c>
      <c r="M465" s="783">
        <v>2013</v>
      </c>
      <c r="N465" s="783" t="s">
        <v>211</v>
      </c>
      <c r="O465" s="1964">
        <f t="shared" si="467"/>
        <v>833333.33342857147</v>
      </c>
      <c r="P465" s="798" t="s">
        <v>99</v>
      </c>
      <c r="Q465" s="449"/>
      <c r="R465" s="449"/>
      <c r="S465" s="1662"/>
      <c r="T465" s="450">
        <v>5</v>
      </c>
      <c r="U465" s="450">
        <f t="shared" si="468"/>
        <v>4</v>
      </c>
      <c r="V465" s="451">
        <f t="shared" si="469"/>
        <v>166666.6666857143</v>
      </c>
      <c r="W465" s="451">
        <f t="shared" si="470"/>
        <v>666666.6667428572</v>
      </c>
      <c r="X465" s="601">
        <f t="shared" si="471"/>
        <v>166666.66668571427</v>
      </c>
      <c r="Y465" s="450">
        <f t="shared" si="472"/>
        <v>5</v>
      </c>
      <c r="Z465" s="602">
        <f t="shared" si="473"/>
        <v>166666.6666857143</v>
      </c>
      <c r="AA465" s="1992">
        <f t="shared" si="474"/>
        <v>833333.33342857147</v>
      </c>
      <c r="AB465" s="1992">
        <f t="shared" si="475"/>
        <v>0</v>
      </c>
      <c r="AC465" s="1383"/>
      <c r="AD465" s="569"/>
      <c r="AE465" s="569"/>
      <c r="AF465" s="569"/>
      <c r="AG465" s="569"/>
      <c r="AH465" s="569"/>
      <c r="AI465" s="569"/>
      <c r="AJ465" s="569"/>
      <c r="AK465" s="569"/>
      <c r="AL465" s="569"/>
      <c r="AM465" s="569"/>
      <c r="AN465" s="569"/>
    </row>
    <row r="466" spans="1:40" s="540" customFormat="1" ht="15" customHeight="1">
      <c r="A466" s="452" t="s">
        <v>671</v>
      </c>
      <c r="B466" s="1489">
        <v>21</v>
      </c>
      <c r="C466" s="603" t="s">
        <v>1154</v>
      </c>
      <c r="D466" s="798" t="s">
        <v>695</v>
      </c>
      <c r="E466" s="798" t="s">
        <v>292</v>
      </c>
      <c r="F466" s="798" t="s">
        <v>638</v>
      </c>
      <c r="G466" s="571" t="s">
        <v>638</v>
      </c>
      <c r="H466" s="1263" t="s">
        <v>696</v>
      </c>
      <c r="I466" s="798" t="s">
        <v>697</v>
      </c>
      <c r="J466" s="600">
        <v>1</v>
      </c>
      <c r="K466" s="798" t="s">
        <v>615</v>
      </c>
      <c r="L466" s="1967">
        <v>833333.33333333337</v>
      </c>
      <c r="M466" s="783">
        <v>2013</v>
      </c>
      <c r="N466" s="783" t="s">
        <v>211</v>
      </c>
      <c r="O466" s="1964">
        <f t="shared" si="467"/>
        <v>833333.33342857147</v>
      </c>
      <c r="P466" s="798" t="s">
        <v>99</v>
      </c>
      <c r="Q466" s="449"/>
      <c r="R466" s="449"/>
      <c r="S466" s="1662"/>
      <c r="T466" s="450">
        <v>5</v>
      </c>
      <c r="U466" s="450">
        <f t="shared" si="468"/>
        <v>4</v>
      </c>
      <c r="V466" s="451">
        <f t="shared" si="469"/>
        <v>166666.6666857143</v>
      </c>
      <c r="W466" s="451">
        <f t="shared" si="470"/>
        <v>666666.6667428572</v>
      </c>
      <c r="X466" s="601">
        <f t="shared" si="471"/>
        <v>166666.66668571427</v>
      </c>
      <c r="Y466" s="450">
        <f t="shared" si="472"/>
        <v>5</v>
      </c>
      <c r="Z466" s="602">
        <f t="shared" si="473"/>
        <v>166666.6666857143</v>
      </c>
      <c r="AA466" s="1992">
        <f t="shared" si="474"/>
        <v>833333.33342857147</v>
      </c>
      <c r="AB466" s="1992">
        <f t="shared" si="475"/>
        <v>0</v>
      </c>
      <c r="AC466" s="1383"/>
      <c r="AD466" s="569"/>
      <c r="AE466" s="569"/>
      <c r="AF466" s="569"/>
      <c r="AG466" s="569"/>
      <c r="AH466" s="569"/>
      <c r="AI466" s="569"/>
      <c r="AJ466" s="569"/>
      <c r="AK466" s="569"/>
      <c r="AL466" s="569"/>
      <c r="AM466" s="569"/>
      <c r="AN466" s="569"/>
    </row>
    <row r="467" spans="1:40" s="540" customFormat="1" ht="15" customHeight="1">
      <c r="A467" s="452" t="s">
        <v>671</v>
      </c>
      <c r="B467" s="1489">
        <v>22</v>
      </c>
      <c r="C467" s="603" t="s">
        <v>1154</v>
      </c>
      <c r="D467" s="798" t="s">
        <v>695</v>
      </c>
      <c r="E467" s="798" t="s">
        <v>292</v>
      </c>
      <c r="F467" s="798" t="s">
        <v>638</v>
      </c>
      <c r="G467" s="571" t="s">
        <v>638</v>
      </c>
      <c r="H467" s="1263" t="s">
        <v>696</v>
      </c>
      <c r="I467" s="798" t="s">
        <v>697</v>
      </c>
      <c r="J467" s="600">
        <v>1</v>
      </c>
      <c r="K467" s="798" t="s">
        <v>615</v>
      </c>
      <c r="L467" s="1967">
        <v>833333.33333333337</v>
      </c>
      <c r="M467" s="783">
        <v>2013</v>
      </c>
      <c r="N467" s="783" t="s">
        <v>211</v>
      </c>
      <c r="O467" s="1964">
        <f t="shared" si="467"/>
        <v>833333.33342857147</v>
      </c>
      <c r="P467" s="798" t="s">
        <v>99</v>
      </c>
      <c r="Q467" s="449"/>
      <c r="R467" s="449"/>
      <c r="S467" s="1662"/>
      <c r="T467" s="450">
        <v>5</v>
      </c>
      <c r="U467" s="450">
        <f t="shared" si="468"/>
        <v>4</v>
      </c>
      <c r="V467" s="451">
        <f t="shared" si="469"/>
        <v>166666.6666857143</v>
      </c>
      <c r="W467" s="451">
        <f t="shared" si="470"/>
        <v>666666.6667428572</v>
      </c>
      <c r="X467" s="601">
        <f t="shared" si="471"/>
        <v>166666.66668571427</v>
      </c>
      <c r="Y467" s="450">
        <f t="shared" si="472"/>
        <v>5</v>
      </c>
      <c r="Z467" s="602">
        <f t="shared" si="473"/>
        <v>166666.6666857143</v>
      </c>
      <c r="AA467" s="1992">
        <f t="shared" si="474"/>
        <v>833333.33342857147</v>
      </c>
      <c r="AB467" s="1992">
        <f t="shared" si="475"/>
        <v>0</v>
      </c>
      <c r="AC467" s="1383"/>
      <c r="AD467" s="569"/>
      <c r="AE467" s="569"/>
      <c r="AF467" s="569"/>
      <c r="AG467" s="569"/>
      <c r="AH467" s="569"/>
      <c r="AI467" s="569"/>
      <c r="AJ467" s="569"/>
      <c r="AK467" s="569"/>
      <c r="AL467" s="569"/>
      <c r="AM467" s="569"/>
      <c r="AN467" s="569"/>
    </row>
    <row r="468" spans="1:40" s="540" customFormat="1" ht="15" customHeight="1">
      <c r="A468" s="452" t="s">
        <v>671</v>
      </c>
      <c r="B468" s="1489">
        <v>23</v>
      </c>
      <c r="C468" s="603" t="s">
        <v>1154</v>
      </c>
      <c r="D468" s="798" t="s">
        <v>695</v>
      </c>
      <c r="E468" s="798" t="s">
        <v>292</v>
      </c>
      <c r="F468" s="798" t="s">
        <v>638</v>
      </c>
      <c r="G468" s="571" t="s">
        <v>638</v>
      </c>
      <c r="H468" s="1263" t="s">
        <v>696</v>
      </c>
      <c r="I468" s="798" t="s">
        <v>697</v>
      </c>
      <c r="J468" s="600">
        <v>1</v>
      </c>
      <c r="K468" s="798" t="s">
        <v>615</v>
      </c>
      <c r="L468" s="1967">
        <v>833333.33333333337</v>
      </c>
      <c r="M468" s="783">
        <v>2013</v>
      </c>
      <c r="N468" s="783" t="s">
        <v>211</v>
      </c>
      <c r="O468" s="1964">
        <f t="shared" si="467"/>
        <v>833333.33342857147</v>
      </c>
      <c r="P468" s="798" t="s">
        <v>99</v>
      </c>
      <c r="Q468" s="449"/>
      <c r="R468" s="449"/>
      <c r="S468" s="1662"/>
      <c r="T468" s="450">
        <v>5</v>
      </c>
      <c r="U468" s="450">
        <f t="shared" si="468"/>
        <v>4</v>
      </c>
      <c r="V468" s="451">
        <f t="shared" si="469"/>
        <v>166666.6666857143</v>
      </c>
      <c r="W468" s="451">
        <f t="shared" si="470"/>
        <v>666666.6667428572</v>
      </c>
      <c r="X468" s="601">
        <f t="shared" si="471"/>
        <v>166666.66668571427</v>
      </c>
      <c r="Y468" s="450">
        <f t="shared" si="472"/>
        <v>5</v>
      </c>
      <c r="Z468" s="602">
        <f t="shared" si="473"/>
        <v>166666.6666857143</v>
      </c>
      <c r="AA468" s="1992">
        <f t="shared" si="474"/>
        <v>833333.33342857147</v>
      </c>
      <c r="AB468" s="1992">
        <f t="shared" si="475"/>
        <v>0</v>
      </c>
      <c r="AC468" s="1383"/>
      <c r="AD468" s="569"/>
      <c r="AE468" s="569"/>
      <c r="AF468" s="569"/>
      <c r="AG468" s="569"/>
      <c r="AH468" s="569"/>
      <c r="AI468" s="569"/>
      <c r="AJ468" s="569"/>
      <c r="AK468" s="569"/>
      <c r="AL468" s="569"/>
      <c r="AM468" s="569"/>
      <c r="AN468" s="569"/>
    </row>
    <row r="469" spans="1:40" s="540" customFormat="1" ht="15" customHeight="1">
      <c r="A469" s="452" t="s">
        <v>671</v>
      </c>
      <c r="B469" s="1489">
        <v>24</v>
      </c>
      <c r="C469" s="603" t="s">
        <v>1154</v>
      </c>
      <c r="D469" s="798" t="s">
        <v>695</v>
      </c>
      <c r="E469" s="798" t="s">
        <v>292</v>
      </c>
      <c r="F469" s="798" t="s">
        <v>638</v>
      </c>
      <c r="G469" s="571" t="s">
        <v>638</v>
      </c>
      <c r="H469" s="1263" t="s">
        <v>696</v>
      </c>
      <c r="I469" s="798" t="s">
        <v>697</v>
      </c>
      <c r="J469" s="600">
        <v>1</v>
      </c>
      <c r="K469" s="798" t="s">
        <v>615</v>
      </c>
      <c r="L469" s="1967">
        <v>833333.33333333337</v>
      </c>
      <c r="M469" s="783">
        <v>2013</v>
      </c>
      <c r="N469" s="783" t="s">
        <v>211</v>
      </c>
      <c r="O469" s="1964">
        <f t="shared" si="467"/>
        <v>833333.33342857147</v>
      </c>
      <c r="P469" s="798" t="s">
        <v>99</v>
      </c>
      <c r="Q469" s="449"/>
      <c r="R469" s="449"/>
      <c r="S469" s="1662"/>
      <c r="T469" s="450">
        <v>5</v>
      </c>
      <c r="U469" s="450">
        <f t="shared" si="468"/>
        <v>4</v>
      </c>
      <c r="V469" s="451">
        <f t="shared" si="469"/>
        <v>166666.6666857143</v>
      </c>
      <c r="W469" s="451">
        <f t="shared" si="470"/>
        <v>666666.6667428572</v>
      </c>
      <c r="X469" s="601">
        <f t="shared" si="471"/>
        <v>166666.66668571427</v>
      </c>
      <c r="Y469" s="450">
        <f t="shared" si="472"/>
        <v>5</v>
      </c>
      <c r="Z469" s="602">
        <f t="shared" si="473"/>
        <v>166666.6666857143</v>
      </c>
      <c r="AA469" s="1992">
        <f t="shared" si="474"/>
        <v>833333.33342857147</v>
      </c>
      <c r="AB469" s="1992">
        <f t="shared" si="475"/>
        <v>0</v>
      </c>
      <c r="AC469" s="1383"/>
      <c r="AD469" s="569"/>
      <c r="AE469" s="569"/>
      <c r="AF469" s="569"/>
      <c r="AG469" s="569"/>
      <c r="AH469" s="569"/>
      <c r="AI469" s="569"/>
      <c r="AJ469" s="569"/>
      <c r="AK469" s="569"/>
      <c r="AL469" s="569"/>
      <c r="AM469" s="569"/>
      <c r="AN469" s="569"/>
    </row>
    <row r="470" spans="1:40" s="540" customFormat="1" ht="15" customHeight="1">
      <c r="A470" s="452" t="s">
        <v>671</v>
      </c>
      <c r="B470" s="1489">
        <v>25</v>
      </c>
      <c r="C470" s="603" t="s">
        <v>1154</v>
      </c>
      <c r="D470" s="798" t="s">
        <v>695</v>
      </c>
      <c r="E470" s="798" t="s">
        <v>292</v>
      </c>
      <c r="F470" s="798" t="s">
        <v>638</v>
      </c>
      <c r="G470" s="571" t="s">
        <v>638</v>
      </c>
      <c r="H470" s="1263" t="s">
        <v>696</v>
      </c>
      <c r="I470" s="798" t="s">
        <v>697</v>
      </c>
      <c r="J470" s="600">
        <v>1</v>
      </c>
      <c r="K470" s="798" t="s">
        <v>615</v>
      </c>
      <c r="L470" s="1967">
        <v>833333.33333333337</v>
      </c>
      <c r="M470" s="783">
        <v>2013</v>
      </c>
      <c r="N470" s="783" t="s">
        <v>211</v>
      </c>
      <c r="O470" s="1964">
        <f t="shared" si="467"/>
        <v>833333.33342857147</v>
      </c>
      <c r="P470" s="798" t="s">
        <v>99</v>
      </c>
      <c r="Q470" s="449"/>
      <c r="R470" s="449"/>
      <c r="S470" s="1662"/>
      <c r="T470" s="450">
        <v>5</v>
      </c>
      <c r="U470" s="450">
        <f t="shared" si="468"/>
        <v>4</v>
      </c>
      <c r="V470" s="451">
        <f t="shared" si="469"/>
        <v>166666.6666857143</v>
      </c>
      <c r="W470" s="451">
        <f t="shared" si="470"/>
        <v>666666.6667428572</v>
      </c>
      <c r="X470" s="601">
        <f t="shared" si="471"/>
        <v>166666.66668571427</v>
      </c>
      <c r="Y470" s="450">
        <f t="shared" si="472"/>
        <v>5</v>
      </c>
      <c r="Z470" s="602">
        <f t="shared" si="473"/>
        <v>166666.6666857143</v>
      </c>
      <c r="AA470" s="1992">
        <f t="shared" si="474"/>
        <v>833333.33342857147</v>
      </c>
      <c r="AB470" s="1992">
        <f t="shared" si="475"/>
        <v>0</v>
      </c>
      <c r="AC470" s="1383"/>
      <c r="AD470" s="569"/>
      <c r="AE470" s="569"/>
      <c r="AF470" s="569"/>
      <c r="AG470" s="569"/>
      <c r="AH470" s="569"/>
      <c r="AI470" s="569"/>
      <c r="AJ470" s="569"/>
      <c r="AK470" s="569"/>
      <c r="AL470" s="569"/>
      <c r="AM470" s="569"/>
      <c r="AN470" s="569"/>
    </row>
    <row r="471" spans="1:40" s="540" customFormat="1" ht="15" customHeight="1">
      <c r="A471" s="452" t="s">
        <v>671</v>
      </c>
      <c r="B471" s="1489">
        <v>26</v>
      </c>
      <c r="C471" s="603" t="s">
        <v>1154</v>
      </c>
      <c r="D471" s="798" t="s">
        <v>695</v>
      </c>
      <c r="E471" s="798" t="s">
        <v>292</v>
      </c>
      <c r="F471" s="798" t="s">
        <v>638</v>
      </c>
      <c r="G471" s="571" t="s">
        <v>638</v>
      </c>
      <c r="H471" s="1263" t="s">
        <v>696</v>
      </c>
      <c r="I471" s="798" t="s">
        <v>697</v>
      </c>
      <c r="J471" s="600">
        <v>1</v>
      </c>
      <c r="K471" s="798" t="s">
        <v>615</v>
      </c>
      <c r="L471" s="1967">
        <v>833333.33333333337</v>
      </c>
      <c r="M471" s="783">
        <v>2013</v>
      </c>
      <c r="N471" s="783" t="s">
        <v>211</v>
      </c>
      <c r="O471" s="1964">
        <f t="shared" si="467"/>
        <v>833333.33342857147</v>
      </c>
      <c r="P471" s="798" t="s">
        <v>99</v>
      </c>
      <c r="Q471" s="449"/>
      <c r="R471" s="449"/>
      <c r="S471" s="1662"/>
      <c r="T471" s="450">
        <v>5</v>
      </c>
      <c r="U471" s="450">
        <f t="shared" si="468"/>
        <v>4</v>
      </c>
      <c r="V471" s="451">
        <f t="shared" si="469"/>
        <v>166666.6666857143</v>
      </c>
      <c r="W471" s="451">
        <f t="shared" si="470"/>
        <v>666666.6667428572</v>
      </c>
      <c r="X471" s="601">
        <f t="shared" si="471"/>
        <v>166666.66668571427</v>
      </c>
      <c r="Y471" s="450">
        <f t="shared" si="472"/>
        <v>5</v>
      </c>
      <c r="Z471" s="602">
        <f t="shared" si="473"/>
        <v>166666.6666857143</v>
      </c>
      <c r="AA471" s="1992">
        <f t="shared" si="474"/>
        <v>833333.33342857147</v>
      </c>
      <c r="AB471" s="1992">
        <f t="shared" si="475"/>
        <v>0</v>
      </c>
      <c r="AC471" s="1383"/>
      <c r="AD471" s="569"/>
      <c r="AE471" s="569"/>
      <c r="AF471" s="569"/>
      <c r="AG471" s="569"/>
      <c r="AH471" s="569"/>
      <c r="AI471" s="569"/>
      <c r="AJ471" s="569"/>
      <c r="AK471" s="569"/>
      <c r="AL471" s="569"/>
      <c r="AM471" s="569"/>
      <c r="AN471" s="569"/>
    </row>
    <row r="472" spans="1:40" s="540" customFormat="1" ht="15" customHeight="1">
      <c r="A472" s="452" t="s">
        <v>671</v>
      </c>
      <c r="B472" s="1489">
        <v>27</v>
      </c>
      <c r="C472" s="603" t="s">
        <v>1154</v>
      </c>
      <c r="D472" s="798" t="s">
        <v>695</v>
      </c>
      <c r="E472" s="798" t="s">
        <v>292</v>
      </c>
      <c r="F472" s="798" t="s">
        <v>638</v>
      </c>
      <c r="G472" s="571" t="s">
        <v>638</v>
      </c>
      <c r="H472" s="1263" t="s">
        <v>696</v>
      </c>
      <c r="I472" s="798" t="s">
        <v>697</v>
      </c>
      <c r="J472" s="600">
        <v>1</v>
      </c>
      <c r="K472" s="798" t="s">
        <v>615</v>
      </c>
      <c r="L472" s="1967">
        <v>833333.33333333337</v>
      </c>
      <c r="M472" s="783">
        <v>2013</v>
      </c>
      <c r="N472" s="783" t="s">
        <v>211</v>
      </c>
      <c r="O472" s="1964">
        <f t="shared" si="467"/>
        <v>833333.33342857147</v>
      </c>
      <c r="P472" s="798" t="s">
        <v>99</v>
      </c>
      <c r="Q472" s="449"/>
      <c r="R472" s="449"/>
      <c r="S472" s="1662"/>
      <c r="T472" s="450">
        <v>5</v>
      </c>
      <c r="U472" s="450">
        <f t="shared" si="468"/>
        <v>4</v>
      </c>
      <c r="V472" s="451">
        <f t="shared" si="469"/>
        <v>166666.6666857143</v>
      </c>
      <c r="W472" s="451">
        <f t="shared" si="470"/>
        <v>666666.6667428572</v>
      </c>
      <c r="X472" s="601">
        <f t="shared" si="471"/>
        <v>166666.66668571427</v>
      </c>
      <c r="Y472" s="450">
        <f t="shared" si="472"/>
        <v>5</v>
      </c>
      <c r="Z472" s="602">
        <f t="shared" si="473"/>
        <v>166666.6666857143</v>
      </c>
      <c r="AA472" s="1992">
        <f t="shared" si="474"/>
        <v>833333.33342857147</v>
      </c>
      <c r="AB472" s="1992">
        <f t="shared" si="475"/>
        <v>0</v>
      </c>
      <c r="AC472" s="1383"/>
      <c r="AD472" s="569"/>
      <c r="AE472" s="569"/>
      <c r="AF472" s="569"/>
      <c r="AG472" s="569"/>
      <c r="AH472" s="569"/>
      <c r="AI472" s="569"/>
      <c r="AJ472" s="569"/>
      <c r="AK472" s="569"/>
      <c r="AL472" s="569"/>
      <c r="AM472" s="569"/>
      <c r="AN472" s="569"/>
    </row>
    <row r="473" spans="1:40" s="540" customFormat="1" ht="15" customHeight="1">
      <c r="A473" s="452" t="s">
        <v>671</v>
      </c>
      <c r="B473" s="1489">
        <v>28</v>
      </c>
      <c r="C473" s="603" t="s">
        <v>1154</v>
      </c>
      <c r="D473" s="798" t="s">
        <v>695</v>
      </c>
      <c r="E473" s="798" t="s">
        <v>292</v>
      </c>
      <c r="F473" s="798" t="s">
        <v>638</v>
      </c>
      <c r="G473" s="571" t="s">
        <v>638</v>
      </c>
      <c r="H473" s="1263" t="s">
        <v>696</v>
      </c>
      <c r="I473" s="798" t="s">
        <v>697</v>
      </c>
      <c r="J473" s="600">
        <v>1</v>
      </c>
      <c r="K473" s="798" t="s">
        <v>615</v>
      </c>
      <c r="L473" s="1967">
        <v>833333.33333333337</v>
      </c>
      <c r="M473" s="783">
        <v>2013</v>
      </c>
      <c r="N473" s="783" t="s">
        <v>211</v>
      </c>
      <c r="O473" s="1964">
        <f t="shared" si="467"/>
        <v>833333.33342857147</v>
      </c>
      <c r="P473" s="798" t="s">
        <v>99</v>
      </c>
      <c r="Q473" s="449"/>
      <c r="R473" s="449"/>
      <c r="S473" s="1662"/>
      <c r="T473" s="450">
        <v>5</v>
      </c>
      <c r="U473" s="450">
        <f t="shared" si="468"/>
        <v>4</v>
      </c>
      <c r="V473" s="451">
        <f t="shared" si="469"/>
        <v>166666.6666857143</v>
      </c>
      <c r="W473" s="451">
        <f t="shared" si="470"/>
        <v>666666.6667428572</v>
      </c>
      <c r="X473" s="601">
        <f t="shared" si="471"/>
        <v>166666.66668571427</v>
      </c>
      <c r="Y473" s="450">
        <f t="shared" si="472"/>
        <v>5</v>
      </c>
      <c r="Z473" s="602">
        <f t="shared" si="473"/>
        <v>166666.6666857143</v>
      </c>
      <c r="AA473" s="1992">
        <f t="shared" si="474"/>
        <v>833333.33342857147</v>
      </c>
      <c r="AB473" s="1992">
        <f t="shared" si="475"/>
        <v>0</v>
      </c>
      <c r="AC473" s="1383"/>
      <c r="AD473" s="569"/>
      <c r="AE473" s="569"/>
      <c r="AF473" s="569"/>
      <c r="AG473" s="569"/>
      <c r="AH473" s="569"/>
      <c r="AI473" s="569"/>
      <c r="AJ473" s="569"/>
      <c r="AK473" s="569"/>
      <c r="AL473" s="569"/>
      <c r="AM473" s="569"/>
      <c r="AN473" s="569"/>
    </row>
    <row r="474" spans="1:40" s="540" customFormat="1" ht="15" customHeight="1">
      <c r="A474" s="452" t="s">
        <v>671</v>
      </c>
      <c r="B474" s="1489">
        <v>29</v>
      </c>
      <c r="C474" s="603" t="s">
        <v>1154</v>
      </c>
      <c r="D474" s="798" t="s">
        <v>695</v>
      </c>
      <c r="E474" s="798" t="s">
        <v>292</v>
      </c>
      <c r="F474" s="798" t="s">
        <v>638</v>
      </c>
      <c r="G474" s="571" t="s">
        <v>638</v>
      </c>
      <c r="H474" s="1263" t="s">
        <v>696</v>
      </c>
      <c r="I474" s="798" t="s">
        <v>697</v>
      </c>
      <c r="J474" s="600">
        <v>1</v>
      </c>
      <c r="K474" s="798" t="s">
        <v>615</v>
      </c>
      <c r="L474" s="1967">
        <v>833333.33333333337</v>
      </c>
      <c r="M474" s="783">
        <v>2013</v>
      </c>
      <c r="N474" s="783" t="s">
        <v>211</v>
      </c>
      <c r="O474" s="1964">
        <f t="shared" si="467"/>
        <v>833333.33342857147</v>
      </c>
      <c r="P474" s="798" t="s">
        <v>99</v>
      </c>
      <c r="Q474" s="449"/>
      <c r="R474" s="449"/>
      <c r="S474" s="1662"/>
      <c r="T474" s="450">
        <v>5</v>
      </c>
      <c r="U474" s="450">
        <f t="shared" si="468"/>
        <v>4</v>
      </c>
      <c r="V474" s="451">
        <f t="shared" si="469"/>
        <v>166666.6666857143</v>
      </c>
      <c r="W474" s="451">
        <f t="shared" si="470"/>
        <v>666666.6667428572</v>
      </c>
      <c r="X474" s="601">
        <f t="shared" si="471"/>
        <v>166666.66668571427</v>
      </c>
      <c r="Y474" s="450">
        <f t="shared" si="472"/>
        <v>5</v>
      </c>
      <c r="Z474" s="602">
        <f t="shared" si="473"/>
        <v>166666.6666857143</v>
      </c>
      <c r="AA474" s="1992">
        <f t="shared" si="474"/>
        <v>833333.33342857147</v>
      </c>
      <c r="AB474" s="1992">
        <f t="shared" si="475"/>
        <v>0</v>
      </c>
      <c r="AC474" s="1383"/>
      <c r="AD474" s="569"/>
      <c r="AE474" s="569"/>
      <c r="AF474" s="569"/>
      <c r="AG474" s="569"/>
      <c r="AH474" s="569"/>
      <c r="AI474" s="569"/>
      <c r="AJ474" s="569"/>
      <c r="AK474" s="569"/>
      <c r="AL474" s="569"/>
      <c r="AM474" s="569"/>
      <c r="AN474" s="569"/>
    </row>
    <row r="475" spans="1:40" s="540" customFormat="1" ht="15" customHeight="1">
      <c r="A475" s="452" t="s">
        <v>671</v>
      </c>
      <c r="B475" s="1489">
        <v>30</v>
      </c>
      <c r="C475" s="603" t="s">
        <v>1154</v>
      </c>
      <c r="D475" s="798" t="s">
        <v>695</v>
      </c>
      <c r="E475" s="798" t="s">
        <v>292</v>
      </c>
      <c r="F475" s="798" t="s">
        <v>638</v>
      </c>
      <c r="G475" s="571" t="s">
        <v>638</v>
      </c>
      <c r="H475" s="1263" t="s">
        <v>696</v>
      </c>
      <c r="I475" s="798" t="s">
        <v>697</v>
      </c>
      <c r="J475" s="600">
        <v>1</v>
      </c>
      <c r="K475" s="798" t="s">
        <v>615</v>
      </c>
      <c r="L475" s="1967">
        <v>833333.33333333337</v>
      </c>
      <c r="M475" s="783">
        <v>2013</v>
      </c>
      <c r="N475" s="783" t="s">
        <v>211</v>
      </c>
      <c r="O475" s="1964">
        <f t="shared" si="467"/>
        <v>833333.33342857147</v>
      </c>
      <c r="P475" s="798" t="s">
        <v>99</v>
      </c>
      <c r="Q475" s="449"/>
      <c r="R475" s="449"/>
      <c r="S475" s="1662"/>
      <c r="T475" s="450">
        <v>5</v>
      </c>
      <c r="U475" s="450">
        <f t="shared" si="468"/>
        <v>4</v>
      </c>
      <c r="V475" s="451">
        <f t="shared" si="469"/>
        <v>166666.6666857143</v>
      </c>
      <c r="W475" s="451">
        <f t="shared" si="470"/>
        <v>666666.6667428572</v>
      </c>
      <c r="X475" s="601">
        <f t="shared" si="471"/>
        <v>166666.66668571427</v>
      </c>
      <c r="Y475" s="450">
        <f t="shared" si="472"/>
        <v>5</v>
      </c>
      <c r="Z475" s="602">
        <f t="shared" si="473"/>
        <v>166666.6666857143</v>
      </c>
      <c r="AA475" s="1992">
        <f t="shared" si="474"/>
        <v>833333.33342857147</v>
      </c>
      <c r="AB475" s="1992">
        <f t="shared" si="475"/>
        <v>0</v>
      </c>
      <c r="AC475" s="1383"/>
      <c r="AD475" s="569"/>
      <c r="AE475" s="569"/>
      <c r="AF475" s="569"/>
      <c r="AG475" s="569"/>
      <c r="AH475" s="569"/>
      <c r="AI475" s="569"/>
      <c r="AJ475" s="569"/>
      <c r="AK475" s="569"/>
      <c r="AL475" s="569"/>
      <c r="AM475" s="569"/>
      <c r="AN475" s="569"/>
    </row>
    <row r="476" spans="1:40" s="540" customFormat="1" ht="15" customHeight="1">
      <c r="A476" s="452" t="s">
        <v>671</v>
      </c>
      <c r="B476" s="1489">
        <v>31</v>
      </c>
      <c r="C476" s="603" t="s">
        <v>1154</v>
      </c>
      <c r="D476" s="798" t="s">
        <v>695</v>
      </c>
      <c r="E476" s="798" t="s">
        <v>292</v>
      </c>
      <c r="F476" s="798" t="s">
        <v>638</v>
      </c>
      <c r="G476" s="571" t="s">
        <v>638</v>
      </c>
      <c r="H476" s="1263" t="s">
        <v>696</v>
      </c>
      <c r="I476" s="798" t="s">
        <v>697</v>
      </c>
      <c r="J476" s="600">
        <v>1</v>
      </c>
      <c r="K476" s="798" t="s">
        <v>615</v>
      </c>
      <c r="L476" s="1967">
        <v>833333.33333333337</v>
      </c>
      <c r="M476" s="783">
        <v>2013</v>
      </c>
      <c r="N476" s="783" t="s">
        <v>211</v>
      </c>
      <c r="O476" s="1964">
        <f t="shared" si="467"/>
        <v>833333.33342857147</v>
      </c>
      <c r="P476" s="798" t="s">
        <v>99</v>
      </c>
      <c r="Q476" s="449"/>
      <c r="R476" s="449"/>
      <c r="S476" s="1662"/>
      <c r="T476" s="450">
        <v>5</v>
      </c>
      <c r="U476" s="450">
        <f t="shared" si="468"/>
        <v>4</v>
      </c>
      <c r="V476" s="451">
        <f t="shared" si="469"/>
        <v>166666.6666857143</v>
      </c>
      <c r="W476" s="451">
        <f t="shared" si="470"/>
        <v>666666.6667428572</v>
      </c>
      <c r="X476" s="601">
        <f t="shared" si="471"/>
        <v>166666.66668571427</v>
      </c>
      <c r="Y476" s="450">
        <f t="shared" si="472"/>
        <v>5</v>
      </c>
      <c r="Z476" s="602">
        <f t="shared" si="473"/>
        <v>166666.6666857143</v>
      </c>
      <c r="AA476" s="1992">
        <f t="shared" si="474"/>
        <v>833333.33342857147</v>
      </c>
      <c r="AB476" s="1992">
        <f t="shared" si="475"/>
        <v>0</v>
      </c>
      <c r="AC476" s="1383"/>
      <c r="AD476" s="569"/>
      <c r="AE476" s="569"/>
      <c r="AF476" s="569"/>
      <c r="AG476" s="569"/>
      <c r="AH476" s="569"/>
      <c r="AI476" s="569"/>
      <c r="AJ476" s="569"/>
      <c r="AK476" s="569"/>
      <c r="AL476" s="569"/>
      <c r="AM476" s="569"/>
      <c r="AN476" s="569"/>
    </row>
    <row r="477" spans="1:40" s="540" customFormat="1" ht="15" customHeight="1">
      <c r="A477" s="452" t="s">
        <v>671</v>
      </c>
      <c r="B477" s="1489">
        <v>32</v>
      </c>
      <c r="C477" s="603" t="s">
        <v>1154</v>
      </c>
      <c r="D477" s="798" t="s">
        <v>695</v>
      </c>
      <c r="E477" s="798" t="s">
        <v>292</v>
      </c>
      <c r="F477" s="798" t="s">
        <v>638</v>
      </c>
      <c r="G477" s="571" t="s">
        <v>638</v>
      </c>
      <c r="H477" s="1263" t="s">
        <v>696</v>
      </c>
      <c r="I477" s="798" t="s">
        <v>697</v>
      </c>
      <c r="J477" s="600">
        <v>1</v>
      </c>
      <c r="K477" s="798" t="s">
        <v>615</v>
      </c>
      <c r="L477" s="1967">
        <v>833333.33333333337</v>
      </c>
      <c r="M477" s="783">
        <v>2013</v>
      </c>
      <c r="N477" s="783" t="s">
        <v>211</v>
      </c>
      <c r="O477" s="1964">
        <f>29166666.67/35</f>
        <v>833333.33342857147</v>
      </c>
      <c r="P477" s="798" t="s">
        <v>99</v>
      </c>
      <c r="Q477" s="449"/>
      <c r="R477" s="449"/>
      <c r="S477" s="1662"/>
      <c r="T477" s="450">
        <v>5</v>
      </c>
      <c r="U477" s="450">
        <f t="shared" si="468"/>
        <v>4</v>
      </c>
      <c r="V477" s="451">
        <f t="shared" si="469"/>
        <v>166666.6666857143</v>
      </c>
      <c r="W477" s="451">
        <f t="shared" si="470"/>
        <v>666666.6667428572</v>
      </c>
      <c r="X477" s="601">
        <f t="shared" si="471"/>
        <v>166666.66668571427</v>
      </c>
      <c r="Y477" s="450">
        <f t="shared" si="472"/>
        <v>5</v>
      </c>
      <c r="Z477" s="602">
        <f t="shared" si="473"/>
        <v>166666.6666857143</v>
      </c>
      <c r="AA477" s="1992">
        <f t="shared" si="474"/>
        <v>833333.33342857147</v>
      </c>
      <c r="AB477" s="1992">
        <f t="shared" si="475"/>
        <v>0</v>
      </c>
      <c r="AC477" s="1383"/>
      <c r="AD477" s="569"/>
      <c r="AE477" s="569"/>
      <c r="AF477" s="569"/>
      <c r="AG477" s="569"/>
      <c r="AH477" s="569"/>
      <c r="AI477" s="569"/>
      <c r="AJ477" s="569"/>
      <c r="AK477" s="569"/>
      <c r="AL477" s="569"/>
      <c r="AM477" s="569"/>
      <c r="AN477" s="569"/>
    </row>
    <row r="478" spans="1:40" s="540" customFormat="1" ht="15" customHeight="1">
      <c r="A478" s="452" t="s">
        <v>671</v>
      </c>
      <c r="B478" s="1489">
        <v>33</v>
      </c>
      <c r="C478" s="603" t="s">
        <v>1154</v>
      </c>
      <c r="D478" s="798" t="s">
        <v>695</v>
      </c>
      <c r="E478" s="798" t="s">
        <v>292</v>
      </c>
      <c r="F478" s="798" t="s">
        <v>638</v>
      </c>
      <c r="G478" s="571" t="s">
        <v>638</v>
      </c>
      <c r="H478" s="1263" t="s">
        <v>696</v>
      </c>
      <c r="I478" s="798" t="s">
        <v>697</v>
      </c>
      <c r="J478" s="600">
        <v>1</v>
      </c>
      <c r="K478" s="798" t="s">
        <v>615</v>
      </c>
      <c r="L478" s="1967">
        <v>833333.33333333337</v>
      </c>
      <c r="M478" s="783">
        <v>2013</v>
      </c>
      <c r="N478" s="783" t="s">
        <v>211</v>
      </c>
      <c r="O478" s="1964">
        <f t="shared" si="467"/>
        <v>833333.33342857147</v>
      </c>
      <c r="P478" s="798" t="s">
        <v>99</v>
      </c>
      <c r="Q478" s="449"/>
      <c r="R478" s="449"/>
      <c r="S478" s="1662"/>
      <c r="T478" s="450">
        <v>5</v>
      </c>
      <c r="U478" s="450">
        <f t="shared" si="468"/>
        <v>4</v>
      </c>
      <c r="V478" s="451">
        <f t="shared" si="469"/>
        <v>166666.6666857143</v>
      </c>
      <c r="W478" s="451">
        <f t="shared" si="470"/>
        <v>666666.6667428572</v>
      </c>
      <c r="X478" s="601">
        <f t="shared" si="471"/>
        <v>166666.66668571427</v>
      </c>
      <c r="Y478" s="450">
        <f t="shared" si="472"/>
        <v>5</v>
      </c>
      <c r="Z478" s="602">
        <f t="shared" si="473"/>
        <v>166666.6666857143</v>
      </c>
      <c r="AA478" s="1992">
        <f t="shared" si="474"/>
        <v>833333.33342857147</v>
      </c>
      <c r="AB478" s="1992">
        <f t="shared" si="475"/>
        <v>0</v>
      </c>
      <c r="AC478" s="1383"/>
      <c r="AD478" s="569"/>
      <c r="AE478" s="569"/>
      <c r="AF478" s="569"/>
      <c r="AG478" s="569"/>
      <c r="AH478" s="569"/>
      <c r="AI478" s="569"/>
      <c r="AJ478" s="569"/>
      <c r="AK478" s="569"/>
      <c r="AL478" s="569"/>
      <c r="AM478" s="569"/>
      <c r="AN478" s="569"/>
    </row>
    <row r="479" spans="1:40" s="540" customFormat="1" ht="15" customHeight="1">
      <c r="A479" s="452" t="s">
        <v>671</v>
      </c>
      <c r="B479" s="1489">
        <v>34</v>
      </c>
      <c r="C479" s="603" t="s">
        <v>1154</v>
      </c>
      <c r="D479" s="798" t="s">
        <v>695</v>
      </c>
      <c r="E479" s="798" t="s">
        <v>292</v>
      </c>
      <c r="F479" s="798" t="s">
        <v>638</v>
      </c>
      <c r="G479" s="571" t="s">
        <v>638</v>
      </c>
      <c r="H479" s="1263" t="s">
        <v>696</v>
      </c>
      <c r="I479" s="798" t="s">
        <v>697</v>
      </c>
      <c r="J479" s="600">
        <v>1</v>
      </c>
      <c r="K479" s="798" t="s">
        <v>615</v>
      </c>
      <c r="L479" s="1967">
        <v>833333.33333333337</v>
      </c>
      <c r="M479" s="783">
        <v>2013</v>
      </c>
      <c r="N479" s="783" t="s">
        <v>211</v>
      </c>
      <c r="O479" s="1964">
        <f t="shared" si="467"/>
        <v>833333.33342857147</v>
      </c>
      <c r="P479" s="798" t="s">
        <v>99</v>
      </c>
      <c r="Q479" s="449"/>
      <c r="R479" s="449"/>
      <c r="S479" s="1662"/>
      <c r="T479" s="450">
        <v>5</v>
      </c>
      <c r="U479" s="450">
        <f t="shared" si="468"/>
        <v>4</v>
      </c>
      <c r="V479" s="451">
        <f t="shared" si="469"/>
        <v>166666.6666857143</v>
      </c>
      <c r="W479" s="451">
        <f t="shared" si="470"/>
        <v>666666.6667428572</v>
      </c>
      <c r="X479" s="601">
        <f t="shared" si="471"/>
        <v>166666.66668571427</v>
      </c>
      <c r="Y479" s="450">
        <f t="shared" si="472"/>
        <v>5</v>
      </c>
      <c r="Z479" s="602">
        <f t="shared" si="473"/>
        <v>166666.6666857143</v>
      </c>
      <c r="AA479" s="1992">
        <f t="shared" si="474"/>
        <v>833333.33342857147</v>
      </c>
      <c r="AB479" s="1992">
        <f t="shared" si="475"/>
        <v>0</v>
      </c>
      <c r="AC479" s="1383"/>
      <c r="AD479" s="569"/>
      <c r="AE479" s="569"/>
      <c r="AF479" s="569"/>
      <c r="AG479" s="569"/>
      <c r="AH479" s="569"/>
      <c r="AI479" s="569"/>
      <c r="AJ479" s="569"/>
      <c r="AK479" s="569"/>
      <c r="AL479" s="569"/>
      <c r="AM479" s="569"/>
      <c r="AN479" s="569"/>
    </row>
    <row r="480" spans="1:40" s="540" customFormat="1" ht="15" customHeight="1">
      <c r="A480" s="452" t="s">
        <v>671</v>
      </c>
      <c r="B480" s="1489">
        <v>35</v>
      </c>
      <c r="C480" s="603" t="s">
        <v>1154</v>
      </c>
      <c r="D480" s="798" t="s">
        <v>695</v>
      </c>
      <c r="E480" s="798" t="s">
        <v>292</v>
      </c>
      <c r="F480" s="798" t="s">
        <v>638</v>
      </c>
      <c r="G480" s="571" t="s">
        <v>638</v>
      </c>
      <c r="H480" s="1263" t="s">
        <v>696</v>
      </c>
      <c r="I480" s="798" t="s">
        <v>697</v>
      </c>
      <c r="J480" s="600">
        <v>1</v>
      </c>
      <c r="K480" s="798" t="s">
        <v>615</v>
      </c>
      <c r="L480" s="1967">
        <v>833333.33333333337</v>
      </c>
      <c r="M480" s="783">
        <v>2013</v>
      </c>
      <c r="N480" s="783" t="s">
        <v>211</v>
      </c>
      <c r="O480" s="1964">
        <f t="shared" si="467"/>
        <v>833333.33342857147</v>
      </c>
      <c r="P480" s="798" t="s">
        <v>99</v>
      </c>
      <c r="Q480" s="449"/>
      <c r="R480" s="449"/>
      <c r="S480" s="1662"/>
      <c r="T480" s="450">
        <v>5</v>
      </c>
      <c r="U480" s="450">
        <f t="shared" si="468"/>
        <v>4</v>
      </c>
      <c r="V480" s="451">
        <f t="shared" si="469"/>
        <v>166666.6666857143</v>
      </c>
      <c r="W480" s="451">
        <f t="shared" si="470"/>
        <v>666666.6667428572</v>
      </c>
      <c r="X480" s="601">
        <f t="shared" si="471"/>
        <v>166666.66668571427</v>
      </c>
      <c r="Y480" s="450">
        <f t="shared" si="472"/>
        <v>5</v>
      </c>
      <c r="Z480" s="602">
        <f t="shared" si="473"/>
        <v>166666.6666857143</v>
      </c>
      <c r="AA480" s="1992">
        <f t="shared" si="474"/>
        <v>833333.33342857147</v>
      </c>
      <c r="AB480" s="1992">
        <f t="shared" si="475"/>
        <v>0</v>
      </c>
      <c r="AC480" s="1383"/>
      <c r="AD480" s="569"/>
      <c r="AE480" s="569"/>
      <c r="AF480" s="569"/>
      <c r="AG480" s="569"/>
      <c r="AH480" s="569"/>
      <c r="AI480" s="569"/>
      <c r="AJ480" s="569"/>
      <c r="AK480" s="569"/>
      <c r="AL480" s="569"/>
      <c r="AM480" s="569"/>
      <c r="AN480" s="569"/>
    </row>
    <row r="481" spans="1:40" s="540" customFormat="1" ht="15" customHeight="1">
      <c r="A481" s="452" t="s">
        <v>671</v>
      </c>
      <c r="B481" s="1489">
        <v>36</v>
      </c>
      <c r="C481" s="603" t="s">
        <v>1154</v>
      </c>
      <c r="D481" s="798" t="s">
        <v>695</v>
      </c>
      <c r="E481" s="798" t="s">
        <v>292</v>
      </c>
      <c r="F481" s="798" t="s">
        <v>638</v>
      </c>
      <c r="G481" s="571" t="s">
        <v>638</v>
      </c>
      <c r="H481" s="1263" t="s">
        <v>696</v>
      </c>
      <c r="I481" s="798" t="s">
        <v>697</v>
      </c>
      <c r="J481" s="600">
        <v>1</v>
      </c>
      <c r="K481" s="798" t="s">
        <v>615</v>
      </c>
      <c r="L481" s="1967">
        <v>833333.33333333337</v>
      </c>
      <c r="M481" s="783">
        <v>2013</v>
      </c>
      <c r="N481" s="783" t="s">
        <v>211</v>
      </c>
      <c r="O481" s="1964">
        <f t="shared" si="467"/>
        <v>833333.33342857147</v>
      </c>
      <c r="P481" s="798" t="s">
        <v>99</v>
      </c>
      <c r="Q481" s="449"/>
      <c r="R481" s="449"/>
      <c r="S481" s="1662"/>
      <c r="T481" s="450">
        <v>5</v>
      </c>
      <c r="U481" s="450">
        <f t="shared" si="468"/>
        <v>4</v>
      </c>
      <c r="V481" s="451">
        <f t="shared" si="469"/>
        <v>166666.6666857143</v>
      </c>
      <c r="W481" s="451">
        <f t="shared" si="470"/>
        <v>666666.6667428572</v>
      </c>
      <c r="X481" s="601">
        <f t="shared" si="471"/>
        <v>166666.66668571427</v>
      </c>
      <c r="Y481" s="450">
        <f t="shared" si="472"/>
        <v>5</v>
      </c>
      <c r="Z481" s="602">
        <f t="shared" si="473"/>
        <v>166666.6666857143</v>
      </c>
      <c r="AA481" s="1992">
        <f t="shared" si="474"/>
        <v>833333.33342857147</v>
      </c>
      <c r="AB481" s="1992">
        <f t="shared" si="475"/>
        <v>0</v>
      </c>
      <c r="AC481" s="1383"/>
      <c r="AD481" s="569"/>
      <c r="AE481" s="569"/>
      <c r="AF481" s="569"/>
      <c r="AG481" s="569"/>
      <c r="AH481" s="569"/>
      <c r="AI481" s="569"/>
      <c r="AJ481" s="569"/>
      <c r="AK481" s="569"/>
      <c r="AL481" s="569"/>
      <c r="AM481" s="569"/>
      <c r="AN481" s="569"/>
    </row>
    <row r="482" spans="1:40" s="540" customFormat="1" ht="15" customHeight="1">
      <c r="A482" s="452" t="s">
        <v>671</v>
      </c>
      <c r="B482" s="1489">
        <v>37</v>
      </c>
      <c r="C482" s="603" t="s">
        <v>1154</v>
      </c>
      <c r="D482" s="798" t="s">
        <v>695</v>
      </c>
      <c r="E482" s="798" t="s">
        <v>292</v>
      </c>
      <c r="F482" s="798" t="s">
        <v>638</v>
      </c>
      <c r="G482" s="571" t="s">
        <v>638</v>
      </c>
      <c r="H482" s="1263" t="s">
        <v>696</v>
      </c>
      <c r="I482" s="798" t="s">
        <v>697</v>
      </c>
      <c r="J482" s="600">
        <v>1</v>
      </c>
      <c r="K482" s="798" t="s">
        <v>615</v>
      </c>
      <c r="L482" s="1967">
        <v>833333.33333333337</v>
      </c>
      <c r="M482" s="783">
        <v>2013</v>
      </c>
      <c r="N482" s="783" t="s">
        <v>211</v>
      </c>
      <c r="O482" s="1964">
        <f t="shared" si="467"/>
        <v>833333.33342857147</v>
      </c>
      <c r="P482" s="798" t="s">
        <v>99</v>
      </c>
      <c r="Q482" s="449"/>
      <c r="R482" s="449"/>
      <c r="S482" s="1662"/>
      <c r="T482" s="450">
        <v>5</v>
      </c>
      <c r="U482" s="450">
        <f t="shared" si="468"/>
        <v>4</v>
      </c>
      <c r="V482" s="451">
        <f t="shared" si="469"/>
        <v>166666.6666857143</v>
      </c>
      <c r="W482" s="451">
        <f t="shared" si="470"/>
        <v>666666.6667428572</v>
      </c>
      <c r="X482" s="601">
        <f t="shared" si="471"/>
        <v>166666.66668571427</v>
      </c>
      <c r="Y482" s="450">
        <f t="shared" si="472"/>
        <v>5</v>
      </c>
      <c r="Z482" s="602">
        <f t="shared" si="473"/>
        <v>166666.6666857143</v>
      </c>
      <c r="AA482" s="1992">
        <f t="shared" si="474"/>
        <v>833333.33342857147</v>
      </c>
      <c r="AB482" s="1992">
        <f t="shared" si="475"/>
        <v>0</v>
      </c>
      <c r="AC482" s="1383"/>
      <c r="AD482" s="569"/>
      <c r="AE482" s="569"/>
      <c r="AF482" s="569"/>
      <c r="AG482" s="569"/>
      <c r="AH482" s="569"/>
      <c r="AI482" s="569"/>
      <c r="AJ482" s="569"/>
      <c r="AK482" s="569"/>
      <c r="AL482" s="569"/>
      <c r="AM482" s="569"/>
      <c r="AN482" s="569"/>
    </row>
    <row r="483" spans="1:40" s="540" customFormat="1" ht="15" customHeight="1">
      <c r="A483" s="452" t="s">
        <v>671</v>
      </c>
      <c r="B483" s="1489">
        <v>38</v>
      </c>
      <c r="C483" s="603" t="s">
        <v>1154</v>
      </c>
      <c r="D483" s="798" t="s">
        <v>695</v>
      </c>
      <c r="E483" s="798" t="s">
        <v>292</v>
      </c>
      <c r="F483" s="798" t="s">
        <v>638</v>
      </c>
      <c r="G483" s="571" t="s">
        <v>638</v>
      </c>
      <c r="H483" s="1263" t="s">
        <v>696</v>
      </c>
      <c r="I483" s="798" t="s">
        <v>697</v>
      </c>
      <c r="J483" s="600">
        <v>1</v>
      </c>
      <c r="K483" s="798" t="s">
        <v>615</v>
      </c>
      <c r="L483" s="1967">
        <v>833333.33333333337</v>
      </c>
      <c r="M483" s="783">
        <v>2013</v>
      </c>
      <c r="N483" s="783" t="s">
        <v>211</v>
      </c>
      <c r="O483" s="1964">
        <f t="shared" si="467"/>
        <v>833333.33342857147</v>
      </c>
      <c r="P483" s="798" t="s">
        <v>99</v>
      </c>
      <c r="Q483" s="449"/>
      <c r="R483" s="449"/>
      <c r="S483" s="1662"/>
      <c r="T483" s="450">
        <v>5</v>
      </c>
      <c r="U483" s="450">
        <f t="shared" si="468"/>
        <v>4</v>
      </c>
      <c r="V483" s="451">
        <f t="shared" si="469"/>
        <v>166666.6666857143</v>
      </c>
      <c r="W483" s="451">
        <f t="shared" si="470"/>
        <v>666666.6667428572</v>
      </c>
      <c r="X483" s="601">
        <f t="shared" si="471"/>
        <v>166666.66668571427</v>
      </c>
      <c r="Y483" s="450">
        <f t="shared" si="472"/>
        <v>5</v>
      </c>
      <c r="Z483" s="602">
        <f t="shared" si="473"/>
        <v>166666.6666857143</v>
      </c>
      <c r="AA483" s="1992">
        <f t="shared" si="474"/>
        <v>833333.33342857147</v>
      </c>
      <c r="AB483" s="1992">
        <f t="shared" si="475"/>
        <v>0</v>
      </c>
      <c r="AC483" s="1383"/>
      <c r="AD483" s="569"/>
      <c r="AE483" s="569"/>
      <c r="AF483" s="569"/>
      <c r="AG483" s="569"/>
      <c r="AH483" s="569"/>
      <c r="AI483" s="569"/>
      <c r="AJ483" s="569"/>
      <c r="AK483" s="569"/>
      <c r="AL483" s="569"/>
      <c r="AM483" s="569"/>
      <c r="AN483" s="569"/>
    </row>
    <row r="484" spans="1:40" s="540" customFormat="1" ht="15" customHeight="1">
      <c r="A484" s="452" t="s">
        <v>671</v>
      </c>
      <c r="B484" s="1489">
        <v>39</v>
      </c>
      <c r="C484" s="603" t="s">
        <v>1154</v>
      </c>
      <c r="D484" s="798" t="s">
        <v>695</v>
      </c>
      <c r="E484" s="798" t="s">
        <v>292</v>
      </c>
      <c r="F484" s="798" t="s">
        <v>638</v>
      </c>
      <c r="G484" s="571" t="s">
        <v>638</v>
      </c>
      <c r="H484" s="1263" t="s">
        <v>696</v>
      </c>
      <c r="I484" s="798" t="s">
        <v>697</v>
      </c>
      <c r="J484" s="600">
        <v>1</v>
      </c>
      <c r="K484" s="798" t="s">
        <v>615</v>
      </c>
      <c r="L484" s="1967">
        <v>833333.33333333337</v>
      </c>
      <c r="M484" s="783">
        <v>2013</v>
      </c>
      <c r="N484" s="783" t="s">
        <v>211</v>
      </c>
      <c r="O484" s="1964">
        <f t="shared" si="467"/>
        <v>833333.33342857147</v>
      </c>
      <c r="P484" s="798" t="s">
        <v>99</v>
      </c>
      <c r="Q484" s="449"/>
      <c r="R484" s="449"/>
      <c r="S484" s="1662"/>
      <c r="T484" s="450">
        <v>5</v>
      </c>
      <c r="U484" s="450">
        <f t="shared" si="468"/>
        <v>4</v>
      </c>
      <c r="V484" s="451">
        <f t="shared" si="469"/>
        <v>166666.6666857143</v>
      </c>
      <c r="W484" s="451">
        <f t="shared" si="470"/>
        <v>666666.6667428572</v>
      </c>
      <c r="X484" s="601">
        <f t="shared" si="471"/>
        <v>166666.66668571427</v>
      </c>
      <c r="Y484" s="450">
        <f t="shared" si="472"/>
        <v>5</v>
      </c>
      <c r="Z484" s="602">
        <f t="shared" si="473"/>
        <v>166666.6666857143</v>
      </c>
      <c r="AA484" s="1992">
        <f t="shared" si="474"/>
        <v>833333.33342857147</v>
      </c>
      <c r="AB484" s="1992">
        <f t="shared" si="475"/>
        <v>0</v>
      </c>
      <c r="AC484" s="1383"/>
      <c r="AD484" s="569"/>
      <c r="AE484" s="569"/>
      <c r="AF484" s="569"/>
      <c r="AG484" s="569"/>
      <c r="AH484" s="569"/>
      <c r="AI484" s="569"/>
      <c r="AJ484" s="569"/>
      <c r="AK484" s="569"/>
      <c r="AL484" s="569"/>
      <c r="AM484" s="569"/>
      <c r="AN484" s="569"/>
    </row>
    <row r="485" spans="1:40" s="540" customFormat="1" ht="15" customHeight="1">
      <c r="A485" s="452" t="s">
        <v>671</v>
      </c>
      <c r="B485" s="1489">
        <v>40</v>
      </c>
      <c r="C485" s="603" t="s">
        <v>1154</v>
      </c>
      <c r="D485" s="798" t="s">
        <v>695</v>
      </c>
      <c r="E485" s="798" t="s">
        <v>292</v>
      </c>
      <c r="F485" s="798" t="s">
        <v>638</v>
      </c>
      <c r="G485" s="571" t="s">
        <v>638</v>
      </c>
      <c r="H485" s="1263" t="s">
        <v>696</v>
      </c>
      <c r="I485" s="798" t="s">
        <v>697</v>
      </c>
      <c r="J485" s="600">
        <v>1</v>
      </c>
      <c r="K485" s="798" t="s">
        <v>615</v>
      </c>
      <c r="L485" s="1967">
        <v>833333.33333333337</v>
      </c>
      <c r="M485" s="783">
        <v>2013</v>
      </c>
      <c r="N485" s="783" t="s">
        <v>211</v>
      </c>
      <c r="O485" s="1964">
        <f t="shared" si="467"/>
        <v>833333.33342857147</v>
      </c>
      <c r="P485" s="798" t="s">
        <v>99</v>
      </c>
      <c r="Q485" s="449"/>
      <c r="R485" s="449"/>
      <c r="S485" s="1662"/>
      <c r="T485" s="450">
        <v>5</v>
      </c>
      <c r="U485" s="450">
        <f t="shared" si="468"/>
        <v>4</v>
      </c>
      <c r="V485" s="451">
        <f t="shared" si="469"/>
        <v>166666.6666857143</v>
      </c>
      <c r="W485" s="451">
        <f t="shared" si="470"/>
        <v>666666.6667428572</v>
      </c>
      <c r="X485" s="601">
        <f t="shared" si="471"/>
        <v>166666.66668571427</v>
      </c>
      <c r="Y485" s="450">
        <f t="shared" si="472"/>
        <v>5</v>
      </c>
      <c r="Z485" s="602">
        <f t="shared" si="473"/>
        <v>166666.6666857143</v>
      </c>
      <c r="AA485" s="1992">
        <f t="shared" si="474"/>
        <v>833333.33342857147</v>
      </c>
      <c r="AB485" s="1992">
        <f t="shared" si="475"/>
        <v>0</v>
      </c>
      <c r="AC485" s="1383"/>
      <c r="AD485" s="569"/>
      <c r="AE485" s="569"/>
      <c r="AF485" s="569"/>
      <c r="AG485" s="569"/>
      <c r="AH485" s="569"/>
      <c r="AI485" s="569"/>
      <c r="AJ485" s="569"/>
      <c r="AK485" s="569"/>
      <c r="AL485" s="569"/>
      <c r="AM485" s="569"/>
      <c r="AN485" s="569"/>
    </row>
    <row r="486" spans="1:40" s="540" customFormat="1" ht="15" customHeight="1">
      <c r="A486" s="452" t="s">
        <v>671</v>
      </c>
      <c r="B486" s="1489">
        <v>41</v>
      </c>
      <c r="C486" s="603" t="s">
        <v>1154</v>
      </c>
      <c r="D486" s="798" t="s">
        <v>695</v>
      </c>
      <c r="E486" s="798" t="s">
        <v>292</v>
      </c>
      <c r="F486" s="798" t="s">
        <v>638</v>
      </c>
      <c r="G486" s="571" t="s">
        <v>638</v>
      </c>
      <c r="H486" s="1263" t="s">
        <v>696</v>
      </c>
      <c r="I486" s="798" t="s">
        <v>697</v>
      </c>
      <c r="J486" s="600">
        <v>1</v>
      </c>
      <c r="K486" s="798" t="s">
        <v>615</v>
      </c>
      <c r="L486" s="1967">
        <v>833333.33333333337</v>
      </c>
      <c r="M486" s="783">
        <v>2013</v>
      </c>
      <c r="N486" s="783" t="s">
        <v>211</v>
      </c>
      <c r="O486" s="1964">
        <f t="shared" si="467"/>
        <v>833333.33342857147</v>
      </c>
      <c r="P486" s="798" t="s">
        <v>99</v>
      </c>
      <c r="Q486" s="449"/>
      <c r="R486" s="449"/>
      <c r="S486" s="1662"/>
      <c r="T486" s="450">
        <v>5</v>
      </c>
      <c r="U486" s="450">
        <f t="shared" si="468"/>
        <v>4</v>
      </c>
      <c r="V486" s="451">
        <f t="shared" si="469"/>
        <v>166666.6666857143</v>
      </c>
      <c r="W486" s="451">
        <f t="shared" si="470"/>
        <v>666666.6667428572</v>
      </c>
      <c r="X486" s="601">
        <f t="shared" si="471"/>
        <v>166666.66668571427</v>
      </c>
      <c r="Y486" s="450">
        <f t="shared" si="472"/>
        <v>5</v>
      </c>
      <c r="Z486" s="602">
        <f t="shared" si="473"/>
        <v>166666.6666857143</v>
      </c>
      <c r="AA486" s="1992">
        <f t="shared" si="474"/>
        <v>833333.33342857147</v>
      </c>
      <c r="AB486" s="1992">
        <f t="shared" si="475"/>
        <v>0</v>
      </c>
      <c r="AC486" s="1383"/>
      <c r="AD486" s="569"/>
      <c r="AE486" s="569"/>
      <c r="AF486" s="569"/>
      <c r="AG486" s="569"/>
      <c r="AH486" s="569"/>
      <c r="AI486" s="569"/>
      <c r="AJ486" s="569"/>
      <c r="AK486" s="569"/>
      <c r="AL486" s="569"/>
      <c r="AM486" s="569"/>
      <c r="AN486" s="569"/>
    </row>
    <row r="487" spans="1:40" s="540" customFormat="1" ht="15" customHeight="1">
      <c r="A487" s="452" t="s">
        <v>671</v>
      </c>
      <c r="B487" s="1489">
        <v>42</v>
      </c>
      <c r="C487" s="603" t="s">
        <v>1154</v>
      </c>
      <c r="D487" s="798" t="s">
        <v>695</v>
      </c>
      <c r="E487" s="798" t="s">
        <v>292</v>
      </c>
      <c r="F487" s="798" t="s">
        <v>638</v>
      </c>
      <c r="G487" s="571" t="s">
        <v>638</v>
      </c>
      <c r="H487" s="1263" t="s">
        <v>696</v>
      </c>
      <c r="I487" s="798" t="s">
        <v>697</v>
      </c>
      <c r="J487" s="600">
        <v>1</v>
      </c>
      <c r="K487" s="798" t="s">
        <v>615</v>
      </c>
      <c r="L487" s="1967">
        <v>833333.33333333337</v>
      </c>
      <c r="M487" s="783">
        <v>2013</v>
      </c>
      <c r="N487" s="783" t="s">
        <v>211</v>
      </c>
      <c r="O487" s="1964">
        <f t="shared" si="467"/>
        <v>833333.33342857147</v>
      </c>
      <c r="P487" s="798" t="s">
        <v>99</v>
      </c>
      <c r="Q487" s="449"/>
      <c r="R487" s="449"/>
      <c r="S487" s="1662"/>
      <c r="T487" s="450">
        <v>5</v>
      </c>
      <c r="U487" s="450">
        <f t="shared" si="468"/>
        <v>4</v>
      </c>
      <c r="V487" s="451">
        <f t="shared" si="469"/>
        <v>166666.6666857143</v>
      </c>
      <c r="W487" s="451">
        <f t="shared" si="470"/>
        <v>666666.6667428572</v>
      </c>
      <c r="X487" s="601">
        <f t="shared" si="471"/>
        <v>166666.66668571427</v>
      </c>
      <c r="Y487" s="450">
        <f t="shared" si="472"/>
        <v>5</v>
      </c>
      <c r="Z487" s="602">
        <f t="shared" si="473"/>
        <v>166666.6666857143</v>
      </c>
      <c r="AA487" s="1992">
        <f t="shared" si="474"/>
        <v>833333.33342857147</v>
      </c>
      <c r="AB487" s="1992">
        <f t="shared" si="475"/>
        <v>0</v>
      </c>
      <c r="AC487" s="1383"/>
      <c r="AD487" s="569"/>
      <c r="AE487" s="569"/>
      <c r="AF487" s="569"/>
      <c r="AG487" s="569"/>
      <c r="AH487" s="569"/>
      <c r="AI487" s="569"/>
      <c r="AJ487" s="569"/>
      <c r="AK487" s="569"/>
      <c r="AL487" s="569"/>
      <c r="AM487" s="569"/>
      <c r="AN487" s="569"/>
    </row>
    <row r="488" spans="1:40" s="540" customFormat="1" ht="15" customHeight="1">
      <c r="A488" s="452" t="s">
        <v>671</v>
      </c>
      <c r="B488" s="1489">
        <v>43</v>
      </c>
      <c r="C488" s="603" t="s">
        <v>1154</v>
      </c>
      <c r="D488" s="798" t="s">
        <v>695</v>
      </c>
      <c r="E488" s="798" t="s">
        <v>292</v>
      </c>
      <c r="F488" s="798" t="s">
        <v>638</v>
      </c>
      <c r="G488" s="571" t="s">
        <v>638</v>
      </c>
      <c r="H488" s="1263" t="s">
        <v>696</v>
      </c>
      <c r="I488" s="798" t="s">
        <v>697</v>
      </c>
      <c r="J488" s="600">
        <v>1</v>
      </c>
      <c r="K488" s="798" t="s">
        <v>615</v>
      </c>
      <c r="L488" s="1967">
        <v>833333.33333333337</v>
      </c>
      <c r="M488" s="783">
        <v>2013</v>
      </c>
      <c r="N488" s="783" t="s">
        <v>211</v>
      </c>
      <c r="O488" s="1964">
        <f t="shared" si="467"/>
        <v>833333.33342857147</v>
      </c>
      <c r="P488" s="798" t="s">
        <v>99</v>
      </c>
      <c r="Q488" s="449"/>
      <c r="R488" s="449"/>
      <c r="S488" s="1662"/>
      <c r="T488" s="450">
        <v>5</v>
      </c>
      <c r="U488" s="450">
        <f t="shared" si="468"/>
        <v>4</v>
      </c>
      <c r="V488" s="451">
        <f t="shared" si="469"/>
        <v>166666.6666857143</v>
      </c>
      <c r="W488" s="451">
        <f t="shared" si="470"/>
        <v>666666.6667428572</v>
      </c>
      <c r="X488" s="601">
        <f t="shared" si="471"/>
        <v>166666.66668571427</v>
      </c>
      <c r="Y488" s="450">
        <f t="shared" si="472"/>
        <v>5</v>
      </c>
      <c r="Z488" s="602">
        <f t="shared" si="473"/>
        <v>166666.6666857143</v>
      </c>
      <c r="AA488" s="1992">
        <f t="shared" si="474"/>
        <v>833333.33342857147</v>
      </c>
      <c r="AB488" s="1992">
        <f t="shared" si="475"/>
        <v>0</v>
      </c>
      <c r="AC488" s="1383"/>
      <c r="AD488" s="569"/>
      <c r="AE488" s="569"/>
      <c r="AF488" s="569"/>
      <c r="AG488" s="569"/>
      <c r="AH488" s="569"/>
      <c r="AI488" s="569"/>
      <c r="AJ488" s="569"/>
      <c r="AK488" s="569"/>
      <c r="AL488" s="569"/>
      <c r="AM488" s="569"/>
      <c r="AN488" s="569"/>
    </row>
    <row r="489" spans="1:40" s="540" customFormat="1" ht="15" customHeight="1">
      <c r="A489" s="452" t="s">
        <v>671</v>
      </c>
      <c r="B489" s="1489">
        <v>44</v>
      </c>
      <c r="C489" s="603" t="s">
        <v>1154</v>
      </c>
      <c r="D489" s="798" t="s">
        <v>695</v>
      </c>
      <c r="E489" s="798" t="s">
        <v>292</v>
      </c>
      <c r="F489" s="798" t="s">
        <v>638</v>
      </c>
      <c r="G489" s="571" t="s">
        <v>638</v>
      </c>
      <c r="H489" s="1263" t="s">
        <v>696</v>
      </c>
      <c r="I489" s="798" t="s">
        <v>697</v>
      </c>
      <c r="J489" s="600">
        <v>1</v>
      </c>
      <c r="K489" s="798" t="s">
        <v>615</v>
      </c>
      <c r="L489" s="1967">
        <v>833333.33333333337</v>
      </c>
      <c r="M489" s="783">
        <v>2013</v>
      </c>
      <c r="N489" s="783" t="s">
        <v>211</v>
      </c>
      <c r="O489" s="1964">
        <f t="shared" si="467"/>
        <v>833333.33342857147</v>
      </c>
      <c r="P489" s="798" t="s">
        <v>99</v>
      </c>
      <c r="Q489" s="449"/>
      <c r="R489" s="449"/>
      <c r="S489" s="1662"/>
      <c r="T489" s="450">
        <v>5</v>
      </c>
      <c r="U489" s="450">
        <f t="shared" si="468"/>
        <v>4</v>
      </c>
      <c r="V489" s="451">
        <f t="shared" si="469"/>
        <v>166666.6666857143</v>
      </c>
      <c r="W489" s="451">
        <f t="shared" si="470"/>
        <v>666666.6667428572</v>
      </c>
      <c r="X489" s="601">
        <f t="shared" si="471"/>
        <v>166666.66668571427</v>
      </c>
      <c r="Y489" s="450">
        <f t="shared" si="472"/>
        <v>5</v>
      </c>
      <c r="Z489" s="602">
        <f t="shared" si="473"/>
        <v>166666.6666857143</v>
      </c>
      <c r="AA489" s="1992">
        <f t="shared" si="474"/>
        <v>833333.33342857147</v>
      </c>
      <c r="AB489" s="1992">
        <f t="shared" si="475"/>
        <v>0</v>
      </c>
      <c r="AC489" s="1383"/>
      <c r="AD489" s="569"/>
      <c r="AE489" s="569"/>
      <c r="AF489" s="569"/>
      <c r="AG489" s="569"/>
      <c r="AH489" s="569"/>
      <c r="AI489" s="569"/>
      <c r="AJ489" s="569"/>
      <c r="AK489" s="569"/>
      <c r="AL489" s="569"/>
      <c r="AM489" s="569"/>
      <c r="AN489" s="569"/>
    </row>
    <row r="490" spans="1:40" s="540" customFormat="1" ht="15" customHeight="1">
      <c r="A490" s="452" t="s">
        <v>671</v>
      </c>
      <c r="B490" s="1489">
        <v>45</v>
      </c>
      <c r="C490" s="603" t="s">
        <v>1154</v>
      </c>
      <c r="D490" s="798" t="s">
        <v>695</v>
      </c>
      <c r="E490" s="798" t="s">
        <v>292</v>
      </c>
      <c r="F490" s="798" t="s">
        <v>638</v>
      </c>
      <c r="G490" s="571" t="s">
        <v>638</v>
      </c>
      <c r="H490" s="1263" t="s">
        <v>696</v>
      </c>
      <c r="I490" s="798" t="s">
        <v>697</v>
      </c>
      <c r="J490" s="600">
        <v>1</v>
      </c>
      <c r="K490" s="798" t="s">
        <v>615</v>
      </c>
      <c r="L490" s="1967">
        <v>833333.33333333337</v>
      </c>
      <c r="M490" s="783">
        <v>2013</v>
      </c>
      <c r="N490" s="783" t="s">
        <v>211</v>
      </c>
      <c r="O490" s="1964">
        <f t="shared" si="467"/>
        <v>833333.33342857147</v>
      </c>
      <c r="P490" s="798" t="s">
        <v>99</v>
      </c>
      <c r="Q490" s="449"/>
      <c r="R490" s="449"/>
      <c r="S490" s="1662"/>
      <c r="T490" s="450">
        <v>5</v>
      </c>
      <c r="U490" s="450">
        <f t="shared" si="468"/>
        <v>4</v>
      </c>
      <c r="V490" s="451">
        <f t="shared" si="469"/>
        <v>166666.6666857143</v>
      </c>
      <c r="W490" s="451">
        <f t="shared" si="470"/>
        <v>666666.6667428572</v>
      </c>
      <c r="X490" s="601">
        <f t="shared" si="471"/>
        <v>166666.66668571427</v>
      </c>
      <c r="Y490" s="450">
        <f t="shared" si="472"/>
        <v>5</v>
      </c>
      <c r="Z490" s="602">
        <f t="shared" si="473"/>
        <v>166666.6666857143</v>
      </c>
      <c r="AA490" s="1992">
        <f t="shared" si="474"/>
        <v>833333.33342857147</v>
      </c>
      <c r="AB490" s="1992">
        <f t="shared" si="475"/>
        <v>0</v>
      </c>
      <c r="AC490" s="1383"/>
      <c r="AD490" s="569"/>
      <c r="AE490" s="569"/>
      <c r="AF490" s="569"/>
      <c r="AG490" s="569"/>
      <c r="AH490" s="569"/>
      <c r="AI490" s="569"/>
      <c r="AJ490" s="569"/>
      <c r="AK490" s="569"/>
      <c r="AL490" s="569"/>
      <c r="AM490" s="569"/>
      <c r="AN490" s="569"/>
    </row>
    <row r="491" spans="1:40" s="540" customFormat="1" ht="15" customHeight="1">
      <c r="A491" s="452" t="s">
        <v>671</v>
      </c>
      <c r="B491" s="1489">
        <v>46</v>
      </c>
      <c r="C491" s="603" t="s">
        <v>1154</v>
      </c>
      <c r="D491" s="798" t="s">
        <v>695</v>
      </c>
      <c r="E491" s="798" t="s">
        <v>292</v>
      </c>
      <c r="F491" s="798" t="s">
        <v>638</v>
      </c>
      <c r="G491" s="571" t="s">
        <v>638</v>
      </c>
      <c r="H491" s="1263" t="s">
        <v>696</v>
      </c>
      <c r="I491" s="798" t="s">
        <v>697</v>
      </c>
      <c r="J491" s="600">
        <v>1</v>
      </c>
      <c r="K491" s="798" t="s">
        <v>615</v>
      </c>
      <c r="L491" s="1967">
        <v>833333.33333333337</v>
      </c>
      <c r="M491" s="783">
        <v>2013</v>
      </c>
      <c r="N491" s="783" t="s">
        <v>211</v>
      </c>
      <c r="O491" s="1964">
        <f t="shared" si="467"/>
        <v>833333.33342857147</v>
      </c>
      <c r="P491" s="798" t="s">
        <v>99</v>
      </c>
      <c r="Q491" s="449"/>
      <c r="R491" s="449"/>
      <c r="S491" s="1662"/>
      <c r="T491" s="450">
        <v>5</v>
      </c>
      <c r="U491" s="450">
        <f t="shared" si="468"/>
        <v>4</v>
      </c>
      <c r="V491" s="451">
        <f t="shared" si="469"/>
        <v>166666.6666857143</v>
      </c>
      <c r="W491" s="451">
        <f t="shared" si="470"/>
        <v>666666.6667428572</v>
      </c>
      <c r="X491" s="601">
        <f t="shared" si="471"/>
        <v>166666.66668571427</v>
      </c>
      <c r="Y491" s="450">
        <f t="shared" si="472"/>
        <v>5</v>
      </c>
      <c r="Z491" s="602">
        <f t="shared" si="473"/>
        <v>166666.6666857143</v>
      </c>
      <c r="AA491" s="1992">
        <f t="shared" si="474"/>
        <v>833333.33342857147</v>
      </c>
      <c r="AB491" s="1992">
        <f t="shared" si="475"/>
        <v>0</v>
      </c>
      <c r="AC491" s="1383"/>
      <c r="AD491" s="569"/>
      <c r="AE491" s="569"/>
      <c r="AF491" s="569"/>
      <c r="AG491" s="569"/>
      <c r="AH491" s="569"/>
      <c r="AI491" s="569"/>
      <c r="AJ491" s="569"/>
      <c r="AK491" s="569"/>
      <c r="AL491" s="569"/>
      <c r="AM491" s="569"/>
      <c r="AN491" s="569"/>
    </row>
    <row r="492" spans="1:40" s="540" customFormat="1" ht="15" customHeight="1">
      <c r="A492" s="452" t="s">
        <v>671</v>
      </c>
      <c r="B492" s="1489">
        <v>47</v>
      </c>
      <c r="C492" s="603" t="s">
        <v>1154</v>
      </c>
      <c r="D492" s="798" t="s">
        <v>695</v>
      </c>
      <c r="E492" s="798" t="s">
        <v>292</v>
      </c>
      <c r="F492" s="798" t="s">
        <v>638</v>
      </c>
      <c r="G492" s="571" t="s">
        <v>638</v>
      </c>
      <c r="H492" s="1263" t="s">
        <v>696</v>
      </c>
      <c r="I492" s="798" t="s">
        <v>697</v>
      </c>
      <c r="J492" s="600">
        <v>1</v>
      </c>
      <c r="K492" s="798" t="s">
        <v>615</v>
      </c>
      <c r="L492" s="1967">
        <v>833333.33333333337</v>
      </c>
      <c r="M492" s="783">
        <v>2013</v>
      </c>
      <c r="N492" s="783" t="s">
        <v>211</v>
      </c>
      <c r="O492" s="1964">
        <f t="shared" si="467"/>
        <v>833333.33342857147</v>
      </c>
      <c r="P492" s="798" t="s">
        <v>99</v>
      </c>
      <c r="Q492" s="449"/>
      <c r="R492" s="449"/>
      <c r="S492" s="1662"/>
      <c r="T492" s="450">
        <v>5</v>
      </c>
      <c r="U492" s="450">
        <f t="shared" si="468"/>
        <v>4</v>
      </c>
      <c r="V492" s="451">
        <f t="shared" si="469"/>
        <v>166666.6666857143</v>
      </c>
      <c r="W492" s="451">
        <f t="shared" si="470"/>
        <v>666666.6667428572</v>
      </c>
      <c r="X492" s="601">
        <f t="shared" si="471"/>
        <v>166666.66668571427</v>
      </c>
      <c r="Y492" s="450">
        <f t="shared" si="472"/>
        <v>5</v>
      </c>
      <c r="Z492" s="602">
        <f t="shared" si="473"/>
        <v>166666.6666857143</v>
      </c>
      <c r="AA492" s="1992">
        <f t="shared" si="474"/>
        <v>833333.33342857147</v>
      </c>
      <c r="AB492" s="1992">
        <f t="shared" si="475"/>
        <v>0</v>
      </c>
      <c r="AC492" s="1383"/>
      <c r="AD492" s="569"/>
      <c r="AE492" s="569"/>
      <c r="AF492" s="569"/>
      <c r="AG492" s="569"/>
      <c r="AH492" s="569"/>
      <c r="AI492" s="569"/>
      <c r="AJ492" s="569"/>
      <c r="AK492" s="569"/>
      <c r="AL492" s="569"/>
      <c r="AM492" s="569"/>
      <c r="AN492" s="569"/>
    </row>
    <row r="493" spans="1:40" s="540" customFormat="1" ht="15" customHeight="1">
      <c r="A493" s="452" t="s">
        <v>671</v>
      </c>
      <c r="B493" s="1489">
        <v>48</v>
      </c>
      <c r="C493" s="603" t="s">
        <v>1154</v>
      </c>
      <c r="D493" s="798" t="s">
        <v>695</v>
      </c>
      <c r="E493" s="798" t="s">
        <v>292</v>
      </c>
      <c r="F493" s="798" t="s">
        <v>638</v>
      </c>
      <c r="G493" s="571" t="s">
        <v>638</v>
      </c>
      <c r="H493" s="1263" t="s">
        <v>696</v>
      </c>
      <c r="I493" s="798" t="s">
        <v>697</v>
      </c>
      <c r="J493" s="600">
        <v>1</v>
      </c>
      <c r="K493" s="798" t="s">
        <v>615</v>
      </c>
      <c r="L493" s="1967">
        <v>833333.33333333337</v>
      </c>
      <c r="M493" s="783">
        <v>2013</v>
      </c>
      <c r="N493" s="783" t="s">
        <v>211</v>
      </c>
      <c r="O493" s="1964">
        <f t="shared" si="467"/>
        <v>833333.33342857147</v>
      </c>
      <c r="P493" s="798" t="s">
        <v>99</v>
      </c>
      <c r="Q493" s="449"/>
      <c r="R493" s="449"/>
      <c r="S493" s="1662"/>
      <c r="T493" s="450">
        <v>5</v>
      </c>
      <c r="U493" s="450">
        <f t="shared" si="468"/>
        <v>4</v>
      </c>
      <c r="V493" s="451">
        <f t="shared" si="469"/>
        <v>166666.6666857143</v>
      </c>
      <c r="W493" s="451">
        <f t="shared" si="470"/>
        <v>666666.6667428572</v>
      </c>
      <c r="X493" s="601">
        <f t="shared" si="471"/>
        <v>166666.66668571427</v>
      </c>
      <c r="Y493" s="450">
        <f t="shared" si="472"/>
        <v>5</v>
      </c>
      <c r="Z493" s="602">
        <f t="shared" si="473"/>
        <v>166666.6666857143</v>
      </c>
      <c r="AA493" s="1992">
        <f t="shared" si="474"/>
        <v>833333.33342857147</v>
      </c>
      <c r="AB493" s="1992">
        <f t="shared" si="475"/>
        <v>0</v>
      </c>
      <c r="AC493" s="1383"/>
      <c r="AD493" s="569"/>
      <c r="AE493" s="569"/>
      <c r="AF493" s="569"/>
      <c r="AG493" s="569"/>
      <c r="AH493" s="569"/>
      <c r="AI493" s="569"/>
      <c r="AJ493" s="569"/>
      <c r="AK493" s="569"/>
      <c r="AL493" s="569"/>
      <c r="AM493" s="569"/>
      <c r="AN493" s="569"/>
    </row>
    <row r="494" spans="1:40" s="540" customFormat="1" ht="17.25" customHeight="1">
      <c r="A494" s="452" t="s">
        <v>671</v>
      </c>
      <c r="B494" s="1489">
        <v>49</v>
      </c>
      <c r="C494" s="603" t="s">
        <v>1153</v>
      </c>
      <c r="D494" s="795" t="s">
        <v>698</v>
      </c>
      <c r="E494" s="795" t="s">
        <v>300</v>
      </c>
      <c r="F494" s="798" t="s">
        <v>638</v>
      </c>
      <c r="G494" s="571" t="s">
        <v>638</v>
      </c>
      <c r="H494" s="1263" t="s">
        <v>699</v>
      </c>
      <c r="I494" s="500" t="s">
        <v>700</v>
      </c>
      <c r="J494" s="600">
        <v>1</v>
      </c>
      <c r="K494" s="798" t="s">
        <v>701</v>
      </c>
      <c r="L494" s="1967">
        <v>1798900</v>
      </c>
      <c r="M494" s="652">
        <v>2013</v>
      </c>
      <c r="N494" s="652" t="s">
        <v>211</v>
      </c>
      <c r="O494" s="1964">
        <f>J494*L494</f>
        <v>1798900</v>
      </c>
      <c r="P494" s="798" t="s">
        <v>99</v>
      </c>
      <c r="Q494" s="449"/>
      <c r="R494" s="449"/>
      <c r="S494" s="1662" t="s">
        <v>713</v>
      </c>
      <c r="T494" s="450">
        <v>5</v>
      </c>
      <c r="U494" s="450">
        <f t="shared" si="433"/>
        <v>4</v>
      </c>
      <c r="V494" s="451">
        <f t="shared" si="434"/>
        <v>359780</v>
      </c>
      <c r="W494" s="451">
        <f t="shared" si="435"/>
        <v>1439120</v>
      </c>
      <c r="X494" s="601">
        <f t="shared" si="436"/>
        <v>359780</v>
      </c>
      <c r="Y494" s="450">
        <f t="shared" ref="Y494:Y498" si="476">2017-M494+1</f>
        <v>5</v>
      </c>
      <c r="Z494" s="602">
        <f t="shared" si="438"/>
        <v>359780</v>
      </c>
      <c r="AA494" s="1992">
        <f t="shared" si="439"/>
        <v>1798900</v>
      </c>
      <c r="AB494" s="1992">
        <f t="shared" si="440"/>
        <v>0</v>
      </c>
      <c r="AC494" s="1383" t="b">
        <f t="shared" si="259"/>
        <v>1</v>
      </c>
      <c r="AD494" s="569"/>
      <c r="AE494" s="569"/>
      <c r="AF494" s="569"/>
      <c r="AG494" s="569"/>
      <c r="AH494" s="569"/>
      <c r="AI494" s="569"/>
      <c r="AJ494" s="569"/>
      <c r="AK494" s="569"/>
      <c r="AL494" s="569"/>
      <c r="AM494" s="569"/>
      <c r="AN494" s="569"/>
    </row>
    <row r="495" spans="1:40" s="540" customFormat="1" ht="17.25" customHeight="1">
      <c r="A495" s="452" t="s">
        <v>671</v>
      </c>
      <c r="B495" s="1489">
        <v>50</v>
      </c>
      <c r="C495" s="603" t="s">
        <v>1153</v>
      </c>
      <c r="D495" s="1491" t="s">
        <v>698</v>
      </c>
      <c r="E495" s="1491" t="s">
        <v>300</v>
      </c>
      <c r="F495" s="798" t="s">
        <v>638</v>
      </c>
      <c r="G495" s="571" t="s">
        <v>638</v>
      </c>
      <c r="H495" s="1263" t="s">
        <v>699</v>
      </c>
      <c r="I495" s="500" t="s">
        <v>700</v>
      </c>
      <c r="J495" s="600">
        <v>1</v>
      </c>
      <c r="K495" s="798" t="s">
        <v>701</v>
      </c>
      <c r="L495" s="1967">
        <v>1798900</v>
      </c>
      <c r="M495" s="1492">
        <v>2013</v>
      </c>
      <c r="N495" s="1492" t="s">
        <v>211</v>
      </c>
      <c r="O495" s="1964">
        <f>J495*L495</f>
        <v>1798900</v>
      </c>
      <c r="P495" s="798" t="s">
        <v>99</v>
      </c>
      <c r="Q495" s="449"/>
      <c r="R495" s="449"/>
      <c r="S495" s="1662"/>
      <c r="T495" s="450">
        <v>5</v>
      </c>
      <c r="U495" s="450">
        <f t="shared" ref="U495" si="477">2016-M495+1</f>
        <v>4</v>
      </c>
      <c r="V495" s="451">
        <f t="shared" ref="V495" si="478">O495/T495</f>
        <v>359780</v>
      </c>
      <c r="W495" s="451">
        <f t="shared" ref="W495" si="479">U495*V495</f>
        <v>1439120</v>
      </c>
      <c r="X495" s="601">
        <f t="shared" ref="X495" si="480">O495-W495</f>
        <v>359780</v>
      </c>
      <c r="Y495" s="450">
        <f t="shared" ref="Y495" si="481">2017-M495+1</f>
        <v>5</v>
      </c>
      <c r="Z495" s="602">
        <f t="shared" ref="Z495" si="482">O495/T495</f>
        <v>359780</v>
      </c>
      <c r="AA495" s="1992">
        <f t="shared" ref="AA495" si="483">Y495*Z495</f>
        <v>1798900</v>
      </c>
      <c r="AB495" s="1992">
        <f t="shared" ref="AB495" si="484">O495-AA495</f>
        <v>0</v>
      </c>
      <c r="AC495" s="1383"/>
      <c r="AD495" s="569"/>
      <c r="AE495" s="569"/>
      <c r="AF495" s="569"/>
      <c r="AG495" s="569"/>
      <c r="AH495" s="569"/>
      <c r="AI495" s="569"/>
      <c r="AJ495" s="569"/>
      <c r="AK495" s="569"/>
      <c r="AL495" s="569"/>
      <c r="AM495" s="569"/>
      <c r="AN495" s="569"/>
    </row>
    <row r="496" spans="1:40" s="540" customFormat="1" ht="15" customHeight="1">
      <c r="A496" s="452" t="s">
        <v>671</v>
      </c>
      <c r="B496" s="506">
        <v>51</v>
      </c>
      <c r="C496" s="454" t="s">
        <v>616</v>
      </c>
      <c r="D496" s="459" t="s">
        <v>617</v>
      </c>
      <c r="E496" s="459" t="s">
        <v>300</v>
      </c>
      <c r="F496" s="457" t="s">
        <v>243</v>
      </c>
      <c r="G496" s="571" t="s">
        <v>702</v>
      </c>
      <c r="H496" s="462" t="s">
        <v>213</v>
      </c>
      <c r="I496" s="500" t="s">
        <v>248</v>
      </c>
      <c r="J496" s="600">
        <v>1</v>
      </c>
      <c r="K496" s="457" t="s">
        <v>207</v>
      </c>
      <c r="L496" s="1967">
        <v>3000000</v>
      </c>
      <c r="M496" s="565">
        <v>2013</v>
      </c>
      <c r="N496" s="565" t="s">
        <v>211</v>
      </c>
      <c r="O496" s="1964">
        <f>J496*L496</f>
        <v>3000000</v>
      </c>
      <c r="P496" s="457" t="s">
        <v>99</v>
      </c>
      <c r="Q496" s="449"/>
      <c r="R496" s="449"/>
      <c r="S496" s="457" t="s">
        <v>714</v>
      </c>
      <c r="T496" s="450">
        <v>5</v>
      </c>
      <c r="U496" s="450">
        <f t="shared" si="433"/>
        <v>4</v>
      </c>
      <c r="V496" s="605">
        <f t="shared" si="434"/>
        <v>600000</v>
      </c>
      <c r="W496" s="605">
        <f t="shared" si="435"/>
        <v>2400000</v>
      </c>
      <c r="X496" s="606">
        <f t="shared" si="436"/>
        <v>600000</v>
      </c>
      <c r="Y496" s="450">
        <f t="shared" si="476"/>
        <v>5</v>
      </c>
      <c r="Z496" s="607">
        <f t="shared" si="438"/>
        <v>600000</v>
      </c>
      <c r="AA496" s="1993">
        <f t="shared" si="439"/>
        <v>3000000</v>
      </c>
      <c r="AB496" s="1993">
        <f t="shared" si="440"/>
        <v>0</v>
      </c>
      <c r="AC496" s="1383" t="b">
        <f t="shared" si="259"/>
        <v>1</v>
      </c>
      <c r="AD496" s="569"/>
      <c r="AE496" s="569"/>
      <c r="AF496" s="569"/>
      <c r="AG496" s="569"/>
      <c r="AH496" s="569"/>
      <c r="AI496" s="569"/>
      <c r="AJ496" s="569"/>
      <c r="AK496" s="569"/>
      <c r="AL496" s="569"/>
      <c r="AM496" s="569"/>
      <c r="AN496" s="569"/>
    </row>
    <row r="497" spans="1:40" s="540" customFormat="1" ht="15" customHeight="1">
      <c r="A497" s="452" t="s">
        <v>671</v>
      </c>
      <c r="B497" s="1489">
        <v>52</v>
      </c>
      <c r="C497" s="1488" t="s">
        <v>616</v>
      </c>
      <c r="D497" s="1491" t="s">
        <v>617</v>
      </c>
      <c r="E497" s="1491" t="s">
        <v>300</v>
      </c>
      <c r="F497" s="798" t="s">
        <v>243</v>
      </c>
      <c r="G497" s="571" t="s">
        <v>702</v>
      </c>
      <c r="H497" s="1263" t="s">
        <v>213</v>
      </c>
      <c r="I497" s="500" t="s">
        <v>248</v>
      </c>
      <c r="J497" s="600">
        <v>1</v>
      </c>
      <c r="K497" s="798" t="s">
        <v>207</v>
      </c>
      <c r="L497" s="1967">
        <v>3000000</v>
      </c>
      <c r="M497" s="1269">
        <v>2013</v>
      </c>
      <c r="N497" s="1269" t="s">
        <v>211</v>
      </c>
      <c r="O497" s="1964">
        <f>J497*L497</f>
        <v>3000000</v>
      </c>
      <c r="P497" s="1518" t="s">
        <v>99</v>
      </c>
      <c r="Q497" s="449"/>
      <c r="R497" s="449"/>
      <c r="S497" s="798"/>
      <c r="T497" s="450">
        <v>5</v>
      </c>
      <c r="U497" s="450">
        <f t="shared" ref="U497" si="485">2016-M497+1</f>
        <v>4</v>
      </c>
      <c r="V497" s="605">
        <f t="shared" ref="V497" si="486">O497/T497</f>
        <v>600000</v>
      </c>
      <c r="W497" s="605">
        <f t="shared" ref="W497" si="487">U497*V497</f>
        <v>2400000</v>
      </c>
      <c r="X497" s="606">
        <f t="shared" ref="X497" si="488">O497-W497</f>
        <v>600000</v>
      </c>
      <c r="Y497" s="450">
        <f t="shared" ref="Y497" si="489">2017-M497+1</f>
        <v>5</v>
      </c>
      <c r="Z497" s="607">
        <f t="shared" ref="Z497" si="490">O497/T497</f>
        <v>600000</v>
      </c>
      <c r="AA497" s="1993">
        <f t="shared" ref="AA497" si="491">Y497*Z497</f>
        <v>3000000</v>
      </c>
      <c r="AB497" s="1993">
        <f t="shared" ref="AB497" si="492">O497-AA497</f>
        <v>0</v>
      </c>
      <c r="AC497" s="1383"/>
      <c r="AD497" s="569"/>
      <c r="AE497" s="569"/>
      <c r="AF497" s="569"/>
      <c r="AG497" s="569"/>
      <c r="AH497" s="569"/>
      <c r="AI497" s="569"/>
      <c r="AJ497" s="569"/>
      <c r="AK497" s="569"/>
      <c r="AL497" s="569"/>
      <c r="AM497" s="569"/>
      <c r="AN497" s="569"/>
    </row>
    <row r="498" spans="1:40" s="540" customFormat="1" ht="15" customHeight="1">
      <c r="A498" s="452" t="s">
        <v>671</v>
      </c>
      <c r="B498" s="506">
        <v>53</v>
      </c>
      <c r="C498" s="454" t="s">
        <v>703</v>
      </c>
      <c r="D498" s="459" t="s">
        <v>704</v>
      </c>
      <c r="E498" s="459" t="s">
        <v>292</v>
      </c>
      <c r="F498" s="457" t="s">
        <v>243</v>
      </c>
      <c r="G498" s="571" t="s">
        <v>705</v>
      </c>
      <c r="H498" s="462" t="s">
        <v>213</v>
      </c>
      <c r="I498" s="457" t="s">
        <v>248</v>
      </c>
      <c r="J498" s="600">
        <v>1</v>
      </c>
      <c r="K498" s="457" t="s">
        <v>207</v>
      </c>
      <c r="L498" s="1967">
        <f t="shared" ref="L498:L506" si="493">O498/J498</f>
        <v>8954300</v>
      </c>
      <c r="M498" s="565">
        <v>2013</v>
      </c>
      <c r="N498" s="565" t="s">
        <v>211</v>
      </c>
      <c r="O498" s="1964">
        <v>8954300</v>
      </c>
      <c r="P498" s="457" t="s">
        <v>99</v>
      </c>
      <c r="Q498" s="449"/>
      <c r="R498" s="449"/>
      <c r="S498" s="457" t="s">
        <v>714</v>
      </c>
      <c r="T498" s="450">
        <v>5</v>
      </c>
      <c r="U498" s="450">
        <f t="shared" si="433"/>
        <v>4</v>
      </c>
      <c r="V498" s="605">
        <f t="shared" si="434"/>
        <v>1790860</v>
      </c>
      <c r="W498" s="605">
        <f t="shared" si="435"/>
        <v>7163440</v>
      </c>
      <c r="X498" s="606">
        <f t="shared" si="436"/>
        <v>1790860</v>
      </c>
      <c r="Y498" s="450">
        <f t="shared" si="476"/>
        <v>5</v>
      </c>
      <c r="Z498" s="607">
        <f t="shared" si="438"/>
        <v>1790860</v>
      </c>
      <c r="AA498" s="1993">
        <f t="shared" si="439"/>
        <v>8954300</v>
      </c>
      <c r="AB498" s="1993">
        <f t="shared" si="440"/>
        <v>0</v>
      </c>
      <c r="AC498" s="1383" t="b">
        <f t="shared" si="259"/>
        <v>1</v>
      </c>
      <c r="AD498" s="569"/>
      <c r="AE498" s="569"/>
      <c r="AF498" s="569"/>
      <c r="AG498" s="569"/>
      <c r="AH498" s="569"/>
      <c r="AI498" s="569"/>
      <c r="AJ498" s="569"/>
      <c r="AK498" s="569"/>
      <c r="AL498" s="569"/>
      <c r="AM498" s="569"/>
      <c r="AN498" s="569"/>
    </row>
    <row r="499" spans="1:40" s="540" customFormat="1" ht="15" customHeight="1">
      <c r="A499" s="452" t="s">
        <v>671</v>
      </c>
      <c r="B499" s="1489">
        <v>54</v>
      </c>
      <c r="C499" s="1510" t="s">
        <v>1155</v>
      </c>
      <c r="D499" s="608" t="s">
        <v>643</v>
      </c>
      <c r="E499" s="459" t="s">
        <v>300</v>
      </c>
      <c r="F499" s="457" t="s">
        <v>246</v>
      </c>
      <c r="G499" s="571" t="s">
        <v>624</v>
      </c>
      <c r="H499" s="462" t="s">
        <v>706</v>
      </c>
      <c r="I499" s="457" t="s">
        <v>212</v>
      </c>
      <c r="J499" s="600">
        <v>1</v>
      </c>
      <c r="K499" s="457" t="s">
        <v>207</v>
      </c>
      <c r="L499" s="1967">
        <v>15000000</v>
      </c>
      <c r="M499" s="651">
        <v>2013</v>
      </c>
      <c r="N499" s="651" t="s">
        <v>211</v>
      </c>
      <c r="O499" s="1964">
        <f>J499*L499</f>
        <v>15000000</v>
      </c>
      <c r="P499" s="457" t="s">
        <v>99</v>
      </c>
      <c r="Q499" s="449"/>
      <c r="R499" s="449"/>
      <c r="S499" s="457" t="s">
        <v>715</v>
      </c>
      <c r="T499" s="450">
        <v>4</v>
      </c>
      <c r="U499" s="450">
        <f t="shared" si="433"/>
        <v>4</v>
      </c>
      <c r="V499" s="605">
        <f t="shared" si="434"/>
        <v>3750000</v>
      </c>
      <c r="W499" s="605">
        <f t="shared" si="435"/>
        <v>15000000</v>
      </c>
      <c r="X499" s="606">
        <f t="shared" si="436"/>
        <v>0</v>
      </c>
      <c r="Y499" s="604">
        <f t="shared" si="437"/>
        <v>4</v>
      </c>
      <c r="Z499" s="607">
        <f t="shared" si="438"/>
        <v>3750000</v>
      </c>
      <c r="AA499" s="1993">
        <f t="shared" si="439"/>
        <v>15000000</v>
      </c>
      <c r="AB499" s="1993">
        <f t="shared" si="440"/>
        <v>0</v>
      </c>
      <c r="AC499" s="1383" t="b">
        <f t="shared" si="259"/>
        <v>1</v>
      </c>
      <c r="AD499" s="569"/>
      <c r="AE499" s="569"/>
      <c r="AF499" s="569"/>
      <c r="AG499" s="569"/>
      <c r="AH499" s="569"/>
      <c r="AI499" s="569"/>
      <c r="AJ499" s="569"/>
      <c r="AK499" s="569"/>
      <c r="AL499" s="569"/>
      <c r="AM499" s="569"/>
      <c r="AN499" s="569"/>
    </row>
    <row r="500" spans="1:40" s="540" customFormat="1" ht="15" customHeight="1">
      <c r="A500" s="452" t="s">
        <v>671</v>
      </c>
      <c r="B500" s="1489">
        <v>55</v>
      </c>
      <c r="C500" s="1510" t="s">
        <v>1155</v>
      </c>
      <c r="D500" s="608" t="s">
        <v>643</v>
      </c>
      <c r="E500" s="1491" t="s">
        <v>300</v>
      </c>
      <c r="F500" s="798" t="s">
        <v>246</v>
      </c>
      <c r="G500" s="571" t="s">
        <v>624</v>
      </c>
      <c r="H500" s="1263" t="s">
        <v>706</v>
      </c>
      <c r="I500" s="798" t="s">
        <v>212</v>
      </c>
      <c r="J500" s="600">
        <v>1</v>
      </c>
      <c r="K500" s="798" t="s">
        <v>207</v>
      </c>
      <c r="L500" s="1967">
        <v>15000000</v>
      </c>
      <c r="M500" s="1490">
        <v>2013</v>
      </c>
      <c r="N500" s="1490" t="s">
        <v>211</v>
      </c>
      <c r="O500" s="1964">
        <f>J500*L500</f>
        <v>15000000</v>
      </c>
      <c r="P500" s="798" t="s">
        <v>99</v>
      </c>
      <c r="Q500" s="449"/>
      <c r="R500" s="449"/>
      <c r="S500" s="798" t="s">
        <v>715</v>
      </c>
      <c r="T500" s="450">
        <v>4</v>
      </c>
      <c r="U500" s="450">
        <f t="shared" ref="U500" si="494">2016-M500+1</f>
        <v>4</v>
      </c>
      <c r="V500" s="605">
        <f t="shared" ref="V500" si="495">O500/T500</f>
        <v>3750000</v>
      </c>
      <c r="W500" s="605">
        <f t="shared" ref="W500" si="496">U500*V500</f>
        <v>15000000</v>
      </c>
      <c r="X500" s="606">
        <f t="shared" ref="X500" si="497">O500-W500</f>
        <v>0</v>
      </c>
      <c r="Y500" s="604">
        <f t="shared" ref="Y500" si="498">2016-M500+1</f>
        <v>4</v>
      </c>
      <c r="Z500" s="607">
        <f t="shared" ref="Z500" si="499">O500/T500</f>
        <v>3750000</v>
      </c>
      <c r="AA500" s="1993">
        <f t="shared" ref="AA500" si="500">Y500*Z500</f>
        <v>15000000</v>
      </c>
      <c r="AB500" s="1993">
        <f t="shared" ref="AB500" si="501">O500-AA500</f>
        <v>0</v>
      </c>
      <c r="AC500" s="1383"/>
      <c r="AD500" s="569"/>
      <c r="AE500" s="569"/>
      <c r="AF500" s="569"/>
      <c r="AG500" s="569"/>
      <c r="AH500" s="569"/>
      <c r="AI500" s="569"/>
      <c r="AJ500" s="569"/>
      <c r="AK500" s="569"/>
      <c r="AL500" s="569"/>
      <c r="AM500" s="569"/>
      <c r="AN500" s="569"/>
    </row>
    <row r="501" spans="1:40" s="540" customFormat="1" ht="15" customHeight="1">
      <c r="A501" s="452" t="s">
        <v>671</v>
      </c>
      <c r="B501" s="1489">
        <v>56</v>
      </c>
      <c r="C501" s="1510" t="s">
        <v>1156</v>
      </c>
      <c r="D501" s="459" t="s">
        <v>707</v>
      </c>
      <c r="E501" s="459" t="s">
        <v>292</v>
      </c>
      <c r="F501" s="457" t="s">
        <v>246</v>
      </c>
      <c r="G501" s="571" t="s">
        <v>624</v>
      </c>
      <c r="H501" s="462" t="s">
        <v>706</v>
      </c>
      <c r="I501" s="457" t="s">
        <v>212</v>
      </c>
      <c r="J501" s="600">
        <v>1</v>
      </c>
      <c r="K501" s="457" t="s">
        <v>615</v>
      </c>
      <c r="L501" s="1967">
        <f t="shared" si="493"/>
        <v>5000000</v>
      </c>
      <c r="M501" s="652">
        <v>2013</v>
      </c>
      <c r="N501" s="652" t="s">
        <v>211</v>
      </c>
      <c r="O501" s="1964">
        <v>5000000</v>
      </c>
      <c r="P501" s="457" t="s">
        <v>99</v>
      </c>
      <c r="Q501" s="449"/>
      <c r="R501" s="449"/>
      <c r="S501" s="798" t="s">
        <v>715</v>
      </c>
      <c r="T501" s="450">
        <v>4</v>
      </c>
      <c r="U501" s="450">
        <f t="shared" si="433"/>
        <v>4</v>
      </c>
      <c r="V501" s="605">
        <f t="shared" si="434"/>
        <v>1250000</v>
      </c>
      <c r="W501" s="605">
        <f t="shared" si="435"/>
        <v>5000000</v>
      </c>
      <c r="X501" s="606">
        <f t="shared" si="436"/>
        <v>0</v>
      </c>
      <c r="Y501" s="604">
        <f t="shared" si="437"/>
        <v>4</v>
      </c>
      <c r="Z501" s="607">
        <f t="shared" si="438"/>
        <v>1250000</v>
      </c>
      <c r="AA501" s="1993">
        <f t="shared" si="439"/>
        <v>5000000</v>
      </c>
      <c r="AB501" s="1993">
        <f t="shared" si="440"/>
        <v>0</v>
      </c>
      <c r="AC501" s="1383" t="b">
        <f t="shared" si="259"/>
        <v>1</v>
      </c>
      <c r="AD501" s="569"/>
      <c r="AE501" s="569"/>
      <c r="AF501" s="569"/>
      <c r="AG501" s="569"/>
      <c r="AH501" s="569"/>
      <c r="AI501" s="569"/>
      <c r="AJ501" s="569"/>
      <c r="AK501" s="569"/>
      <c r="AL501" s="569"/>
      <c r="AM501" s="569"/>
      <c r="AN501" s="569"/>
    </row>
    <row r="502" spans="1:40" s="540" customFormat="1" ht="15" customHeight="1">
      <c r="A502" s="452" t="s">
        <v>671</v>
      </c>
      <c r="B502" s="506">
        <v>57</v>
      </c>
      <c r="C502" s="454" t="s">
        <v>708</v>
      </c>
      <c r="D502" s="445" t="s">
        <v>626</v>
      </c>
      <c r="E502" s="459" t="s">
        <v>305</v>
      </c>
      <c r="F502" s="457" t="s">
        <v>230</v>
      </c>
      <c r="G502" s="571" t="s">
        <v>709</v>
      </c>
      <c r="H502" s="462" t="s">
        <v>213</v>
      </c>
      <c r="I502" s="457" t="s">
        <v>212</v>
      </c>
      <c r="J502" s="600">
        <v>1</v>
      </c>
      <c r="K502" s="457" t="s">
        <v>207</v>
      </c>
      <c r="L502" s="1967">
        <v>2000000</v>
      </c>
      <c r="M502" s="565">
        <v>2013</v>
      </c>
      <c r="N502" s="565" t="s">
        <v>211</v>
      </c>
      <c r="O502" s="1964">
        <f>6000000/3</f>
        <v>2000000</v>
      </c>
      <c r="P502" s="457" t="s">
        <v>99</v>
      </c>
      <c r="Q502" s="449"/>
      <c r="R502" s="449"/>
      <c r="S502" s="457" t="s">
        <v>715</v>
      </c>
      <c r="T502" s="450">
        <v>4</v>
      </c>
      <c r="U502" s="450">
        <f t="shared" si="433"/>
        <v>4</v>
      </c>
      <c r="V502" s="605">
        <f t="shared" si="434"/>
        <v>500000</v>
      </c>
      <c r="W502" s="605">
        <f t="shared" si="435"/>
        <v>2000000</v>
      </c>
      <c r="X502" s="606">
        <f t="shared" si="436"/>
        <v>0</v>
      </c>
      <c r="Y502" s="604">
        <f t="shared" si="437"/>
        <v>4</v>
      </c>
      <c r="Z502" s="607">
        <f t="shared" si="438"/>
        <v>500000</v>
      </c>
      <c r="AA502" s="1993">
        <f t="shared" si="439"/>
        <v>2000000</v>
      </c>
      <c r="AB502" s="1993">
        <f t="shared" si="440"/>
        <v>0</v>
      </c>
      <c r="AC502" s="1383" t="b">
        <f t="shared" si="259"/>
        <v>1</v>
      </c>
      <c r="AD502" s="569"/>
      <c r="AE502" s="569"/>
      <c r="AF502" s="569"/>
      <c r="AG502" s="569"/>
      <c r="AH502" s="569"/>
      <c r="AI502" s="569"/>
      <c r="AJ502" s="569"/>
      <c r="AK502" s="569"/>
      <c r="AL502" s="569"/>
      <c r="AM502" s="569"/>
      <c r="AN502" s="569"/>
    </row>
    <row r="503" spans="1:40" s="540" customFormat="1" ht="15" customHeight="1">
      <c r="A503" s="452" t="s">
        <v>671</v>
      </c>
      <c r="B503" s="1489">
        <v>58</v>
      </c>
      <c r="C503" s="1488" t="s">
        <v>708</v>
      </c>
      <c r="D503" s="796" t="s">
        <v>626</v>
      </c>
      <c r="E503" s="1521" t="s">
        <v>305</v>
      </c>
      <c r="F503" s="1522" t="s">
        <v>230</v>
      </c>
      <c r="G503" s="571" t="s">
        <v>709</v>
      </c>
      <c r="H503" s="1263" t="s">
        <v>213</v>
      </c>
      <c r="I503" s="1522" t="s">
        <v>212</v>
      </c>
      <c r="J503" s="600">
        <v>1</v>
      </c>
      <c r="K503" s="1522" t="s">
        <v>207</v>
      </c>
      <c r="L503" s="1967">
        <v>2000000</v>
      </c>
      <c r="M503" s="1269">
        <v>2013</v>
      </c>
      <c r="N503" s="1269" t="s">
        <v>211</v>
      </c>
      <c r="O503" s="1964">
        <f t="shared" ref="O503:O504" si="502">6000000/3</f>
        <v>2000000</v>
      </c>
      <c r="P503" s="1522" t="s">
        <v>99</v>
      </c>
      <c r="Q503" s="449"/>
      <c r="R503" s="449"/>
      <c r="S503" s="1522" t="s">
        <v>715</v>
      </c>
      <c r="T503" s="450">
        <v>4</v>
      </c>
      <c r="U503" s="450">
        <f t="shared" ref="U503:U504" si="503">2016-M503+1</f>
        <v>4</v>
      </c>
      <c r="V503" s="605">
        <f t="shared" ref="V503:V504" si="504">O503/T503</f>
        <v>500000</v>
      </c>
      <c r="W503" s="605">
        <f t="shared" ref="W503:W504" si="505">U503*V503</f>
        <v>2000000</v>
      </c>
      <c r="X503" s="606">
        <f t="shared" ref="X503:X504" si="506">O503-W503</f>
        <v>0</v>
      </c>
      <c r="Y503" s="604">
        <f t="shared" ref="Y503:Y504" si="507">2016-M503+1</f>
        <v>4</v>
      </c>
      <c r="Z503" s="607">
        <f t="shared" ref="Z503:Z504" si="508">O503/T503</f>
        <v>500000</v>
      </c>
      <c r="AA503" s="1993">
        <f t="shared" ref="AA503:AA504" si="509">Y503*Z503</f>
        <v>2000000</v>
      </c>
      <c r="AB503" s="1993">
        <f t="shared" ref="AB503:AB504" si="510">O503-AA503</f>
        <v>0</v>
      </c>
      <c r="AC503" s="1383"/>
      <c r="AD503" s="569"/>
      <c r="AE503" s="569"/>
      <c r="AF503" s="569"/>
      <c r="AG503" s="569"/>
      <c r="AH503" s="569"/>
      <c r="AI503" s="569"/>
      <c r="AJ503" s="569"/>
      <c r="AK503" s="569"/>
      <c r="AL503" s="569"/>
      <c r="AM503" s="569"/>
      <c r="AN503" s="569"/>
    </row>
    <row r="504" spans="1:40" s="540" customFormat="1" ht="15" customHeight="1">
      <c r="A504" s="452" t="s">
        <v>671</v>
      </c>
      <c r="B504" s="1489">
        <v>59</v>
      </c>
      <c r="C504" s="1488" t="s">
        <v>708</v>
      </c>
      <c r="D504" s="796" t="s">
        <v>626</v>
      </c>
      <c r="E504" s="1521" t="s">
        <v>305</v>
      </c>
      <c r="F504" s="1522" t="s">
        <v>230</v>
      </c>
      <c r="G504" s="571" t="s">
        <v>709</v>
      </c>
      <c r="H504" s="1263" t="s">
        <v>213</v>
      </c>
      <c r="I504" s="1522" t="s">
        <v>212</v>
      </c>
      <c r="J504" s="600">
        <v>1</v>
      </c>
      <c r="K504" s="1522" t="s">
        <v>207</v>
      </c>
      <c r="L504" s="1967">
        <v>2000000</v>
      </c>
      <c r="M504" s="1269">
        <v>2013</v>
      </c>
      <c r="N504" s="1269" t="s">
        <v>211</v>
      </c>
      <c r="O504" s="1964">
        <f t="shared" si="502"/>
        <v>2000000</v>
      </c>
      <c r="P504" s="1522" t="s">
        <v>99</v>
      </c>
      <c r="Q504" s="449"/>
      <c r="R504" s="449"/>
      <c r="S504" s="1522" t="s">
        <v>715</v>
      </c>
      <c r="T504" s="450">
        <v>4</v>
      </c>
      <c r="U504" s="450">
        <f t="shared" si="503"/>
        <v>4</v>
      </c>
      <c r="V504" s="605">
        <f t="shared" si="504"/>
        <v>500000</v>
      </c>
      <c r="W504" s="605">
        <f t="shared" si="505"/>
        <v>2000000</v>
      </c>
      <c r="X504" s="606">
        <f t="shared" si="506"/>
        <v>0</v>
      </c>
      <c r="Y504" s="604">
        <f t="shared" si="507"/>
        <v>4</v>
      </c>
      <c r="Z504" s="607">
        <f t="shared" si="508"/>
        <v>500000</v>
      </c>
      <c r="AA504" s="1993">
        <f t="shared" si="509"/>
        <v>2000000</v>
      </c>
      <c r="AB504" s="1993">
        <f t="shared" si="510"/>
        <v>0</v>
      </c>
      <c r="AC504" s="1383"/>
      <c r="AD504" s="569"/>
      <c r="AE504" s="569"/>
      <c r="AF504" s="569"/>
      <c r="AG504" s="569"/>
      <c r="AH504" s="569"/>
      <c r="AI504" s="569"/>
      <c r="AJ504" s="569"/>
      <c r="AK504" s="569"/>
      <c r="AL504" s="569"/>
      <c r="AM504" s="569"/>
      <c r="AN504" s="569"/>
    </row>
    <row r="505" spans="1:40" s="540" customFormat="1" ht="15.75" customHeight="1">
      <c r="A505" s="452" t="s">
        <v>671</v>
      </c>
      <c r="B505" s="506">
        <v>60</v>
      </c>
      <c r="C505" s="454" t="s">
        <v>623</v>
      </c>
      <c r="D505" s="459" t="s">
        <v>643</v>
      </c>
      <c r="E505" s="457" t="s">
        <v>292</v>
      </c>
      <c r="F505" s="457" t="s">
        <v>246</v>
      </c>
      <c r="G505" s="571" t="s">
        <v>624</v>
      </c>
      <c r="H505" s="462" t="s">
        <v>710</v>
      </c>
      <c r="I505" s="457" t="s">
        <v>212</v>
      </c>
      <c r="J505" s="600">
        <v>1</v>
      </c>
      <c r="K505" s="457" t="s">
        <v>207</v>
      </c>
      <c r="L505" s="1967">
        <f t="shared" si="493"/>
        <v>15000000</v>
      </c>
      <c r="M505" s="565">
        <v>2013</v>
      </c>
      <c r="N505" s="565" t="s">
        <v>211</v>
      </c>
      <c r="O505" s="1964">
        <v>15000000</v>
      </c>
      <c r="P505" s="457" t="s">
        <v>99</v>
      </c>
      <c r="Q505" s="449"/>
      <c r="R505" s="449"/>
      <c r="S505" s="457" t="s">
        <v>716</v>
      </c>
      <c r="T505" s="450">
        <v>4</v>
      </c>
      <c r="U505" s="450">
        <f t="shared" si="433"/>
        <v>4</v>
      </c>
      <c r="V505" s="605">
        <f t="shared" si="434"/>
        <v>3750000</v>
      </c>
      <c r="W505" s="605">
        <f t="shared" si="435"/>
        <v>15000000</v>
      </c>
      <c r="X505" s="606">
        <f t="shared" si="436"/>
        <v>0</v>
      </c>
      <c r="Y505" s="604">
        <f t="shared" si="437"/>
        <v>4</v>
      </c>
      <c r="Z505" s="607">
        <f t="shared" si="438"/>
        <v>3750000</v>
      </c>
      <c r="AA505" s="1993">
        <f t="shared" si="439"/>
        <v>15000000</v>
      </c>
      <c r="AB505" s="1993">
        <f t="shared" si="440"/>
        <v>0</v>
      </c>
      <c r="AC505" s="1383" t="b">
        <f t="shared" si="259"/>
        <v>1</v>
      </c>
      <c r="AD505" s="569"/>
      <c r="AE505" s="569"/>
      <c r="AF505" s="569"/>
      <c r="AG505" s="569"/>
      <c r="AH505" s="569"/>
      <c r="AI505" s="569"/>
      <c r="AJ505" s="569"/>
      <c r="AK505" s="569"/>
      <c r="AL505" s="569"/>
      <c r="AM505" s="569"/>
      <c r="AN505" s="569"/>
    </row>
    <row r="506" spans="1:40" s="540" customFormat="1" ht="15" customHeight="1">
      <c r="A506" s="452" t="s">
        <v>671</v>
      </c>
      <c r="B506" s="506">
        <v>61</v>
      </c>
      <c r="C506" s="609" t="s">
        <v>708</v>
      </c>
      <c r="D506" s="610" t="s">
        <v>626</v>
      </c>
      <c r="E506" s="611" t="s">
        <v>292</v>
      </c>
      <c r="F506" s="457" t="s">
        <v>230</v>
      </c>
      <c r="G506" s="571" t="s">
        <v>711</v>
      </c>
      <c r="H506" s="462" t="s">
        <v>213</v>
      </c>
      <c r="I506" s="500" t="s">
        <v>212</v>
      </c>
      <c r="J506" s="650">
        <v>1</v>
      </c>
      <c r="K506" s="611" t="s">
        <v>207</v>
      </c>
      <c r="L506" s="1967">
        <f t="shared" si="493"/>
        <v>1500000</v>
      </c>
      <c r="M506" s="565">
        <v>2013</v>
      </c>
      <c r="N506" s="565" t="s">
        <v>211</v>
      </c>
      <c r="O506" s="1964">
        <v>1500000</v>
      </c>
      <c r="P506" s="457" t="s">
        <v>99</v>
      </c>
      <c r="Q506" s="449"/>
      <c r="R506" s="449"/>
      <c r="S506" s="611" t="s">
        <v>716</v>
      </c>
      <c r="T506" s="450">
        <v>4</v>
      </c>
      <c r="U506" s="450">
        <f t="shared" si="433"/>
        <v>4</v>
      </c>
      <c r="V506" s="605">
        <f t="shared" si="434"/>
        <v>375000</v>
      </c>
      <c r="W506" s="605">
        <f t="shared" si="435"/>
        <v>1500000</v>
      </c>
      <c r="X506" s="606">
        <f t="shared" si="436"/>
        <v>0</v>
      </c>
      <c r="Y506" s="604">
        <f t="shared" si="437"/>
        <v>4</v>
      </c>
      <c r="Z506" s="607">
        <f t="shared" si="438"/>
        <v>375000</v>
      </c>
      <c r="AA506" s="1993">
        <f t="shared" si="439"/>
        <v>1500000</v>
      </c>
      <c r="AB506" s="1993">
        <f t="shared" si="440"/>
        <v>0</v>
      </c>
      <c r="AC506" s="1383" t="b">
        <f t="shared" si="259"/>
        <v>1</v>
      </c>
      <c r="AD506" s="569"/>
      <c r="AE506" s="569"/>
      <c r="AF506" s="569"/>
      <c r="AG506" s="569"/>
      <c r="AH506" s="569"/>
      <c r="AI506" s="569"/>
      <c r="AJ506" s="569"/>
      <c r="AK506" s="569"/>
      <c r="AL506" s="569"/>
      <c r="AM506" s="569"/>
      <c r="AN506" s="569"/>
    </row>
    <row r="507" spans="1:40" s="540" customFormat="1" ht="15" customHeight="1">
      <c r="A507" s="452"/>
      <c r="B507" s="368"/>
      <c r="C507" s="585" t="s">
        <v>450</v>
      </c>
      <c r="D507" s="610"/>
      <c r="E507" s="611"/>
      <c r="F507" s="457"/>
      <c r="G507" s="571"/>
      <c r="H507" s="462"/>
      <c r="I507" s="572"/>
      <c r="J507" s="612"/>
      <c r="K507" s="611"/>
      <c r="L507" s="1923"/>
      <c r="M507" s="613"/>
      <c r="N507" s="457"/>
      <c r="O507" s="1964"/>
      <c r="P507" s="457"/>
      <c r="Q507" s="449"/>
      <c r="R507" s="449"/>
      <c r="S507" s="611"/>
      <c r="T507" s="450"/>
      <c r="U507" s="450"/>
      <c r="V507" s="451"/>
      <c r="W507" s="451"/>
      <c r="X507" s="451"/>
      <c r="Y507" s="450"/>
      <c r="Z507" s="451"/>
      <c r="AA507" s="1992"/>
      <c r="AB507" s="1992"/>
      <c r="AC507" s="1383" t="b">
        <f t="shared" si="259"/>
        <v>1</v>
      </c>
      <c r="AD507" s="569"/>
      <c r="AE507" s="569"/>
      <c r="AF507" s="569"/>
      <c r="AG507" s="569"/>
      <c r="AH507" s="569"/>
      <c r="AI507" s="569"/>
      <c r="AJ507" s="569"/>
      <c r="AK507" s="569"/>
      <c r="AL507" s="569"/>
      <c r="AM507" s="569"/>
      <c r="AN507" s="569"/>
    </row>
    <row r="508" spans="1:40" s="540" customFormat="1" ht="15" customHeight="1">
      <c r="A508" s="452" t="s">
        <v>752</v>
      </c>
      <c r="B508" s="1327">
        <v>1</v>
      </c>
      <c r="C508" s="1326" t="s">
        <v>623</v>
      </c>
      <c r="D508" s="796" t="s">
        <v>643</v>
      </c>
      <c r="E508" s="795" t="s">
        <v>300</v>
      </c>
      <c r="F508" s="798" t="s">
        <v>759</v>
      </c>
      <c r="G508" s="571" t="s">
        <v>760</v>
      </c>
      <c r="H508" s="1263">
        <v>19</v>
      </c>
      <c r="I508" s="500" t="s">
        <v>761</v>
      </c>
      <c r="J508" s="1328">
        <v>1</v>
      </c>
      <c r="K508" s="795" t="s">
        <v>762</v>
      </c>
      <c r="L508" s="1980">
        <v>15000000</v>
      </c>
      <c r="M508" s="1312">
        <v>2014</v>
      </c>
      <c r="N508" s="1269" t="s">
        <v>211</v>
      </c>
      <c r="O508" s="1964">
        <f>J508*L508</f>
        <v>15000000</v>
      </c>
      <c r="P508" s="798" t="s">
        <v>99</v>
      </c>
      <c r="Q508" s="449"/>
      <c r="R508" s="449"/>
      <c r="S508" s="795" t="s">
        <v>774</v>
      </c>
      <c r="T508" s="450">
        <v>4</v>
      </c>
      <c r="U508" s="450">
        <f>2016-M508+1</f>
        <v>3</v>
      </c>
      <c r="V508" s="451">
        <f>O508/T508</f>
        <v>3750000</v>
      </c>
      <c r="W508" s="451">
        <f>U508*V508</f>
        <v>11250000</v>
      </c>
      <c r="X508" s="451">
        <f>O508-W508</f>
        <v>3750000</v>
      </c>
      <c r="Y508" s="450">
        <f>2017-M508+1</f>
        <v>4</v>
      </c>
      <c r="Z508" s="451">
        <f>O508/T508</f>
        <v>3750000</v>
      </c>
      <c r="AA508" s="1992">
        <f>Y508*Z508</f>
        <v>15000000</v>
      </c>
      <c r="AB508" s="1992">
        <f>O508-AA508</f>
        <v>0</v>
      </c>
      <c r="AC508" s="1383" t="b">
        <f t="shared" si="259"/>
        <v>1</v>
      </c>
      <c r="AD508" s="569"/>
      <c r="AE508" s="569"/>
      <c r="AF508" s="569"/>
      <c r="AG508" s="569"/>
      <c r="AH508" s="569"/>
      <c r="AI508" s="569"/>
      <c r="AJ508" s="569"/>
      <c r="AK508" s="569"/>
      <c r="AL508" s="569"/>
      <c r="AM508" s="569"/>
      <c r="AN508" s="569"/>
    </row>
    <row r="509" spans="1:40" s="540" customFormat="1" ht="15" customHeight="1">
      <c r="A509" s="452" t="s">
        <v>752</v>
      </c>
      <c r="B509" s="1489">
        <v>2</v>
      </c>
      <c r="C509" s="1488" t="s">
        <v>623</v>
      </c>
      <c r="D509" s="796" t="s">
        <v>643</v>
      </c>
      <c r="E509" s="1491" t="s">
        <v>300</v>
      </c>
      <c r="F509" s="798" t="s">
        <v>759</v>
      </c>
      <c r="G509" s="571" t="s">
        <v>760</v>
      </c>
      <c r="H509" s="1263">
        <v>19</v>
      </c>
      <c r="I509" s="500" t="s">
        <v>761</v>
      </c>
      <c r="J509" s="1328">
        <v>1</v>
      </c>
      <c r="K509" s="1491" t="s">
        <v>762</v>
      </c>
      <c r="L509" s="1980">
        <v>15000000</v>
      </c>
      <c r="M509" s="1312">
        <v>2014</v>
      </c>
      <c r="N509" s="1269" t="s">
        <v>211</v>
      </c>
      <c r="O509" s="1964">
        <f>J509*L509</f>
        <v>15000000</v>
      </c>
      <c r="P509" s="798" t="s">
        <v>99</v>
      </c>
      <c r="Q509" s="449"/>
      <c r="R509" s="449"/>
      <c r="S509" s="1491"/>
      <c r="T509" s="450">
        <v>4</v>
      </c>
      <c r="U509" s="450">
        <f>2016-M509+1</f>
        <v>3</v>
      </c>
      <c r="V509" s="451">
        <f>O509/T509</f>
        <v>3750000</v>
      </c>
      <c r="W509" s="451">
        <f>U509*V509</f>
        <v>11250000</v>
      </c>
      <c r="X509" s="451">
        <f>O509-W509</f>
        <v>3750000</v>
      </c>
      <c r="Y509" s="450">
        <f>2017-M509+1</f>
        <v>4</v>
      </c>
      <c r="Z509" s="451">
        <f>O509/T509</f>
        <v>3750000</v>
      </c>
      <c r="AA509" s="1992">
        <f>Y509*Z509</f>
        <v>15000000</v>
      </c>
      <c r="AB509" s="1992">
        <f>O509-AA509</f>
        <v>0</v>
      </c>
      <c r="AC509" s="1383"/>
      <c r="AD509" s="569"/>
      <c r="AE509" s="569"/>
      <c r="AF509" s="569"/>
      <c r="AG509" s="569"/>
      <c r="AH509" s="569"/>
      <c r="AI509" s="569"/>
      <c r="AJ509" s="569"/>
      <c r="AK509" s="569"/>
      <c r="AL509" s="569"/>
      <c r="AM509" s="569"/>
      <c r="AN509" s="569"/>
    </row>
    <row r="510" spans="1:40" s="540" customFormat="1" ht="15" customHeight="1">
      <c r="A510" s="452" t="s">
        <v>752</v>
      </c>
      <c r="B510" s="1489">
        <v>3</v>
      </c>
      <c r="C510" s="1326" t="s">
        <v>224</v>
      </c>
      <c r="D510" s="796" t="s">
        <v>626</v>
      </c>
      <c r="E510" s="795" t="s">
        <v>292</v>
      </c>
      <c r="F510" s="798" t="s">
        <v>230</v>
      </c>
      <c r="G510" s="571" t="s">
        <v>711</v>
      </c>
      <c r="H510" s="1263" t="s">
        <v>614</v>
      </c>
      <c r="I510" s="500" t="s">
        <v>761</v>
      </c>
      <c r="J510" s="795">
        <v>1</v>
      </c>
      <c r="K510" s="795" t="s">
        <v>762</v>
      </c>
      <c r="L510" s="1980">
        <f t="shared" ref="L510:L539" si="511">O510/J510</f>
        <v>1500000</v>
      </c>
      <c r="M510" s="1312">
        <v>2014</v>
      </c>
      <c r="N510" s="1269" t="str">
        <f>N508</f>
        <v>DAU</v>
      </c>
      <c r="O510" s="1964">
        <v>1500000</v>
      </c>
      <c r="P510" s="798" t="s">
        <v>99</v>
      </c>
      <c r="Q510" s="449"/>
      <c r="R510" s="449"/>
      <c r="S510" s="795" t="s">
        <v>774</v>
      </c>
      <c r="T510" s="450">
        <v>4</v>
      </c>
      <c r="U510" s="450">
        <f t="shared" ref="U510:U539" si="512">2016-M510+1</f>
        <v>3</v>
      </c>
      <c r="V510" s="451">
        <f t="shared" ref="V510:V539" si="513">O510/T510</f>
        <v>375000</v>
      </c>
      <c r="W510" s="451">
        <f t="shared" ref="W510:W539" si="514">U510*V510</f>
        <v>1125000</v>
      </c>
      <c r="X510" s="451">
        <f t="shared" ref="X510:X539" si="515">O510-W510</f>
        <v>375000</v>
      </c>
      <c r="Y510" s="450">
        <f t="shared" ref="Y510:Y539" si="516">2017-M510+1</f>
        <v>4</v>
      </c>
      <c r="Z510" s="451">
        <f t="shared" ref="Z510:Z539" si="517">O510/T510</f>
        <v>375000</v>
      </c>
      <c r="AA510" s="1992">
        <f t="shared" ref="AA510:AA539" si="518">Y510*Z510</f>
        <v>1500000</v>
      </c>
      <c r="AB510" s="1992">
        <f t="shared" ref="AB510:AB539" si="519">O510-AA510</f>
        <v>0</v>
      </c>
      <c r="AC510" s="1383" t="b">
        <f t="shared" si="259"/>
        <v>1</v>
      </c>
      <c r="AD510" s="569"/>
      <c r="AE510" s="569"/>
      <c r="AF510" s="569"/>
      <c r="AG510" s="569"/>
      <c r="AH510" s="569"/>
      <c r="AI510" s="569"/>
      <c r="AJ510" s="569"/>
      <c r="AK510" s="569"/>
      <c r="AL510" s="569"/>
      <c r="AM510" s="569"/>
      <c r="AN510" s="569"/>
    </row>
    <row r="511" spans="1:40" s="540" customFormat="1" ht="21" customHeight="1">
      <c r="A511" s="452" t="s">
        <v>752</v>
      </c>
      <c r="B511" s="1489">
        <v>4</v>
      </c>
      <c r="C511" s="1326" t="s">
        <v>488</v>
      </c>
      <c r="D511" s="796" t="s">
        <v>763</v>
      </c>
      <c r="E511" s="795" t="s">
        <v>300</v>
      </c>
      <c r="F511" s="798" t="s">
        <v>500</v>
      </c>
      <c r="G511" s="571" t="s">
        <v>764</v>
      </c>
      <c r="H511" s="1263" t="s">
        <v>614</v>
      </c>
      <c r="I511" s="500" t="s">
        <v>761</v>
      </c>
      <c r="J511" s="795">
        <v>1</v>
      </c>
      <c r="K511" s="795" t="s">
        <v>762</v>
      </c>
      <c r="L511" s="1980">
        <v>6000000</v>
      </c>
      <c r="M511" s="1312">
        <v>2014</v>
      </c>
      <c r="N511" s="1269" t="str">
        <f t="shared" ref="N511:N512" si="520">N510</f>
        <v>DAU</v>
      </c>
      <c r="O511" s="1964">
        <f>J511*L511</f>
        <v>6000000</v>
      </c>
      <c r="P511" s="798" t="s">
        <v>99</v>
      </c>
      <c r="Q511" s="449"/>
      <c r="R511" s="449"/>
      <c r="S511" s="795" t="s">
        <v>774</v>
      </c>
      <c r="T511" s="450">
        <v>5</v>
      </c>
      <c r="U511" s="450">
        <f t="shared" si="512"/>
        <v>3</v>
      </c>
      <c r="V511" s="451">
        <f t="shared" si="513"/>
        <v>1200000</v>
      </c>
      <c r="W511" s="451">
        <f t="shared" si="514"/>
        <v>3600000</v>
      </c>
      <c r="X511" s="451">
        <f t="shared" si="515"/>
        <v>2400000</v>
      </c>
      <c r="Y511" s="450">
        <f t="shared" si="516"/>
        <v>4</v>
      </c>
      <c r="Z511" s="451">
        <f t="shared" si="517"/>
        <v>1200000</v>
      </c>
      <c r="AA511" s="1992">
        <f t="shared" si="518"/>
        <v>4800000</v>
      </c>
      <c r="AB511" s="1992">
        <f t="shared" si="519"/>
        <v>1200000</v>
      </c>
      <c r="AC511" s="1383" t="b">
        <f t="shared" si="259"/>
        <v>1</v>
      </c>
      <c r="AD511" s="569"/>
      <c r="AE511" s="569"/>
      <c r="AF511" s="569"/>
      <c r="AG511" s="569"/>
      <c r="AH511" s="569"/>
      <c r="AI511" s="569"/>
      <c r="AJ511" s="569"/>
      <c r="AK511" s="569"/>
      <c r="AL511" s="569"/>
      <c r="AM511" s="569"/>
      <c r="AN511" s="569"/>
    </row>
    <row r="512" spans="1:40" s="540" customFormat="1" ht="15" customHeight="1">
      <c r="A512" s="452" t="s">
        <v>752</v>
      </c>
      <c r="B512" s="1489">
        <v>5</v>
      </c>
      <c r="C512" s="1488" t="s">
        <v>488</v>
      </c>
      <c r="D512" s="796" t="s">
        <v>763</v>
      </c>
      <c r="E512" s="1491" t="s">
        <v>300</v>
      </c>
      <c r="F512" s="798" t="s">
        <v>500</v>
      </c>
      <c r="G512" s="571" t="s">
        <v>764</v>
      </c>
      <c r="H512" s="1263" t="s">
        <v>614</v>
      </c>
      <c r="I512" s="500" t="s">
        <v>761</v>
      </c>
      <c r="J512" s="1491">
        <v>1</v>
      </c>
      <c r="K512" s="1491" t="s">
        <v>762</v>
      </c>
      <c r="L512" s="1980">
        <v>6000000</v>
      </c>
      <c r="M512" s="1312">
        <v>2014</v>
      </c>
      <c r="N512" s="1269" t="str">
        <f t="shared" si="520"/>
        <v>DAU</v>
      </c>
      <c r="O512" s="1964">
        <f>J512*L512</f>
        <v>6000000</v>
      </c>
      <c r="P512" s="798" t="s">
        <v>99</v>
      </c>
      <c r="Q512" s="449"/>
      <c r="R512" s="449"/>
      <c r="S512" s="1491"/>
      <c r="T512" s="450">
        <v>5</v>
      </c>
      <c r="U512" s="450">
        <f t="shared" ref="U512" si="521">2016-M512+1</f>
        <v>3</v>
      </c>
      <c r="V512" s="451">
        <f t="shared" ref="V512" si="522">O512/T512</f>
        <v>1200000</v>
      </c>
      <c r="W512" s="451">
        <f t="shared" ref="W512" si="523">U512*V512</f>
        <v>3600000</v>
      </c>
      <c r="X512" s="451">
        <f t="shared" ref="X512" si="524">O512-W512</f>
        <v>2400000</v>
      </c>
      <c r="Y512" s="450">
        <f t="shared" ref="Y512" si="525">2017-M512+1</f>
        <v>4</v>
      </c>
      <c r="Z512" s="451">
        <f t="shared" ref="Z512" si="526">O512/T512</f>
        <v>1200000</v>
      </c>
      <c r="AA512" s="1992">
        <f t="shared" ref="AA512" si="527">Y512*Z512</f>
        <v>4800000</v>
      </c>
      <c r="AB512" s="1992">
        <f t="shared" ref="AB512" si="528">O512-AA512</f>
        <v>1200000</v>
      </c>
      <c r="AC512" s="1383"/>
      <c r="AD512" s="569"/>
      <c r="AE512" s="569"/>
      <c r="AF512" s="569"/>
      <c r="AG512" s="569"/>
      <c r="AH512" s="569"/>
      <c r="AI512" s="569"/>
      <c r="AJ512" s="569"/>
      <c r="AK512" s="569"/>
      <c r="AL512" s="569"/>
      <c r="AM512" s="569"/>
      <c r="AN512" s="569"/>
    </row>
    <row r="513" spans="1:40" s="540" customFormat="1" ht="15" customHeight="1">
      <c r="A513" s="452" t="s">
        <v>752</v>
      </c>
      <c r="B513" s="1489">
        <v>6</v>
      </c>
      <c r="C513" s="609" t="s">
        <v>489</v>
      </c>
      <c r="D513" s="610" t="s">
        <v>765</v>
      </c>
      <c r="E513" s="611" t="s">
        <v>294</v>
      </c>
      <c r="F513" s="457" t="s">
        <v>766</v>
      </c>
      <c r="G513" s="571" t="s">
        <v>213</v>
      </c>
      <c r="H513" s="462" t="s">
        <v>767</v>
      </c>
      <c r="I513" s="500" t="s">
        <v>210</v>
      </c>
      <c r="J513" s="650">
        <v>1</v>
      </c>
      <c r="K513" s="611" t="s">
        <v>768</v>
      </c>
      <c r="L513" s="1923">
        <v>5330000</v>
      </c>
      <c r="M513" s="613">
        <v>2014</v>
      </c>
      <c r="N513" s="565" t="str">
        <f>N511</f>
        <v>DAU</v>
      </c>
      <c r="O513" s="1964">
        <f>J513*L513</f>
        <v>5330000</v>
      </c>
      <c r="P513" s="457" t="s">
        <v>99</v>
      </c>
      <c r="Q513" s="449"/>
      <c r="R513" s="449"/>
      <c r="S513" s="611" t="s">
        <v>775</v>
      </c>
      <c r="T513" s="450">
        <v>5</v>
      </c>
      <c r="U513" s="450">
        <f t="shared" si="512"/>
        <v>3</v>
      </c>
      <c r="V513" s="605">
        <f t="shared" si="513"/>
        <v>1066000</v>
      </c>
      <c r="W513" s="605">
        <f t="shared" si="514"/>
        <v>3198000</v>
      </c>
      <c r="X513" s="605">
        <f t="shared" si="515"/>
        <v>2132000</v>
      </c>
      <c r="Y513" s="450">
        <f t="shared" si="516"/>
        <v>4</v>
      </c>
      <c r="Z513" s="451">
        <f t="shared" si="517"/>
        <v>1066000</v>
      </c>
      <c r="AA513" s="1992">
        <f t="shared" si="518"/>
        <v>4264000</v>
      </c>
      <c r="AB513" s="1992">
        <f t="shared" si="519"/>
        <v>1066000</v>
      </c>
      <c r="AC513" s="1383" t="b">
        <f t="shared" si="259"/>
        <v>1</v>
      </c>
      <c r="AD513" s="569"/>
      <c r="AE513" s="569"/>
      <c r="AF513" s="569"/>
      <c r="AG513" s="569"/>
      <c r="AH513" s="569"/>
      <c r="AI513" s="569"/>
      <c r="AJ513" s="569"/>
      <c r="AK513" s="569"/>
      <c r="AL513" s="569"/>
      <c r="AM513" s="569"/>
      <c r="AN513" s="569"/>
    </row>
    <row r="514" spans="1:40" s="540" customFormat="1" ht="15" customHeight="1">
      <c r="A514" s="452" t="s">
        <v>752</v>
      </c>
      <c r="B514" s="1489">
        <v>7</v>
      </c>
      <c r="C514" s="609" t="s">
        <v>489</v>
      </c>
      <c r="D514" s="610" t="s">
        <v>765</v>
      </c>
      <c r="E514" s="1494" t="s">
        <v>294</v>
      </c>
      <c r="F514" s="798" t="s">
        <v>766</v>
      </c>
      <c r="G514" s="571" t="s">
        <v>213</v>
      </c>
      <c r="H514" s="1263" t="s">
        <v>767</v>
      </c>
      <c r="I514" s="500" t="s">
        <v>210</v>
      </c>
      <c r="J514" s="650">
        <v>1</v>
      </c>
      <c r="K514" s="1494" t="s">
        <v>768</v>
      </c>
      <c r="L514" s="1923">
        <v>5330000</v>
      </c>
      <c r="M514" s="613">
        <v>2014</v>
      </c>
      <c r="N514" s="1269" t="str">
        <f t="shared" ref="N514:N516" si="529">N512</f>
        <v>DAU</v>
      </c>
      <c r="O514" s="1964">
        <f t="shared" ref="O514:O516" si="530">J514*L514</f>
        <v>5330000</v>
      </c>
      <c r="P514" s="798" t="s">
        <v>99</v>
      </c>
      <c r="Q514" s="449"/>
      <c r="R514" s="449"/>
      <c r="S514" s="1494"/>
      <c r="T514" s="450">
        <v>5</v>
      </c>
      <c r="U514" s="450">
        <f t="shared" ref="U514:U516" si="531">2016-M514+1</f>
        <v>3</v>
      </c>
      <c r="V514" s="605">
        <f t="shared" ref="V514:V516" si="532">O514/T514</f>
        <v>1066000</v>
      </c>
      <c r="W514" s="605">
        <f t="shared" ref="W514:W516" si="533">U514*V514</f>
        <v>3198000</v>
      </c>
      <c r="X514" s="605">
        <f t="shared" ref="X514:X516" si="534">O514-W514</f>
        <v>2132000</v>
      </c>
      <c r="Y514" s="450">
        <f t="shared" ref="Y514:Y516" si="535">2017-M514+1</f>
        <v>4</v>
      </c>
      <c r="Z514" s="451">
        <f t="shared" ref="Z514:Z516" si="536">O514/T514</f>
        <v>1066000</v>
      </c>
      <c r="AA514" s="1992">
        <f t="shared" ref="AA514:AA516" si="537">Y514*Z514</f>
        <v>4264000</v>
      </c>
      <c r="AB514" s="1992">
        <f t="shared" ref="AB514:AB516" si="538">O514-AA514</f>
        <v>1066000</v>
      </c>
      <c r="AC514" s="1383"/>
      <c r="AD514" s="569"/>
      <c r="AE514" s="569"/>
      <c r="AF514" s="569"/>
      <c r="AG514" s="569"/>
      <c r="AH514" s="569"/>
      <c r="AI514" s="569"/>
      <c r="AJ514" s="569"/>
      <c r="AK514" s="569"/>
      <c r="AL514" s="569"/>
      <c r="AM514" s="569"/>
      <c r="AN514" s="569"/>
    </row>
    <row r="515" spans="1:40" s="540" customFormat="1" ht="15" customHeight="1">
      <c r="A515" s="452" t="s">
        <v>752</v>
      </c>
      <c r="B515" s="1489">
        <v>8</v>
      </c>
      <c r="C515" s="609" t="s">
        <v>489</v>
      </c>
      <c r="D515" s="610" t="s">
        <v>765</v>
      </c>
      <c r="E515" s="1494" t="s">
        <v>294</v>
      </c>
      <c r="F515" s="798" t="s">
        <v>766</v>
      </c>
      <c r="G515" s="571" t="s">
        <v>213</v>
      </c>
      <c r="H515" s="1263" t="s">
        <v>767</v>
      </c>
      <c r="I515" s="500" t="s">
        <v>210</v>
      </c>
      <c r="J515" s="650">
        <v>1</v>
      </c>
      <c r="K515" s="1494" t="s">
        <v>768</v>
      </c>
      <c r="L515" s="1923">
        <v>5330000</v>
      </c>
      <c r="M515" s="613">
        <v>2014</v>
      </c>
      <c r="N515" s="1269" t="str">
        <f t="shared" si="529"/>
        <v>DAU</v>
      </c>
      <c r="O515" s="1964">
        <f t="shared" si="530"/>
        <v>5330000</v>
      </c>
      <c r="P515" s="798" t="s">
        <v>99</v>
      </c>
      <c r="Q515" s="449"/>
      <c r="R515" s="449"/>
      <c r="S515" s="1494"/>
      <c r="T515" s="450">
        <v>5</v>
      </c>
      <c r="U515" s="450">
        <f t="shared" si="531"/>
        <v>3</v>
      </c>
      <c r="V515" s="605">
        <f t="shared" si="532"/>
        <v>1066000</v>
      </c>
      <c r="W515" s="605">
        <f t="shared" si="533"/>
        <v>3198000</v>
      </c>
      <c r="X515" s="605">
        <f t="shared" si="534"/>
        <v>2132000</v>
      </c>
      <c r="Y515" s="450">
        <f t="shared" si="535"/>
        <v>4</v>
      </c>
      <c r="Z515" s="451">
        <f t="shared" si="536"/>
        <v>1066000</v>
      </c>
      <c r="AA515" s="1992">
        <f t="shared" si="537"/>
        <v>4264000</v>
      </c>
      <c r="AB515" s="1992">
        <f t="shared" si="538"/>
        <v>1066000</v>
      </c>
      <c r="AC515" s="1383"/>
      <c r="AD515" s="569"/>
      <c r="AE515" s="569"/>
      <c r="AF515" s="569"/>
      <c r="AG515" s="569"/>
      <c r="AH515" s="569"/>
      <c r="AI515" s="569"/>
      <c r="AJ515" s="569"/>
      <c r="AK515" s="569"/>
      <c r="AL515" s="569"/>
      <c r="AM515" s="569"/>
      <c r="AN515" s="569"/>
    </row>
    <row r="516" spans="1:40" s="540" customFormat="1" ht="15" customHeight="1">
      <c r="A516" s="452" t="s">
        <v>752</v>
      </c>
      <c r="B516" s="1489">
        <v>9</v>
      </c>
      <c r="C516" s="609" t="s">
        <v>489</v>
      </c>
      <c r="D516" s="610" t="s">
        <v>765</v>
      </c>
      <c r="E516" s="1494" t="s">
        <v>294</v>
      </c>
      <c r="F516" s="798" t="s">
        <v>766</v>
      </c>
      <c r="G516" s="571" t="s">
        <v>213</v>
      </c>
      <c r="H516" s="1263" t="s">
        <v>767</v>
      </c>
      <c r="I516" s="500" t="s">
        <v>210</v>
      </c>
      <c r="J516" s="650">
        <v>1</v>
      </c>
      <c r="K516" s="1494" t="s">
        <v>768</v>
      </c>
      <c r="L516" s="1923">
        <v>5330000</v>
      </c>
      <c r="M516" s="613">
        <v>2014</v>
      </c>
      <c r="N516" s="1269" t="str">
        <f t="shared" si="529"/>
        <v>DAU</v>
      </c>
      <c r="O516" s="1964">
        <f t="shared" si="530"/>
        <v>5330000</v>
      </c>
      <c r="P516" s="798" t="s">
        <v>99</v>
      </c>
      <c r="Q516" s="449"/>
      <c r="R516" s="449"/>
      <c r="S516" s="1494"/>
      <c r="T516" s="450">
        <v>5</v>
      </c>
      <c r="U516" s="450">
        <f t="shared" si="531"/>
        <v>3</v>
      </c>
      <c r="V516" s="605">
        <f t="shared" si="532"/>
        <v>1066000</v>
      </c>
      <c r="W516" s="605">
        <f t="shared" si="533"/>
        <v>3198000</v>
      </c>
      <c r="X516" s="605">
        <f t="shared" si="534"/>
        <v>2132000</v>
      </c>
      <c r="Y516" s="450">
        <f t="shared" si="535"/>
        <v>4</v>
      </c>
      <c r="Z516" s="451">
        <f t="shared" si="536"/>
        <v>1066000</v>
      </c>
      <c r="AA516" s="1992">
        <f t="shared" si="537"/>
        <v>4264000</v>
      </c>
      <c r="AB516" s="1992">
        <f t="shared" si="538"/>
        <v>1066000</v>
      </c>
      <c r="AC516" s="1383"/>
      <c r="AD516" s="569"/>
      <c r="AE516" s="569"/>
      <c r="AF516" s="569"/>
      <c r="AG516" s="569"/>
      <c r="AH516" s="569"/>
      <c r="AI516" s="569"/>
      <c r="AJ516" s="569"/>
      <c r="AK516" s="569"/>
      <c r="AL516" s="569"/>
      <c r="AM516" s="569"/>
      <c r="AN516" s="569"/>
    </row>
    <row r="517" spans="1:40" s="540" customFormat="1" ht="15" customHeight="1">
      <c r="A517" s="452" t="s">
        <v>752</v>
      </c>
      <c r="B517" s="1489">
        <v>10</v>
      </c>
      <c r="C517" s="609" t="s">
        <v>769</v>
      </c>
      <c r="D517" s="610" t="s">
        <v>770</v>
      </c>
      <c r="E517" s="611" t="s">
        <v>298</v>
      </c>
      <c r="F517" s="457" t="s">
        <v>766</v>
      </c>
      <c r="G517" s="589" t="s">
        <v>771</v>
      </c>
      <c r="H517" s="462" t="s">
        <v>771</v>
      </c>
      <c r="I517" s="500" t="s">
        <v>210</v>
      </c>
      <c r="J517" s="650">
        <v>1</v>
      </c>
      <c r="K517" s="611" t="s">
        <v>768</v>
      </c>
      <c r="L517" s="1923">
        <v>7150000</v>
      </c>
      <c r="M517" s="613">
        <v>2014</v>
      </c>
      <c r="N517" s="565" t="str">
        <f>N513</f>
        <v>DAU</v>
      </c>
      <c r="O517" s="1964">
        <f>J517*L517</f>
        <v>7150000</v>
      </c>
      <c r="P517" s="457" t="s">
        <v>99</v>
      </c>
      <c r="Q517" s="449"/>
      <c r="R517" s="449"/>
      <c r="S517" s="611" t="s">
        <v>775</v>
      </c>
      <c r="T517" s="450">
        <v>5</v>
      </c>
      <c r="U517" s="450">
        <f t="shared" si="512"/>
        <v>3</v>
      </c>
      <c r="V517" s="605">
        <f t="shared" si="513"/>
        <v>1430000</v>
      </c>
      <c r="W517" s="605">
        <f t="shared" si="514"/>
        <v>4290000</v>
      </c>
      <c r="X517" s="605">
        <f t="shared" si="515"/>
        <v>2860000</v>
      </c>
      <c r="Y517" s="450">
        <f t="shared" si="516"/>
        <v>4</v>
      </c>
      <c r="Z517" s="451">
        <f t="shared" si="517"/>
        <v>1430000</v>
      </c>
      <c r="AA517" s="1992">
        <f t="shared" si="518"/>
        <v>5720000</v>
      </c>
      <c r="AB517" s="1992">
        <f t="shared" si="519"/>
        <v>1430000</v>
      </c>
      <c r="AC517" s="1383" t="b">
        <f t="shared" ref="AC517:AC651" si="539">AA517+AB517=O517</f>
        <v>1</v>
      </c>
      <c r="AD517" s="569"/>
      <c r="AE517" s="569"/>
      <c r="AF517" s="569"/>
      <c r="AG517" s="569"/>
      <c r="AH517" s="569"/>
      <c r="AI517" s="569"/>
      <c r="AJ517" s="569"/>
      <c r="AK517" s="569"/>
      <c r="AL517" s="569"/>
      <c r="AM517" s="569"/>
      <c r="AN517" s="569"/>
    </row>
    <row r="518" spans="1:40" s="540" customFormat="1" ht="15" customHeight="1">
      <c r="A518" s="452" t="s">
        <v>752</v>
      </c>
      <c r="B518" s="1489">
        <v>11</v>
      </c>
      <c r="C518" s="609" t="s">
        <v>769</v>
      </c>
      <c r="D518" s="610" t="s">
        <v>770</v>
      </c>
      <c r="E518" s="1494" t="s">
        <v>298</v>
      </c>
      <c r="F518" s="798" t="s">
        <v>766</v>
      </c>
      <c r="G518" s="589" t="s">
        <v>771</v>
      </c>
      <c r="H518" s="1263" t="s">
        <v>771</v>
      </c>
      <c r="I518" s="500" t="s">
        <v>210</v>
      </c>
      <c r="J518" s="650">
        <v>1</v>
      </c>
      <c r="K518" s="1494" t="s">
        <v>768</v>
      </c>
      <c r="L518" s="1923">
        <v>7150000</v>
      </c>
      <c r="M518" s="613">
        <v>2014</v>
      </c>
      <c r="N518" s="1269" t="str">
        <f t="shared" ref="N518:N521" si="540">N514</f>
        <v>DAU</v>
      </c>
      <c r="O518" s="1964">
        <f t="shared" ref="O518:O521" si="541">J518*L518</f>
        <v>7150000</v>
      </c>
      <c r="P518" s="798" t="s">
        <v>99</v>
      </c>
      <c r="Q518" s="449"/>
      <c r="R518" s="449"/>
      <c r="S518" s="1494"/>
      <c r="T518" s="450">
        <v>5</v>
      </c>
      <c r="U518" s="450">
        <f t="shared" ref="U518:U521" si="542">2016-M518+1</f>
        <v>3</v>
      </c>
      <c r="V518" s="605">
        <f t="shared" ref="V518:V521" si="543">O518/T518</f>
        <v>1430000</v>
      </c>
      <c r="W518" s="605">
        <f t="shared" ref="W518:W521" si="544">U518*V518</f>
        <v>4290000</v>
      </c>
      <c r="X518" s="605">
        <f t="shared" ref="X518:X521" si="545">O518-W518</f>
        <v>2860000</v>
      </c>
      <c r="Y518" s="450">
        <f t="shared" ref="Y518:Y521" si="546">2017-M518+1</f>
        <v>4</v>
      </c>
      <c r="Z518" s="451">
        <f t="shared" ref="Z518:Z521" si="547">O518/T518</f>
        <v>1430000</v>
      </c>
      <c r="AA518" s="1992">
        <f t="shared" ref="AA518:AA521" si="548">Y518*Z518</f>
        <v>5720000</v>
      </c>
      <c r="AB518" s="1992">
        <f t="shared" ref="AB518:AB521" si="549">O518-AA518</f>
        <v>1430000</v>
      </c>
      <c r="AC518" s="1383"/>
      <c r="AD518" s="569"/>
      <c r="AE518" s="569"/>
      <c r="AF518" s="569"/>
      <c r="AG518" s="569"/>
      <c r="AH518" s="569"/>
      <c r="AI518" s="569"/>
      <c r="AJ518" s="569"/>
      <c r="AK518" s="569"/>
      <c r="AL518" s="569"/>
      <c r="AM518" s="569"/>
      <c r="AN518" s="569"/>
    </row>
    <row r="519" spans="1:40" s="540" customFormat="1" ht="15" customHeight="1">
      <c r="A519" s="452" t="s">
        <v>752</v>
      </c>
      <c r="B519" s="1489">
        <v>12</v>
      </c>
      <c r="C519" s="609" t="s">
        <v>769</v>
      </c>
      <c r="D519" s="610" t="s">
        <v>770</v>
      </c>
      <c r="E519" s="1494" t="s">
        <v>298</v>
      </c>
      <c r="F519" s="798" t="s">
        <v>766</v>
      </c>
      <c r="G519" s="589" t="s">
        <v>771</v>
      </c>
      <c r="H519" s="1263" t="s">
        <v>771</v>
      </c>
      <c r="I519" s="500" t="s">
        <v>210</v>
      </c>
      <c r="J519" s="650">
        <v>1</v>
      </c>
      <c r="K519" s="1494" t="s">
        <v>768</v>
      </c>
      <c r="L519" s="1923">
        <v>7150000</v>
      </c>
      <c r="M519" s="613">
        <v>2014</v>
      </c>
      <c r="N519" s="1269" t="str">
        <f t="shared" si="540"/>
        <v>DAU</v>
      </c>
      <c r="O519" s="1964">
        <f t="shared" si="541"/>
        <v>7150000</v>
      </c>
      <c r="P519" s="798" t="s">
        <v>99</v>
      </c>
      <c r="Q519" s="449"/>
      <c r="R519" s="449"/>
      <c r="S519" s="1494"/>
      <c r="T519" s="450">
        <v>5</v>
      </c>
      <c r="U519" s="450">
        <f t="shared" si="542"/>
        <v>3</v>
      </c>
      <c r="V519" s="605">
        <f t="shared" si="543"/>
        <v>1430000</v>
      </c>
      <c r="W519" s="605">
        <f t="shared" si="544"/>
        <v>4290000</v>
      </c>
      <c r="X519" s="605">
        <f t="shared" si="545"/>
        <v>2860000</v>
      </c>
      <c r="Y519" s="450">
        <f t="shared" si="546"/>
        <v>4</v>
      </c>
      <c r="Z519" s="451">
        <f t="shared" si="547"/>
        <v>1430000</v>
      </c>
      <c r="AA519" s="1992">
        <f t="shared" si="548"/>
        <v>5720000</v>
      </c>
      <c r="AB519" s="1992">
        <f t="shared" si="549"/>
        <v>1430000</v>
      </c>
      <c r="AC519" s="1383"/>
      <c r="AD519" s="569"/>
      <c r="AE519" s="569"/>
      <c r="AF519" s="569"/>
      <c r="AG519" s="569"/>
      <c r="AH519" s="569"/>
      <c r="AI519" s="569"/>
      <c r="AJ519" s="569"/>
      <c r="AK519" s="569"/>
      <c r="AL519" s="569"/>
      <c r="AM519" s="569"/>
      <c r="AN519" s="569"/>
    </row>
    <row r="520" spans="1:40" s="540" customFormat="1" ht="15" customHeight="1">
      <c r="A520" s="452" t="s">
        <v>752</v>
      </c>
      <c r="B520" s="1489">
        <v>13</v>
      </c>
      <c r="C520" s="609" t="s">
        <v>769</v>
      </c>
      <c r="D520" s="610" t="s">
        <v>770</v>
      </c>
      <c r="E520" s="1494" t="s">
        <v>298</v>
      </c>
      <c r="F520" s="798" t="s">
        <v>766</v>
      </c>
      <c r="G520" s="589" t="s">
        <v>771</v>
      </c>
      <c r="H520" s="1263" t="s">
        <v>771</v>
      </c>
      <c r="I520" s="500" t="s">
        <v>210</v>
      </c>
      <c r="J520" s="650">
        <v>1</v>
      </c>
      <c r="K520" s="1494" t="s">
        <v>768</v>
      </c>
      <c r="L520" s="1923">
        <v>7150000</v>
      </c>
      <c r="M520" s="613">
        <v>2014</v>
      </c>
      <c r="N520" s="1269" t="str">
        <f t="shared" si="540"/>
        <v>DAU</v>
      </c>
      <c r="O520" s="1964">
        <f t="shared" si="541"/>
        <v>7150000</v>
      </c>
      <c r="P520" s="798" t="s">
        <v>99</v>
      </c>
      <c r="Q520" s="449"/>
      <c r="R520" s="449"/>
      <c r="S520" s="1494"/>
      <c r="T520" s="450">
        <v>5</v>
      </c>
      <c r="U520" s="450">
        <f t="shared" si="542"/>
        <v>3</v>
      </c>
      <c r="V520" s="605">
        <f t="shared" si="543"/>
        <v>1430000</v>
      </c>
      <c r="W520" s="605">
        <f t="shared" si="544"/>
        <v>4290000</v>
      </c>
      <c r="X520" s="605">
        <f t="shared" si="545"/>
        <v>2860000</v>
      </c>
      <c r="Y520" s="450">
        <f t="shared" si="546"/>
        <v>4</v>
      </c>
      <c r="Z520" s="451">
        <f t="shared" si="547"/>
        <v>1430000</v>
      </c>
      <c r="AA520" s="1992">
        <f t="shared" si="548"/>
        <v>5720000</v>
      </c>
      <c r="AB520" s="1992">
        <f t="shared" si="549"/>
        <v>1430000</v>
      </c>
      <c r="AC520" s="1383"/>
      <c r="AD520" s="569"/>
      <c r="AE520" s="569"/>
      <c r="AF520" s="569"/>
      <c r="AG520" s="569"/>
      <c r="AH520" s="569"/>
      <c r="AI520" s="569"/>
      <c r="AJ520" s="569"/>
      <c r="AK520" s="569"/>
      <c r="AL520" s="569"/>
      <c r="AM520" s="569"/>
      <c r="AN520" s="569"/>
    </row>
    <row r="521" spans="1:40" s="540" customFormat="1" ht="15" customHeight="1">
      <c r="A521" s="452" t="s">
        <v>752</v>
      </c>
      <c r="B521" s="1489">
        <v>14</v>
      </c>
      <c r="C521" s="609" t="s">
        <v>769</v>
      </c>
      <c r="D521" s="610" t="s">
        <v>770</v>
      </c>
      <c r="E521" s="1494" t="s">
        <v>298</v>
      </c>
      <c r="F521" s="798" t="s">
        <v>766</v>
      </c>
      <c r="G521" s="589" t="s">
        <v>771</v>
      </c>
      <c r="H521" s="1263" t="s">
        <v>771</v>
      </c>
      <c r="I521" s="500" t="s">
        <v>210</v>
      </c>
      <c r="J521" s="650">
        <v>1</v>
      </c>
      <c r="K521" s="1494" t="s">
        <v>768</v>
      </c>
      <c r="L521" s="1923">
        <v>7150000</v>
      </c>
      <c r="M521" s="613">
        <v>2014</v>
      </c>
      <c r="N521" s="1269" t="str">
        <f t="shared" si="540"/>
        <v>DAU</v>
      </c>
      <c r="O521" s="1964">
        <f t="shared" si="541"/>
        <v>7150000</v>
      </c>
      <c r="P521" s="798" t="s">
        <v>99</v>
      </c>
      <c r="Q521" s="449"/>
      <c r="R521" s="449"/>
      <c r="S521" s="1494"/>
      <c r="T521" s="450">
        <v>5</v>
      </c>
      <c r="U521" s="450">
        <f t="shared" si="542"/>
        <v>3</v>
      </c>
      <c r="V521" s="605">
        <f t="shared" si="543"/>
        <v>1430000</v>
      </c>
      <c r="W521" s="605">
        <f t="shared" si="544"/>
        <v>4290000</v>
      </c>
      <c r="X521" s="605">
        <f t="shared" si="545"/>
        <v>2860000</v>
      </c>
      <c r="Y521" s="450">
        <f t="shared" si="546"/>
        <v>4</v>
      </c>
      <c r="Z521" s="451">
        <f t="shared" si="547"/>
        <v>1430000</v>
      </c>
      <c r="AA521" s="1992">
        <f t="shared" si="548"/>
        <v>5720000</v>
      </c>
      <c r="AB521" s="1992">
        <f t="shared" si="549"/>
        <v>1430000</v>
      </c>
      <c r="AC521" s="1383"/>
      <c r="AD521" s="569"/>
      <c r="AE521" s="569"/>
      <c r="AF521" s="569"/>
      <c r="AG521" s="569"/>
      <c r="AH521" s="569"/>
      <c r="AI521" s="569"/>
      <c r="AJ521" s="569"/>
      <c r="AK521" s="569"/>
      <c r="AL521" s="569"/>
      <c r="AM521" s="569"/>
      <c r="AN521" s="569"/>
    </row>
    <row r="522" spans="1:40" s="540" customFormat="1" ht="15" customHeight="1">
      <c r="A522" s="452" t="s">
        <v>752</v>
      </c>
      <c r="B522" s="1489">
        <v>15</v>
      </c>
      <c r="C522" s="609" t="s">
        <v>769</v>
      </c>
      <c r="D522" s="610" t="s">
        <v>770</v>
      </c>
      <c r="E522" s="611" t="s">
        <v>354</v>
      </c>
      <c r="F522" s="457" t="s">
        <v>766</v>
      </c>
      <c r="G522" s="589" t="s">
        <v>244</v>
      </c>
      <c r="H522" s="462" t="s">
        <v>244</v>
      </c>
      <c r="I522" s="500" t="s">
        <v>210</v>
      </c>
      <c r="J522" s="650">
        <v>1</v>
      </c>
      <c r="K522" s="611" t="s">
        <v>768</v>
      </c>
      <c r="L522" s="1923">
        <v>4225000</v>
      </c>
      <c r="M522" s="613">
        <v>2014</v>
      </c>
      <c r="N522" s="565" t="str">
        <f>N517</f>
        <v>DAU</v>
      </c>
      <c r="O522" s="1964">
        <f>J522*L522</f>
        <v>4225000</v>
      </c>
      <c r="P522" s="457" t="s">
        <v>99</v>
      </c>
      <c r="Q522" s="449"/>
      <c r="R522" s="449"/>
      <c r="S522" s="611" t="s">
        <v>775</v>
      </c>
      <c r="T522" s="450">
        <v>5</v>
      </c>
      <c r="U522" s="450">
        <f t="shared" si="512"/>
        <v>3</v>
      </c>
      <c r="V522" s="605">
        <f t="shared" si="513"/>
        <v>845000</v>
      </c>
      <c r="W522" s="605">
        <f t="shared" si="514"/>
        <v>2535000</v>
      </c>
      <c r="X522" s="605">
        <f t="shared" si="515"/>
        <v>1690000</v>
      </c>
      <c r="Y522" s="450">
        <f t="shared" si="516"/>
        <v>4</v>
      </c>
      <c r="Z522" s="451">
        <f t="shared" si="517"/>
        <v>845000</v>
      </c>
      <c r="AA522" s="1992">
        <f t="shared" si="518"/>
        <v>3380000</v>
      </c>
      <c r="AB522" s="1992">
        <f t="shared" si="519"/>
        <v>845000</v>
      </c>
      <c r="AC522" s="1383" t="b">
        <f t="shared" si="539"/>
        <v>1</v>
      </c>
      <c r="AD522" s="569"/>
      <c r="AE522" s="569"/>
      <c r="AF522" s="569"/>
      <c r="AG522" s="569"/>
      <c r="AH522" s="569"/>
      <c r="AI522" s="569"/>
      <c r="AJ522" s="569"/>
      <c r="AK522" s="569"/>
      <c r="AL522" s="569"/>
      <c r="AM522" s="569"/>
      <c r="AN522" s="569"/>
    </row>
    <row r="523" spans="1:40" s="540" customFormat="1" ht="15" customHeight="1">
      <c r="A523" s="452" t="s">
        <v>752</v>
      </c>
      <c r="B523" s="1489">
        <v>16</v>
      </c>
      <c r="C523" s="609" t="s">
        <v>769</v>
      </c>
      <c r="D523" s="610" t="s">
        <v>770</v>
      </c>
      <c r="E523" s="1494" t="s">
        <v>354</v>
      </c>
      <c r="F523" s="798" t="s">
        <v>766</v>
      </c>
      <c r="G523" s="589" t="s">
        <v>244</v>
      </c>
      <c r="H523" s="1263" t="s">
        <v>244</v>
      </c>
      <c r="I523" s="500" t="s">
        <v>210</v>
      </c>
      <c r="J523" s="650">
        <v>1</v>
      </c>
      <c r="K523" s="1494" t="s">
        <v>768</v>
      </c>
      <c r="L523" s="1923">
        <v>4225000</v>
      </c>
      <c r="M523" s="613">
        <v>2014</v>
      </c>
      <c r="N523" s="1269" t="str">
        <f t="shared" ref="N523:N536" si="550">N518</f>
        <v>DAU</v>
      </c>
      <c r="O523" s="1964">
        <f t="shared" ref="O523:O536" si="551">J523*L523</f>
        <v>4225000</v>
      </c>
      <c r="P523" s="798" t="s">
        <v>99</v>
      </c>
      <c r="Q523" s="449"/>
      <c r="R523" s="449"/>
      <c r="S523" s="1494"/>
      <c r="T523" s="450">
        <v>5</v>
      </c>
      <c r="U523" s="450">
        <f t="shared" ref="U523:U536" si="552">2016-M523+1</f>
        <v>3</v>
      </c>
      <c r="V523" s="605">
        <f t="shared" ref="V523:V536" si="553">O523/T523</f>
        <v>845000</v>
      </c>
      <c r="W523" s="605">
        <f t="shared" ref="W523:W536" si="554">U523*V523</f>
        <v>2535000</v>
      </c>
      <c r="X523" s="605">
        <f t="shared" ref="X523:X536" si="555">O523-W523</f>
        <v>1690000</v>
      </c>
      <c r="Y523" s="450">
        <f t="shared" ref="Y523:Y536" si="556">2017-M523+1</f>
        <v>4</v>
      </c>
      <c r="Z523" s="451">
        <f t="shared" ref="Z523:Z536" si="557">O523/T523</f>
        <v>845000</v>
      </c>
      <c r="AA523" s="1992">
        <f t="shared" ref="AA523:AA536" si="558">Y523*Z523</f>
        <v>3380000</v>
      </c>
      <c r="AB523" s="1992">
        <f t="shared" ref="AB523:AB536" si="559">O523-AA523</f>
        <v>845000</v>
      </c>
      <c r="AC523" s="1383"/>
      <c r="AD523" s="569"/>
      <c r="AE523" s="569"/>
      <c r="AF523" s="569"/>
      <c r="AG523" s="569"/>
      <c r="AH523" s="569"/>
      <c r="AI523" s="569"/>
      <c r="AJ523" s="569"/>
      <c r="AK523" s="569"/>
      <c r="AL523" s="569"/>
      <c r="AM523" s="569"/>
      <c r="AN523" s="569"/>
    </row>
    <row r="524" spans="1:40" s="540" customFormat="1" ht="15" customHeight="1">
      <c r="A524" s="452" t="s">
        <v>752</v>
      </c>
      <c r="B524" s="1489">
        <v>17</v>
      </c>
      <c r="C524" s="609" t="s">
        <v>769</v>
      </c>
      <c r="D524" s="610" t="s">
        <v>770</v>
      </c>
      <c r="E524" s="1494" t="s">
        <v>354</v>
      </c>
      <c r="F524" s="798" t="s">
        <v>766</v>
      </c>
      <c r="G524" s="589" t="s">
        <v>244</v>
      </c>
      <c r="H524" s="1263" t="s">
        <v>244</v>
      </c>
      <c r="I524" s="500" t="s">
        <v>210</v>
      </c>
      <c r="J524" s="650">
        <v>1</v>
      </c>
      <c r="K524" s="1494" t="s">
        <v>768</v>
      </c>
      <c r="L524" s="1923">
        <v>4225000</v>
      </c>
      <c r="M524" s="613">
        <v>2014</v>
      </c>
      <c r="N524" s="1269" t="str">
        <f t="shared" si="550"/>
        <v>DAU</v>
      </c>
      <c r="O524" s="1964">
        <f t="shared" si="551"/>
        <v>4225000</v>
      </c>
      <c r="P524" s="798" t="s">
        <v>99</v>
      </c>
      <c r="Q524" s="449"/>
      <c r="R524" s="449"/>
      <c r="S524" s="1494"/>
      <c r="T524" s="450">
        <v>5</v>
      </c>
      <c r="U524" s="450">
        <f t="shared" si="552"/>
        <v>3</v>
      </c>
      <c r="V524" s="605">
        <f t="shared" si="553"/>
        <v>845000</v>
      </c>
      <c r="W524" s="605">
        <f t="shared" si="554"/>
        <v>2535000</v>
      </c>
      <c r="X524" s="605">
        <f t="shared" si="555"/>
        <v>1690000</v>
      </c>
      <c r="Y524" s="450">
        <f t="shared" si="556"/>
        <v>4</v>
      </c>
      <c r="Z524" s="451">
        <f t="shared" si="557"/>
        <v>845000</v>
      </c>
      <c r="AA524" s="1992">
        <f t="shared" si="558"/>
        <v>3380000</v>
      </c>
      <c r="AB524" s="1992">
        <f t="shared" si="559"/>
        <v>845000</v>
      </c>
      <c r="AC524" s="1383"/>
      <c r="AD524" s="569"/>
      <c r="AE524" s="569"/>
      <c r="AF524" s="569"/>
      <c r="AG524" s="569"/>
      <c r="AH524" s="569"/>
      <c r="AI524" s="569"/>
      <c r="AJ524" s="569"/>
      <c r="AK524" s="569"/>
      <c r="AL524" s="569"/>
      <c r="AM524" s="569"/>
      <c r="AN524" s="569"/>
    </row>
    <row r="525" spans="1:40" s="540" customFormat="1" ht="15" customHeight="1">
      <c r="A525" s="452" t="s">
        <v>752</v>
      </c>
      <c r="B525" s="1489">
        <v>18</v>
      </c>
      <c r="C525" s="609" t="s">
        <v>769</v>
      </c>
      <c r="D525" s="610" t="s">
        <v>770</v>
      </c>
      <c r="E525" s="1494" t="s">
        <v>354</v>
      </c>
      <c r="F525" s="798" t="s">
        <v>766</v>
      </c>
      <c r="G525" s="589" t="s">
        <v>244</v>
      </c>
      <c r="H525" s="1263" t="s">
        <v>244</v>
      </c>
      <c r="I525" s="500" t="s">
        <v>210</v>
      </c>
      <c r="J525" s="650">
        <v>1</v>
      </c>
      <c r="K525" s="1494" t="s">
        <v>768</v>
      </c>
      <c r="L525" s="1923">
        <v>4225000</v>
      </c>
      <c r="M525" s="613">
        <v>2014</v>
      </c>
      <c r="N525" s="1269" t="str">
        <f t="shared" si="550"/>
        <v>DAU</v>
      </c>
      <c r="O525" s="1964">
        <f t="shared" si="551"/>
        <v>4225000</v>
      </c>
      <c r="P525" s="798" t="s">
        <v>99</v>
      </c>
      <c r="Q525" s="449"/>
      <c r="R525" s="449"/>
      <c r="S525" s="1494"/>
      <c r="T525" s="450">
        <v>5</v>
      </c>
      <c r="U525" s="450">
        <f t="shared" si="552"/>
        <v>3</v>
      </c>
      <c r="V525" s="605">
        <f t="shared" si="553"/>
        <v>845000</v>
      </c>
      <c r="W525" s="605">
        <f t="shared" si="554"/>
        <v>2535000</v>
      </c>
      <c r="X525" s="605">
        <f t="shared" si="555"/>
        <v>1690000</v>
      </c>
      <c r="Y525" s="450">
        <f t="shared" si="556"/>
        <v>4</v>
      </c>
      <c r="Z525" s="451">
        <f t="shared" si="557"/>
        <v>845000</v>
      </c>
      <c r="AA525" s="1992">
        <f t="shared" si="558"/>
        <v>3380000</v>
      </c>
      <c r="AB525" s="1992">
        <f t="shared" si="559"/>
        <v>845000</v>
      </c>
      <c r="AC525" s="1383"/>
      <c r="AD525" s="569"/>
      <c r="AE525" s="569"/>
      <c r="AF525" s="569"/>
      <c r="AG525" s="569"/>
      <c r="AH525" s="569"/>
      <c r="AI525" s="569"/>
      <c r="AJ525" s="569"/>
      <c r="AK525" s="569"/>
      <c r="AL525" s="569"/>
      <c r="AM525" s="569"/>
      <c r="AN525" s="569"/>
    </row>
    <row r="526" spans="1:40" s="540" customFormat="1" ht="15" customHeight="1">
      <c r="A526" s="452" t="s">
        <v>752</v>
      </c>
      <c r="B526" s="1489">
        <v>19</v>
      </c>
      <c r="C526" s="609" t="s">
        <v>769</v>
      </c>
      <c r="D526" s="610" t="s">
        <v>770</v>
      </c>
      <c r="E526" s="1494" t="s">
        <v>354</v>
      </c>
      <c r="F526" s="798" t="s">
        <v>766</v>
      </c>
      <c r="G526" s="589" t="s">
        <v>244</v>
      </c>
      <c r="H526" s="1263" t="s">
        <v>244</v>
      </c>
      <c r="I526" s="500" t="s">
        <v>210</v>
      </c>
      <c r="J526" s="650">
        <v>1</v>
      </c>
      <c r="K526" s="1494" t="s">
        <v>768</v>
      </c>
      <c r="L526" s="1923">
        <v>4225000</v>
      </c>
      <c r="M526" s="613">
        <v>2014</v>
      </c>
      <c r="N526" s="1269" t="str">
        <f t="shared" si="550"/>
        <v>DAU</v>
      </c>
      <c r="O526" s="1964">
        <f t="shared" si="551"/>
        <v>4225000</v>
      </c>
      <c r="P526" s="798" t="s">
        <v>99</v>
      </c>
      <c r="Q526" s="449"/>
      <c r="R526" s="449"/>
      <c r="S526" s="1494"/>
      <c r="T526" s="450">
        <v>5</v>
      </c>
      <c r="U526" s="450">
        <f t="shared" si="552"/>
        <v>3</v>
      </c>
      <c r="V526" s="605">
        <f t="shared" si="553"/>
        <v>845000</v>
      </c>
      <c r="W526" s="605">
        <f t="shared" si="554"/>
        <v>2535000</v>
      </c>
      <c r="X526" s="605">
        <f t="shared" si="555"/>
        <v>1690000</v>
      </c>
      <c r="Y526" s="450">
        <f t="shared" si="556"/>
        <v>4</v>
      </c>
      <c r="Z526" s="451">
        <f t="shared" si="557"/>
        <v>845000</v>
      </c>
      <c r="AA526" s="1992">
        <f t="shared" si="558"/>
        <v>3380000</v>
      </c>
      <c r="AB526" s="1992">
        <f t="shared" si="559"/>
        <v>845000</v>
      </c>
      <c r="AC526" s="1383"/>
      <c r="AD526" s="569"/>
      <c r="AE526" s="569"/>
      <c r="AF526" s="569"/>
      <c r="AG526" s="569"/>
      <c r="AH526" s="569"/>
      <c r="AI526" s="569"/>
      <c r="AJ526" s="569"/>
      <c r="AK526" s="569"/>
      <c r="AL526" s="569"/>
      <c r="AM526" s="569"/>
      <c r="AN526" s="569"/>
    </row>
    <row r="527" spans="1:40" s="540" customFormat="1" ht="15" customHeight="1">
      <c r="A527" s="452" t="s">
        <v>752</v>
      </c>
      <c r="B527" s="1489">
        <v>20</v>
      </c>
      <c r="C527" s="609" t="s">
        <v>769</v>
      </c>
      <c r="D527" s="610" t="s">
        <v>770</v>
      </c>
      <c r="E527" s="1494" t="s">
        <v>354</v>
      </c>
      <c r="F527" s="798" t="s">
        <v>766</v>
      </c>
      <c r="G527" s="589" t="s">
        <v>244</v>
      </c>
      <c r="H527" s="1263" t="s">
        <v>244</v>
      </c>
      <c r="I527" s="500" t="s">
        <v>210</v>
      </c>
      <c r="J527" s="650">
        <v>1</v>
      </c>
      <c r="K527" s="1494" t="s">
        <v>768</v>
      </c>
      <c r="L527" s="1923">
        <v>4225000</v>
      </c>
      <c r="M527" s="613">
        <v>2014</v>
      </c>
      <c r="N527" s="1269" t="str">
        <f t="shared" si="550"/>
        <v>DAU</v>
      </c>
      <c r="O527" s="1964">
        <f t="shared" si="551"/>
        <v>4225000</v>
      </c>
      <c r="P527" s="798" t="s">
        <v>99</v>
      </c>
      <c r="Q527" s="449"/>
      <c r="R527" s="449"/>
      <c r="S527" s="1494"/>
      <c r="T527" s="450">
        <v>5</v>
      </c>
      <c r="U527" s="450">
        <f t="shared" si="552"/>
        <v>3</v>
      </c>
      <c r="V527" s="605">
        <f t="shared" si="553"/>
        <v>845000</v>
      </c>
      <c r="W527" s="605">
        <f t="shared" si="554"/>
        <v>2535000</v>
      </c>
      <c r="X527" s="605">
        <f t="shared" si="555"/>
        <v>1690000</v>
      </c>
      <c r="Y527" s="450">
        <f t="shared" si="556"/>
        <v>4</v>
      </c>
      <c r="Z527" s="451">
        <f t="shared" si="557"/>
        <v>845000</v>
      </c>
      <c r="AA527" s="1992">
        <f t="shared" si="558"/>
        <v>3380000</v>
      </c>
      <c r="AB527" s="1992">
        <f t="shared" si="559"/>
        <v>845000</v>
      </c>
      <c r="AC527" s="1383"/>
      <c r="AD527" s="569"/>
      <c r="AE527" s="569"/>
      <c r="AF527" s="569"/>
      <c r="AG527" s="569"/>
      <c r="AH527" s="569"/>
      <c r="AI527" s="569"/>
      <c r="AJ527" s="569"/>
      <c r="AK527" s="569"/>
      <c r="AL527" s="569"/>
      <c r="AM527" s="569"/>
      <c r="AN527" s="569"/>
    </row>
    <row r="528" spans="1:40" s="540" customFormat="1" ht="15" customHeight="1">
      <c r="A528" s="452" t="s">
        <v>752</v>
      </c>
      <c r="B528" s="1489">
        <v>21</v>
      </c>
      <c r="C528" s="609" t="s">
        <v>769</v>
      </c>
      <c r="D528" s="610" t="s">
        <v>770</v>
      </c>
      <c r="E528" s="1494" t="s">
        <v>354</v>
      </c>
      <c r="F528" s="798" t="s">
        <v>766</v>
      </c>
      <c r="G528" s="589" t="s">
        <v>244</v>
      </c>
      <c r="H528" s="1263" t="s">
        <v>244</v>
      </c>
      <c r="I528" s="500" t="s">
        <v>210</v>
      </c>
      <c r="J528" s="650">
        <v>1</v>
      </c>
      <c r="K528" s="1494" t="s">
        <v>768</v>
      </c>
      <c r="L528" s="1923">
        <v>4225000</v>
      </c>
      <c r="M528" s="613">
        <v>2014</v>
      </c>
      <c r="N528" s="1269" t="str">
        <f t="shared" si="550"/>
        <v>DAU</v>
      </c>
      <c r="O528" s="1964">
        <f t="shared" si="551"/>
        <v>4225000</v>
      </c>
      <c r="P528" s="798" t="s">
        <v>99</v>
      </c>
      <c r="Q528" s="449"/>
      <c r="R528" s="449"/>
      <c r="S528" s="1494"/>
      <c r="T528" s="450">
        <v>5</v>
      </c>
      <c r="U528" s="450">
        <f t="shared" si="552"/>
        <v>3</v>
      </c>
      <c r="V528" s="605">
        <f t="shared" si="553"/>
        <v>845000</v>
      </c>
      <c r="W528" s="605">
        <f t="shared" si="554"/>
        <v>2535000</v>
      </c>
      <c r="X528" s="605">
        <f t="shared" si="555"/>
        <v>1690000</v>
      </c>
      <c r="Y528" s="450">
        <f t="shared" si="556"/>
        <v>4</v>
      </c>
      <c r="Z528" s="451">
        <f t="shared" si="557"/>
        <v>845000</v>
      </c>
      <c r="AA528" s="1992">
        <f t="shared" si="558"/>
        <v>3380000</v>
      </c>
      <c r="AB528" s="1992">
        <f t="shared" si="559"/>
        <v>845000</v>
      </c>
      <c r="AC528" s="1383"/>
      <c r="AD528" s="569"/>
      <c r="AE528" s="569"/>
      <c r="AF528" s="569"/>
      <c r="AG528" s="569"/>
      <c r="AH528" s="569"/>
      <c r="AI528" s="569"/>
      <c r="AJ528" s="569"/>
      <c r="AK528" s="569"/>
      <c r="AL528" s="569"/>
      <c r="AM528" s="569"/>
      <c r="AN528" s="569"/>
    </row>
    <row r="529" spans="1:40" s="540" customFormat="1" ht="15" customHeight="1">
      <c r="A529" s="452" t="s">
        <v>752</v>
      </c>
      <c r="B529" s="1489">
        <v>22</v>
      </c>
      <c r="C529" s="609" t="s">
        <v>769</v>
      </c>
      <c r="D529" s="610" t="s">
        <v>770</v>
      </c>
      <c r="E529" s="1494" t="s">
        <v>354</v>
      </c>
      <c r="F529" s="798" t="s">
        <v>766</v>
      </c>
      <c r="G529" s="589" t="s">
        <v>244</v>
      </c>
      <c r="H529" s="1263" t="s">
        <v>244</v>
      </c>
      <c r="I529" s="500" t="s">
        <v>210</v>
      </c>
      <c r="J529" s="650">
        <v>1</v>
      </c>
      <c r="K529" s="1494" t="s">
        <v>768</v>
      </c>
      <c r="L529" s="1923">
        <v>4225000</v>
      </c>
      <c r="M529" s="613">
        <v>2014</v>
      </c>
      <c r="N529" s="1269" t="str">
        <f t="shared" si="550"/>
        <v>DAU</v>
      </c>
      <c r="O529" s="1964">
        <f t="shared" si="551"/>
        <v>4225000</v>
      </c>
      <c r="P529" s="798" t="s">
        <v>99</v>
      </c>
      <c r="Q529" s="449"/>
      <c r="R529" s="449"/>
      <c r="S529" s="1494"/>
      <c r="T529" s="450">
        <v>5</v>
      </c>
      <c r="U529" s="450">
        <f t="shared" si="552"/>
        <v>3</v>
      </c>
      <c r="V529" s="605">
        <f t="shared" si="553"/>
        <v>845000</v>
      </c>
      <c r="W529" s="605">
        <f t="shared" si="554"/>
        <v>2535000</v>
      </c>
      <c r="X529" s="605">
        <f t="shared" si="555"/>
        <v>1690000</v>
      </c>
      <c r="Y529" s="450">
        <f t="shared" si="556"/>
        <v>4</v>
      </c>
      <c r="Z529" s="451">
        <f t="shared" si="557"/>
        <v>845000</v>
      </c>
      <c r="AA529" s="1992">
        <f t="shared" si="558"/>
        <v>3380000</v>
      </c>
      <c r="AB529" s="1992">
        <f t="shared" si="559"/>
        <v>845000</v>
      </c>
      <c r="AC529" s="1383"/>
      <c r="AD529" s="569"/>
      <c r="AE529" s="569"/>
      <c r="AF529" s="569"/>
      <c r="AG529" s="569"/>
      <c r="AH529" s="569"/>
      <c r="AI529" s="569"/>
      <c r="AJ529" s="569"/>
      <c r="AK529" s="569"/>
      <c r="AL529" s="569"/>
      <c r="AM529" s="569"/>
      <c r="AN529" s="569"/>
    </row>
    <row r="530" spans="1:40" s="540" customFormat="1" ht="15" customHeight="1">
      <c r="A530" s="452" t="s">
        <v>752</v>
      </c>
      <c r="B530" s="1489">
        <v>23</v>
      </c>
      <c r="C530" s="609" t="s">
        <v>769</v>
      </c>
      <c r="D530" s="610" t="s">
        <v>770</v>
      </c>
      <c r="E530" s="1494" t="s">
        <v>354</v>
      </c>
      <c r="F530" s="798" t="s">
        <v>766</v>
      </c>
      <c r="G530" s="589" t="s">
        <v>244</v>
      </c>
      <c r="H530" s="1263" t="s">
        <v>244</v>
      </c>
      <c r="I530" s="500" t="s">
        <v>210</v>
      </c>
      <c r="J530" s="650">
        <v>1</v>
      </c>
      <c r="K530" s="1494" t="s">
        <v>768</v>
      </c>
      <c r="L530" s="1923">
        <v>4225000</v>
      </c>
      <c r="M530" s="613">
        <v>2014</v>
      </c>
      <c r="N530" s="1269" t="str">
        <f t="shared" si="550"/>
        <v>DAU</v>
      </c>
      <c r="O530" s="1964">
        <f t="shared" si="551"/>
        <v>4225000</v>
      </c>
      <c r="P530" s="798" t="s">
        <v>99</v>
      </c>
      <c r="Q530" s="449"/>
      <c r="R530" s="449"/>
      <c r="S530" s="1494"/>
      <c r="T530" s="450">
        <v>5</v>
      </c>
      <c r="U530" s="450">
        <f t="shared" si="552"/>
        <v>3</v>
      </c>
      <c r="V530" s="605">
        <f t="shared" si="553"/>
        <v>845000</v>
      </c>
      <c r="W530" s="605">
        <f t="shared" si="554"/>
        <v>2535000</v>
      </c>
      <c r="X530" s="605">
        <f t="shared" si="555"/>
        <v>1690000</v>
      </c>
      <c r="Y530" s="450">
        <f t="shared" si="556"/>
        <v>4</v>
      </c>
      <c r="Z530" s="451">
        <f t="shared" si="557"/>
        <v>845000</v>
      </c>
      <c r="AA530" s="1992">
        <f t="shared" si="558"/>
        <v>3380000</v>
      </c>
      <c r="AB530" s="1992">
        <f t="shared" si="559"/>
        <v>845000</v>
      </c>
      <c r="AC530" s="1383"/>
      <c r="AD530" s="569"/>
      <c r="AE530" s="569"/>
      <c r="AF530" s="569"/>
      <c r="AG530" s="569"/>
      <c r="AH530" s="569"/>
      <c r="AI530" s="569"/>
      <c r="AJ530" s="569"/>
      <c r="AK530" s="569"/>
      <c r="AL530" s="569"/>
      <c r="AM530" s="569"/>
      <c r="AN530" s="569"/>
    </row>
    <row r="531" spans="1:40" s="540" customFormat="1" ht="15" customHeight="1">
      <c r="A531" s="452" t="s">
        <v>752</v>
      </c>
      <c r="B531" s="1489">
        <v>24</v>
      </c>
      <c r="C531" s="609" t="s">
        <v>769</v>
      </c>
      <c r="D531" s="610" t="s">
        <v>770</v>
      </c>
      <c r="E531" s="1494" t="s">
        <v>354</v>
      </c>
      <c r="F531" s="798" t="s">
        <v>766</v>
      </c>
      <c r="G531" s="589" t="s">
        <v>244</v>
      </c>
      <c r="H531" s="1263" t="s">
        <v>244</v>
      </c>
      <c r="I531" s="500" t="s">
        <v>210</v>
      </c>
      <c r="J531" s="650">
        <v>1</v>
      </c>
      <c r="K531" s="1494" t="s">
        <v>768</v>
      </c>
      <c r="L531" s="1923">
        <v>4225000</v>
      </c>
      <c r="M531" s="613">
        <v>2014</v>
      </c>
      <c r="N531" s="1269" t="str">
        <f t="shared" si="550"/>
        <v>DAU</v>
      </c>
      <c r="O531" s="1964">
        <f t="shared" si="551"/>
        <v>4225000</v>
      </c>
      <c r="P531" s="798" t="s">
        <v>99</v>
      </c>
      <c r="Q531" s="449"/>
      <c r="R531" s="449"/>
      <c r="S531" s="1494"/>
      <c r="T531" s="450">
        <v>5</v>
      </c>
      <c r="U531" s="450">
        <f t="shared" si="552"/>
        <v>3</v>
      </c>
      <c r="V531" s="605">
        <f t="shared" si="553"/>
        <v>845000</v>
      </c>
      <c r="W531" s="605">
        <f t="shared" si="554"/>
        <v>2535000</v>
      </c>
      <c r="X531" s="605">
        <f t="shared" si="555"/>
        <v>1690000</v>
      </c>
      <c r="Y531" s="450">
        <f t="shared" si="556"/>
        <v>4</v>
      </c>
      <c r="Z531" s="451">
        <f t="shared" si="557"/>
        <v>845000</v>
      </c>
      <c r="AA531" s="1992">
        <f t="shared" si="558"/>
        <v>3380000</v>
      </c>
      <c r="AB531" s="1992">
        <f t="shared" si="559"/>
        <v>845000</v>
      </c>
      <c r="AC531" s="1383"/>
      <c r="AD531" s="569"/>
      <c r="AE531" s="569"/>
      <c r="AF531" s="569"/>
      <c r="AG531" s="569"/>
      <c r="AH531" s="569"/>
      <c r="AI531" s="569"/>
      <c r="AJ531" s="569"/>
      <c r="AK531" s="569"/>
      <c r="AL531" s="569"/>
      <c r="AM531" s="569"/>
      <c r="AN531" s="569"/>
    </row>
    <row r="532" spans="1:40" s="540" customFormat="1" ht="15" customHeight="1">
      <c r="A532" s="452" t="s">
        <v>752</v>
      </c>
      <c r="B532" s="1489">
        <v>25</v>
      </c>
      <c r="C532" s="609" t="s">
        <v>769</v>
      </c>
      <c r="D532" s="610" t="s">
        <v>770</v>
      </c>
      <c r="E532" s="1494" t="s">
        <v>354</v>
      </c>
      <c r="F532" s="798" t="s">
        <v>766</v>
      </c>
      <c r="G532" s="589" t="s">
        <v>244</v>
      </c>
      <c r="H532" s="1263" t="s">
        <v>244</v>
      </c>
      <c r="I532" s="500" t="s">
        <v>210</v>
      </c>
      <c r="J532" s="650">
        <v>1</v>
      </c>
      <c r="K532" s="1494" t="s">
        <v>768</v>
      </c>
      <c r="L532" s="1923">
        <v>4225000</v>
      </c>
      <c r="M532" s="613">
        <v>2014</v>
      </c>
      <c r="N532" s="1269" t="str">
        <f t="shared" si="550"/>
        <v>DAU</v>
      </c>
      <c r="O532" s="1964">
        <f t="shared" si="551"/>
        <v>4225000</v>
      </c>
      <c r="P532" s="798" t="s">
        <v>99</v>
      </c>
      <c r="Q532" s="449"/>
      <c r="R532" s="449"/>
      <c r="S532" s="1494"/>
      <c r="T532" s="450">
        <v>5</v>
      </c>
      <c r="U532" s="450">
        <f t="shared" si="552"/>
        <v>3</v>
      </c>
      <c r="V532" s="605">
        <f t="shared" si="553"/>
        <v>845000</v>
      </c>
      <c r="W532" s="605">
        <f t="shared" si="554"/>
        <v>2535000</v>
      </c>
      <c r="X532" s="605">
        <f t="shared" si="555"/>
        <v>1690000</v>
      </c>
      <c r="Y532" s="450">
        <f t="shared" si="556"/>
        <v>4</v>
      </c>
      <c r="Z532" s="451">
        <f t="shared" si="557"/>
        <v>845000</v>
      </c>
      <c r="AA532" s="1992">
        <f t="shared" si="558"/>
        <v>3380000</v>
      </c>
      <c r="AB532" s="1992">
        <f t="shared" si="559"/>
        <v>845000</v>
      </c>
      <c r="AC532" s="1383"/>
      <c r="AD532" s="569"/>
      <c r="AE532" s="569"/>
      <c r="AF532" s="569"/>
      <c r="AG532" s="569"/>
      <c r="AH532" s="569"/>
      <c r="AI532" s="569"/>
      <c r="AJ532" s="569"/>
      <c r="AK532" s="569"/>
      <c r="AL532" s="569"/>
      <c r="AM532" s="569"/>
      <c r="AN532" s="569"/>
    </row>
    <row r="533" spans="1:40" s="540" customFormat="1" ht="15" customHeight="1">
      <c r="A533" s="452" t="s">
        <v>752</v>
      </c>
      <c r="B533" s="1489">
        <v>26</v>
      </c>
      <c r="C533" s="609" t="s">
        <v>769</v>
      </c>
      <c r="D533" s="610" t="s">
        <v>770</v>
      </c>
      <c r="E533" s="1494" t="s">
        <v>354</v>
      </c>
      <c r="F533" s="798" t="s">
        <v>766</v>
      </c>
      <c r="G533" s="589" t="s">
        <v>244</v>
      </c>
      <c r="H533" s="1263" t="s">
        <v>244</v>
      </c>
      <c r="I533" s="500" t="s">
        <v>210</v>
      </c>
      <c r="J533" s="650">
        <v>1</v>
      </c>
      <c r="K533" s="1494" t="s">
        <v>768</v>
      </c>
      <c r="L533" s="1923">
        <v>4225000</v>
      </c>
      <c r="M533" s="613">
        <v>2014</v>
      </c>
      <c r="N533" s="1269" t="str">
        <f t="shared" si="550"/>
        <v>DAU</v>
      </c>
      <c r="O533" s="1964">
        <f t="shared" si="551"/>
        <v>4225000</v>
      </c>
      <c r="P533" s="798" t="s">
        <v>99</v>
      </c>
      <c r="Q533" s="449"/>
      <c r="R533" s="449"/>
      <c r="S533" s="1494"/>
      <c r="T533" s="450">
        <v>5</v>
      </c>
      <c r="U533" s="450">
        <f t="shared" si="552"/>
        <v>3</v>
      </c>
      <c r="V533" s="605">
        <f t="shared" si="553"/>
        <v>845000</v>
      </c>
      <c r="W533" s="605">
        <f t="shared" si="554"/>
        <v>2535000</v>
      </c>
      <c r="X533" s="605">
        <f t="shared" si="555"/>
        <v>1690000</v>
      </c>
      <c r="Y533" s="450">
        <f t="shared" si="556"/>
        <v>4</v>
      </c>
      <c r="Z533" s="451">
        <f t="shared" si="557"/>
        <v>845000</v>
      </c>
      <c r="AA533" s="1992">
        <f t="shared" si="558"/>
        <v>3380000</v>
      </c>
      <c r="AB533" s="1992">
        <f t="shared" si="559"/>
        <v>845000</v>
      </c>
      <c r="AC533" s="1383"/>
      <c r="AD533" s="569"/>
      <c r="AE533" s="569"/>
      <c r="AF533" s="569"/>
      <c r="AG533" s="569"/>
      <c r="AH533" s="569"/>
      <c r="AI533" s="569"/>
      <c r="AJ533" s="569"/>
      <c r="AK533" s="569"/>
      <c r="AL533" s="569"/>
      <c r="AM533" s="569"/>
      <c r="AN533" s="569"/>
    </row>
    <row r="534" spans="1:40" s="540" customFormat="1" ht="15" customHeight="1">
      <c r="A534" s="452" t="s">
        <v>752</v>
      </c>
      <c r="B534" s="1489">
        <v>27</v>
      </c>
      <c r="C534" s="609" t="s">
        <v>769</v>
      </c>
      <c r="D534" s="610" t="s">
        <v>770</v>
      </c>
      <c r="E534" s="1494" t="s">
        <v>354</v>
      </c>
      <c r="F534" s="798" t="s">
        <v>766</v>
      </c>
      <c r="G534" s="589" t="s">
        <v>244</v>
      </c>
      <c r="H534" s="1263" t="s">
        <v>244</v>
      </c>
      <c r="I534" s="500" t="s">
        <v>210</v>
      </c>
      <c r="J534" s="650">
        <v>1</v>
      </c>
      <c r="K534" s="1494" t="s">
        <v>768</v>
      </c>
      <c r="L534" s="1923">
        <v>4225000</v>
      </c>
      <c r="M534" s="613">
        <v>2014</v>
      </c>
      <c r="N534" s="1269" t="str">
        <f t="shared" si="550"/>
        <v>DAU</v>
      </c>
      <c r="O534" s="1964">
        <f t="shared" si="551"/>
        <v>4225000</v>
      </c>
      <c r="P534" s="798" t="s">
        <v>99</v>
      </c>
      <c r="Q534" s="449"/>
      <c r="R534" s="449"/>
      <c r="S534" s="1494"/>
      <c r="T534" s="450">
        <v>5</v>
      </c>
      <c r="U534" s="450">
        <f t="shared" si="552"/>
        <v>3</v>
      </c>
      <c r="V534" s="605">
        <f t="shared" si="553"/>
        <v>845000</v>
      </c>
      <c r="W534" s="605">
        <f t="shared" si="554"/>
        <v>2535000</v>
      </c>
      <c r="X534" s="605">
        <f t="shared" si="555"/>
        <v>1690000</v>
      </c>
      <c r="Y534" s="450">
        <f t="shared" si="556"/>
        <v>4</v>
      </c>
      <c r="Z534" s="451">
        <f t="shared" si="557"/>
        <v>845000</v>
      </c>
      <c r="AA534" s="1992">
        <f t="shared" si="558"/>
        <v>3380000</v>
      </c>
      <c r="AB534" s="1992">
        <f t="shared" si="559"/>
        <v>845000</v>
      </c>
      <c r="AC534" s="1383"/>
      <c r="AD534" s="569"/>
      <c r="AE534" s="569"/>
      <c r="AF534" s="569"/>
      <c r="AG534" s="569"/>
      <c r="AH534" s="569"/>
      <c r="AI534" s="569"/>
      <c r="AJ534" s="569"/>
      <c r="AK534" s="569"/>
      <c r="AL534" s="569"/>
      <c r="AM534" s="569"/>
      <c r="AN534" s="569"/>
    </row>
    <row r="535" spans="1:40" s="540" customFormat="1" ht="15" customHeight="1">
      <c r="A535" s="452" t="s">
        <v>752</v>
      </c>
      <c r="B535" s="1489">
        <v>28</v>
      </c>
      <c r="C535" s="609" t="s">
        <v>769</v>
      </c>
      <c r="D535" s="610" t="s">
        <v>770</v>
      </c>
      <c r="E535" s="1494" t="s">
        <v>354</v>
      </c>
      <c r="F535" s="798" t="s">
        <v>766</v>
      </c>
      <c r="G535" s="589" t="s">
        <v>244</v>
      </c>
      <c r="H535" s="1263" t="s">
        <v>244</v>
      </c>
      <c r="I535" s="500" t="s">
        <v>210</v>
      </c>
      <c r="J535" s="650">
        <v>1</v>
      </c>
      <c r="K535" s="1494" t="s">
        <v>768</v>
      </c>
      <c r="L535" s="1923">
        <v>4225000</v>
      </c>
      <c r="M535" s="613">
        <v>2014</v>
      </c>
      <c r="N535" s="1269" t="str">
        <f t="shared" si="550"/>
        <v>DAU</v>
      </c>
      <c r="O535" s="1964">
        <f t="shared" si="551"/>
        <v>4225000</v>
      </c>
      <c r="P535" s="798" t="s">
        <v>99</v>
      </c>
      <c r="Q535" s="449"/>
      <c r="R535" s="449"/>
      <c r="S535" s="1494"/>
      <c r="T535" s="450">
        <v>5</v>
      </c>
      <c r="U535" s="450">
        <f t="shared" si="552"/>
        <v>3</v>
      </c>
      <c r="V535" s="605">
        <f t="shared" si="553"/>
        <v>845000</v>
      </c>
      <c r="W535" s="605">
        <f t="shared" si="554"/>
        <v>2535000</v>
      </c>
      <c r="X535" s="605">
        <f t="shared" si="555"/>
        <v>1690000</v>
      </c>
      <c r="Y535" s="450">
        <f t="shared" si="556"/>
        <v>4</v>
      </c>
      <c r="Z535" s="451">
        <f t="shared" si="557"/>
        <v>845000</v>
      </c>
      <c r="AA535" s="1992">
        <f t="shared" si="558"/>
        <v>3380000</v>
      </c>
      <c r="AB535" s="1992">
        <f t="shared" si="559"/>
        <v>845000</v>
      </c>
      <c r="AC535" s="1383"/>
      <c r="AD535" s="569"/>
      <c r="AE535" s="569"/>
      <c r="AF535" s="569"/>
      <c r="AG535" s="569"/>
      <c r="AH535" s="569"/>
      <c r="AI535" s="569"/>
      <c r="AJ535" s="569"/>
      <c r="AK535" s="569"/>
      <c r="AL535" s="569"/>
      <c r="AM535" s="569"/>
      <c r="AN535" s="569"/>
    </row>
    <row r="536" spans="1:40" s="540" customFormat="1" ht="15" customHeight="1">
      <c r="A536" s="452" t="s">
        <v>752</v>
      </c>
      <c r="B536" s="1489">
        <v>29</v>
      </c>
      <c r="C536" s="609" t="s">
        <v>769</v>
      </c>
      <c r="D536" s="610" t="s">
        <v>770</v>
      </c>
      <c r="E536" s="1494" t="s">
        <v>354</v>
      </c>
      <c r="F536" s="798" t="s">
        <v>766</v>
      </c>
      <c r="G536" s="589" t="s">
        <v>244</v>
      </c>
      <c r="H536" s="1263" t="s">
        <v>244</v>
      </c>
      <c r="I536" s="500" t="s">
        <v>210</v>
      </c>
      <c r="J536" s="650">
        <v>1</v>
      </c>
      <c r="K536" s="1494" t="s">
        <v>768</v>
      </c>
      <c r="L536" s="1923">
        <v>4225000</v>
      </c>
      <c r="M536" s="613">
        <v>2014</v>
      </c>
      <c r="N536" s="1269" t="str">
        <f t="shared" si="550"/>
        <v>DAU</v>
      </c>
      <c r="O536" s="1964">
        <f t="shared" si="551"/>
        <v>4225000</v>
      </c>
      <c r="P536" s="798" t="s">
        <v>99</v>
      </c>
      <c r="Q536" s="449"/>
      <c r="R536" s="449"/>
      <c r="S536" s="1494"/>
      <c r="T536" s="450">
        <v>5</v>
      </c>
      <c r="U536" s="450">
        <f t="shared" si="552"/>
        <v>3</v>
      </c>
      <c r="V536" s="605">
        <f t="shared" si="553"/>
        <v>845000</v>
      </c>
      <c r="W536" s="605">
        <f t="shared" si="554"/>
        <v>2535000</v>
      </c>
      <c r="X536" s="605">
        <f t="shared" si="555"/>
        <v>1690000</v>
      </c>
      <c r="Y536" s="450">
        <f t="shared" si="556"/>
        <v>4</v>
      </c>
      <c r="Z536" s="451">
        <f t="shared" si="557"/>
        <v>845000</v>
      </c>
      <c r="AA536" s="1992">
        <f t="shared" si="558"/>
        <v>3380000</v>
      </c>
      <c r="AB536" s="1992">
        <f t="shared" si="559"/>
        <v>845000</v>
      </c>
      <c r="AC536" s="1383"/>
      <c r="AD536" s="569"/>
      <c r="AE536" s="569"/>
      <c r="AF536" s="569"/>
      <c r="AG536" s="569"/>
      <c r="AH536" s="569"/>
      <c r="AI536" s="569"/>
      <c r="AJ536" s="569"/>
      <c r="AK536" s="569"/>
      <c r="AL536" s="569"/>
      <c r="AM536" s="569"/>
      <c r="AN536" s="569"/>
    </row>
    <row r="537" spans="1:40" s="540" customFormat="1" ht="15" customHeight="1">
      <c r="A537" s="452" t="s">
        <v>752</v>
      </c>
      <c r="B537" s="506">
        <v>30</v>
      </c>
      <c r="C537" s="609" t="s">
        <v>489</v>
      </c>
      <c r="D537" s="610" t="s">
        <v>765</v>
      </c>
      <c r="E537" s="611" t="s">
        <v>292</v>
      </c>
      <c r="F537" s="457" t="s">
        <v>766</v>
      </c>
      <c r="G537" s="571" t="s">
        <v>213</v>
      </c>
      <c r="H537" s="462" t="s">
        <v>772</v>
      </c>
      <c r="I537" s="500" t="s">
        <v>210</v>
      </c>
      <c r="J537" s="650">
        <v>1</v>
      </c>
      <c r="K537" s="611" t="s">
        <v>615</v>
      </c>
      <c r="L537" s="1923">
        <f t="shared" si="511"/>
        <v>15000000</v>
      </c>
      <c r="M537" s="613">
        <v>2014</v>
      </c>
      <c r="N537" s="565" t="str">
        <f>N522</f>
        <v>DAU</v>
      </c>
      <c r="O537" s="1964">
        <v>15000000</v>
      </c>
      <c r="P537" s="457" t="s">
        <v>99</v>
      </c>
      <c r="Q537" s="449"/>
      <c r="R537" s="449"/>
      <c r="S537" s="611" t="s">
        <v>776</v>
      </c>
      <c r="T537" s="450">
        <v>5</v>
      </c>
      <c r="U537" s="450">
        <f t="shared" si="512"/>
        <v>3</v>
      </c>
      <c r="V537" s="605">
        <f t="shared" si="513"/>
        <v>3000000</v>
      </c>
      <c r="W537" s="605">
        <f t="shared" si="514"/>
        <v>9000000</v>
      </c>
      <c r="X537" s="605">
        <f t="shared" si="515"/>
        <v>6000000</v>
      </c>
      <c r="Y537" s="450">
        <f t="shared" si="516"/>
        <v>4</v>
      </c>
      <c r="Z537" s="451">
        <f t="shared" si="517"/>
        <v>3000000</v>
      </c>
      <c r="AA537" s="1992">
        <f t="shared" si="518"/>
        <v>12000000</v>
      </c>
      <c r="AB537" s="1992">
        <f t="shared" si="519"/>
        <v>3000000</v>
      </c>
      <c r="AC537" s="1383" t="b">
        <f t="shared" si="539"/>
        <v>1</v>
      </c>
      <c r="AD537" s="569"/>
      <c r="AE537" s="569"/>
      <c r="AF537" s="569"/>
      <c r="AG537" s="569"/>
      <c r="AH537" s="569"/>
      <c r="AI537" s="569"/>
      <c r="AJ537" s="569"/>
      <c r="AK537" s="569"/>
      <c r="AL537" s="569"/>
      <c r="AM537" s="569"/>
      <c r="AN537" s="569"/>
    </row>
    <row r="538" spans="1:40" s="540" customFormat="1" ht="15" customHeight="1">
      <c r="A538" s="452" t="s">
        <v>752</v>
      </c>
      <c r="B538" s="506">
        <v>31</v>
      </c>
      <c r="C538" s="609" t="s">
        <v>489</v>
      </c>
      <c r="D538" s="610" t="s">
        <v>765</v>
      </c>
      <c r="E538" s="611" t="s">
        <v>292</v>
      </c>
      <c r="F538" s="457" t="s">
        <v>766</v>
      </c>
      <c r="G538" s="571" t="s">
        <v>213</v>
      </c>
      <c r="H538" s="462" t="s">
        <v>772</v>
      </c>
      <c r="I538" s="500" t="s">
        <v>210</v>
      </c>
      <c r="J538" s="650">
        <v>1</v>
      </c>
      <c r="K538" s="611" t="s">
        <v>615</v>
      </c>
      <c r="L538" s="1923">
        <f t="shared" si="511"/>
        <v>5000000</v>
      </c>
      <c r="M538" s="613">
        <v>2014</v>
      </c>
      <c r="N538" s="565" t="s">
        <v>211</v>
      </c>
      <c r="O538" s="1964">
        <v>5000000</v>
      </c>
      <c r="P538" s="457" t="s">
        <v>99</v>
      </c>
      <c r="Q538" s="449"/>
      <c r="R538" s="449"/>
      <c r="S538" s="611" t="s">
        <v>777</v>
      </c>
      <c r="T538" s="450">
        <v>5</v>
      </c>
      <c r="U538" s="450">
        <f t="shared" si="512"/>
        <v>3</v>
      </c>
      <c r="V538" s="605">
        <f t="shared" si="513"/>
        <v>1000000</v>
      </c>
      <c r="W538" s="605">
        <f t="shared" si="514"/>
        <v>3000000</v>
      </c>
      <c r="X538" s="605">
        <f t="shared" si="515"/>
        <v>2000000</v>
      </c>
      <c r="Y538" s="450">
        <f t="shared" si="516"/>
        <v>4</v>
      </c>
      <c r="Z538" s="451">
        <f t="shared" si="517"/>
        <v>1000000</v>
      </c>
      <c r="AA538" s="1992">
        <f t="shared" si="518"/>
        <v>4000000</v>
      </c>
      <c r="AB538" s="1992">
        <f t="shared" si="519"/>
        <v>1000000</v>
      </c>
      <c r="AC538" s="1383" t="b">
        <f t="shared" si="539"/>
        <v>1</v>
      </c>
      <c r="AD538" s="569"/>
      <c r="AE538" s="569"/>
      <c r="AF538" s="569"/>
      <c r="AG538" s="569"/>
      <c r="AH538" s="569"/>
      <c r="AI538" s="569"/>
      <c r="AJ538" s="569"/>
      <c r="AK538" s="569"/>
      <c r="AL538" s="569"/>
      <c r="AM538" s="569"/>
      <c r="AN538" s="569"/>
    </row>
    <row r="539" spans="1:40" s="540" customFormat="1" ht="15" customHeight="1">
      <c r="A539" s="452" t="s">
        <v>752</v>
      </c>
      <c r="B539" s="1327">
        <v>32</v>
      </c>
      <c r="C539" s="1326" t="s">
        <v>623</v>
      </c>
      <c r="D539" s="796" t="s">
        <v>643</v>
      </c>
      <c r="E539" s="795" t="s">
        <v>292</v>
      </c>
      <c r="F539" s="798" t="s">
        <v>773</v>
      </c>
      <c r="G539" s="571" t="s">
        <v>760</v>
      </c>
      <c r="H539" s="1263">
        <v>19</v>
      </c>
      <c r="I539" s="500" t="s">
        <v>761</v>
      </c>
      <c r="J539" s="1328">
        <v>1</v>
      </c>
      <c r="K539" s="795" t="s">
        <v>762</v>
      </c>
      <c r="L539" s="1980">
        <f t="shared" si="511"/>
        <v>15000000</v>
      </c>
      <c r="M539" s="1312">
        <v>2014</v>
      </c>
      <c r="N539" s="1269" t="s">
        <v>211</v>
      </c>
      <c r="O539" s="1964">
        <v>15000000</v>
      </c>
      <c r="P539" s="798" t="s">
        <v>99</v>
      </c>
      <c r="Q539" s="449"/>
      <c r="R539" s="449"/>
      <c r="S539" s="795" t="s">
        <v>778</v>
      </c>
      <c r="T539" s="450">
        <v>4</v>
      </c>
      <c r="U539" s="450">
        <f t="shared" si="512"/>
        <v>3</v>
      </c>
      <c r="V539" s="451">
        <f t="shared" si="513"/>
        <v>3750000</v>
      </c>
      <c r="W539" s="451">
        <f t="shared" si="514"/>
        <v>11250000</v>
      </c>
      <c r="X539" s="451">
        <f t="shared" si="515"/>
        <v>3750000</v>
      </c>
      <c r="Y539" s="450">
        <f t="shared" si="516"/>
        <v>4</v>
      </c>
      <c r="Z539" s="451">
        <f t="shared" si="517"/>
        <v>3750000</v>
      </c>
      <c r="AA539" s="1992">
        <f t="shared" si="518"/>
        <v>15000000</v>
      </c>
      <c r="AB539" s="1992">
        <f t="shared" si="519"/>
        <v>0</v>
      </c>
      <c r="AC539" s="1383" t="b">
        <f t="shared" si="539"/>
        <v>1</v>
      </c>
      <c r="AD539" s="569"/>
      <c r="AE539" s="569"/>
      <c r="AF539" s="569"/>
      <c r="AG539" s="569"/>
      <c r="AH539" s="569"/>
      <c r="AI539" s="569"/>
      <c r="AJ539" s="569"/>
      <c r="AK539" s="569"/>
      <c r="AL539" s="569"/>
      <c r="AM539" s="569"/>
      <c r="AN539" s="569"/>
    </row>
    <row r="540" spans="1:40" s="540" customFormat="1" ht="15" customHeight="1">
      <c r="A540" s="452" t="s">
        <v>752</v>
      </c>
      <c r="B540" s="666"/>
      <c r="C540" s="703"/>
      <c r="D540" s="704"/>
      <c r="E540" s="665"/>
      <c r="F540" s="683"/>
      <c r="G540" s="571"/>
      <c r="H540" s="462"/>
      <c r="I540" s="500"/>
      <c r="J540" s="650"/>
      <c r="K540" s="665"/>
      <c r="L540" s="1923"/>
      <c r="M540" s="613"/>
      <c r="N540" s="670"/>
      <c r="O540" s="1964"/>
      <c r="P540" s="683"/>
      <c r="Q540" s="449"/>
      <c r="R540" s="449"/>
      <c r="S540" s="665"/>
      <c r="T540" s="450"/>
      <c r="U540" s="450"/>
      <c r="V540" s="451"/>
      <c r="W540" s="451"/>
      <c r="X540" s="451"/>
      <c r="Y540" s="450"/>
      <c r="Z540" s="451"/>
      <c r="AA540" s="1992"/>
      <c r="AB540" s="1992"/>
      <c r="AC540" s="1383" t="b">
        <f t="shared" si="539"/>
        <v>1</v>
      </c>
      <c r="AD540" s="569"/>
      <c r="AE540" s="569"/>
      <c r="AF540" s="569"/>
      <c r="AG540" s="569"/>
      <c r="AH540" s="569"/>
      <c r="AI540" s="569"/>
      <c r="AJ540" s="569"/>
      <c r="AK540" s="569"/>
      <c r="AL540" s="569"/>
      <c r="AM540" s="569"/>
      <c r="AN540" s="569"/>
    </row>
    <row r="541" spans="1:40" s="540" customFormat="1" ht="15" customHeight="1">
      <c r="A541" s="452" t="s">
        <v>809</v>
      </c>
      <c r="B541" s="666"/>
      <c r="C541" s="703"/>
      <c r="D541" s="704"/>
      <c r="E541" s="665"/>
      <c r="F541" s="683"/>
      <c r="G541" s="571"/>
      <c r="H541" s="462"/>
      <c r="I541" s="500"/>
      <c r="J541" s="650"/>
      <c r="K541" s="665"/>
      <c r="L541" s="1923"/>
      <c r="M541" s="613"/>
      <c r="N541" s="670"/>
      <c r="O541" s="1964"/>
      <c r="P541" s="683"/>
      <c r="Q541" s="449"/>
      <c r="R541" s="449"/>
      <c r="S541" s="665"/>
      <c r="T541" s="450"/>
      <c r="U541" s="450"/>
      <c r="V541" s="451"/>
      <c r="W541" s="451"/>
      <c r="X541" s="451"/>
      <c r="Y541" s="450"/>
      <c r="Z541" s="451"/>
      <c r="AA541" s="1992"/>
      <c r="AB541" s="1992"/>
      <c r="AC541" s="1383" t="b">
        <f t="shared" si="539"/>
        <v>1</v>
      </c>
      <c r="AD541" s="569"/>
      <c r="AE541" s="569"/>
      <c r="AF541" s="569"/>
      <c r="AG541" s="569"/>
      <c r="AH541" s="569"/>
      <c r="AI541" s="569"/>
      <c r="AJ541" s="569"/>
      <c r="AK541" s="569"/>
      <c r="AL541" s="569"/>
      <c r="AM541" s="569"/>
      <c r="AN541" s="569"/>
    </row>
    <row r="542" spans="1:40" s="540" customFormat="1" ht="15" customHeight="1">
      <c r="A542" s="452" t="s">
        <v>809</v>
      </c>
      <c r="B542" s="368"/>
      <c r="C542" s="1681" t="s">
        <v>450</v>
      </c>
      <c r="D542" s="1682"/>
      <c r="E542" s="611"/>
      <c r="F542" s="457"/>
      <c r="G542" s="571"/>
      <c r="H542" s="462"/>
      <c r="I542" s="572"/>
      <c r="J542" s="612"/>
      <c r="K542" s="611"/>
      <c r="L542" s="1923"/>
      <c r="M542" s="613"/>
      <c r="N542" s="457"/>
      <c r="O542" s="1964"/>
      <c r="P542" s="457"/>
      <c r="Q542" s="449"/>
      <c r="R542" s="449"/>
      <c r="S542" s="611"/>
      <c r="T542" s="450"/>
      <c r="U542" s="450"/>
      <c r="V542" s="451"/>
      <c r="W542" s="451"/>
      <c r="X542" s="451"/>
      <c r="Y542" s="450"/>
      <c r="Z542" s="451"/>
      <c r="AA542" s="1992"/>
      <c r="AB542" s="1992"/>
      <c r="AC542" s="1383" t="b">
        <f t="shared" si="539"/>
        <v>1</v>
      </c>
      <c r="AD542" s="569"/>
      <c r="AE542" s="569"/>
      <c r="AF542" s="569"/>
      <c r="AG542" s="569"/>
      <c r="AH542" s="569"/>
      <c r="AI542" s="569"/>
      <c r="AJ542" s="569"/>
      <c r="AK542" s="569"/>
      <c r="AL542" s="569"/>
      <c r="AM542" s="569"/>
      <c r="AN542" s="569"/>
    </row>
    <row r="543" spans="1:40" s="540" customFormat="1" ht="15" customHeight="1">
      <c r="A543" s="452" t="s">
        <v>809</v>
      </c>
      <c r="B543" s="504">
        <v>1</v>
      </c>
      <c r="C543" s="609" t="s">
        <v>816</v>
      </c>
      <c r="D543" s="610" t="s">
        <v>626</v>
      </c>
      <c r="E543" s="647" t="s">
        <v>273</v>
      </c>
      <c r="F543" s="457" t="s">
        <v>817</v>
      </c>
      <c r="G543" s="571" t="s">
        <v>614</v>
      </c>
      <c r="H543" s="462" t="s">
        <v>213</v>
      </c>
      <c r="I543" s="500" t="s">
        <v>212</v>
      </c>
      <c r="J543" s="650">
        <v>1</v>
      </c>
      <c r="K543" s="611" t="s">
        <v>207</v>
      </c>
      <c r="L543" s="1923">
        <f>O543/J543</f>
        <v>5000000</v>
      </c>
      <c r="M543" s="613">
        <v>2015</v>
      </c>
      <c r="N543" s="457" t="s">
        <v>211</v>
      </c>
      <c r="O543" s="1964">
        <v>5000000</v>
      </c>
      <c r="P543" s="457" t="s">
        <v>99</v>
      </c>
      <c r="Q543" s="449"/>
      <c r="R543" s="449"/>
      <c r="S543" s="1695" t="s">
        <v>825</v>
      </c>
      <c r="T543" s="450">
        <v>4</v>
      </c>
      <c r="U543" s="450">
        <f>2016-M543+1</f>
        <v>2</v>
      </c>
      <c r="V543" s="451">
        <f>O543/T543</f>
        <v>1250000</v>
      </c>
      <c r="W543" s="451">
        <f>U543*V543</f>
        <v>2500000</v>
      </c>
      <c r="X543" s="451">
        <f>O543-W543</f>
        <v>2500000</v>
      </c>
      <c r="Y543" s="450">
        <f>2017-M543+1</f>
        <v>3</v>
      </c>
      <c r="Z543" s="451">
        <f>O543/T543</f>
        <v>1250000</v>
      </c>
      <c r="AA543" s="1992">
        <f>Y543*Z543</f>
        <v>3750000</v>
      </c>
      <c r="AB543" s="1992">
        <f>O543-AA543</f>
        <v>1250000</v>
      </c>
      <c r="AC543" s="1383" t="b">
        <f t="shared" si="539"/>
        <v>1</v>
      </c>
      <c r="AD543" s="569"/>
      <c r="AE543" s="569"/>
      <c r="AF543" s="569"/>
      <c r="AG543" s="569"/>
      <c r="AH543" s="569"/>
      <c r="AI543" s="569"/>
      <c r="AJ543" s="569"/>
      <c r="AK543" s="569"/>
      <c r="AL543" s="569"/>
      <c r="AM543" s="569"/>
      <c r="AN543" s="569"/>
    </row>
    <row r="544" spans="1:40" s="540" customFormat="1" ht="15" customHeight="1">
      <c r="A544" s="452" t="s">
        <v>809</v>
      </c>
      <c r="B544" s="504">
        <v>2</v>
      </c>
      <c r="C544" s="609" t="s">
        <v>818</v>
      </c>
      <c r="D544" s="610" t="s">
        <v>626</v>
      </c>
      <c r="E544" s="647" t="s">
        <v>823</v>
      </c>
      <c r="F544" s="457" t="s">
        <v>819</v>
      </c>
      <c r="G544" s="571" t="s">
        <v>820</v>
      </c>
      <c r="H544" s="462" t="s">
        <v>213</v>
      </c>
      <c r="I544" s="500" t="s">
        <v>212</v>
      </c>
      <c r="J544" s="650">
        <v>1</v>
      </c>
      <c r="K544" s="611" t="s">
        <v>207</v>
      </c>
      <c r="L544" s="1923">
        <v>4500000</v>
      </c>
      <c r="M544" s="613">
        <v>2015</v>
      </c>
      <c r="N544" s="457" t="s">
        <v>211</v>
      </c>
      <c r="O544" s="1964">
        <f t="shared" ref="O544:O549" si="560">J544*L544</f>
        <v>4500000</v>
      </c>
      <c r="P544" s="457" t="s">
        <v>99</v>
      </c>
      <c r="Q544" s="449"/>
      <c r="R544" s="449"/>
      <c r="S544" s="1695"/>
      <c r="T544" s="450">
        <v>4</v>
      </c>
      <c r="U544" s="450">
        <f t="shared" ref="U544:U546" si="561">2016-M544+1</f>
        <v>2</v>
      </c>
      <c r="V544" s="451">
        <f>O544/T544</f>
        <v>1125000</v>
      </c>
      <c r="W544" s="451">
        <f>U544*V544</f>
        <v>2250000</v>
      </c>
      <c r="X544" s="451">
        <f>O544-W544</f>
        <v>2250000</v>
      </c>
      <c r="Y544" s="450">
        <f t="shared" ref="Y544:Y546" si="562">2017-M544+1</f>
        <v>3</v>
      </c>
      <c r="Z544" s="451">
        <f>O544/T544</f>
        <v>1125000</v>
      </c>
      <c r="AA544" s="1992">
        <f>Y544*Z544</f>
        <v>3375000</v>
      </c>
      <c r="AB544" s="1992">
        <f>O544-AA544</f>
        <v>1125000</v>
      </c>
      <c r="AC544" s="1383" t="b">
        <f t="shared" si="539"/>
        <v>1</v>
      </c>
      <c r="AD544" s="569"/>
      <c r="AE544" s="569"/>
      <c r="AF544" s="569"/>
      <c r="AG544" s="569"/>
      <c r="AH544" s="569"/>
      <c r="AI544" s="569"/>
      <c r="AJ544" s="569"/>
      <c r="AK544" s="569"/>
      <c r="AL544" s="569"/>
      <c r="AM544" s="569"/>
      <c r="AN544" s="569"/>
    </row>
    <row r="545" spans="1:40" s="540" customFormat="1" ht="15" customHeight="1">
      <c r="A545" s="452" t="s">
        <v>809</v>
      </c>
      <c r="B545" s="504">
        <v>3</v>
      </c>
      <c r="C545" s="609" t="s">
        <v>818</v>
      </c>
      <c r="D545" s="610" t="s">
        <v>626</v>
      </c>
      <c r="E545" s="647" t="s">
        <v>823</v>
      </c>
      <c r="F545" s="798" t="s">
        <v>819</v>
      </c>
      <c r="G545" s="571" t="s">
        <v>820</v>
      </c>
      <c r="H545" s="1263" t="s">
        <v>213</v>
      </c>
      <c r="I545" s="500" t="s">
        <v>212</v>
      </c>
      <c r="J545" s="650">
        <v>1</v>
      </c>
      <c r="K545" s="1477" t="s">
        <v>207</v>
      </c>
      <c r="L545" s="1923">
        <v>4500000</v>
      </c>
      <c r="M545" s="613">
        <v>2015</v>
      </c>
      <c r="N545" s="798" t="s">
        <v>211</v>
      </c>
      <c r="O545" s="1964">
        <f t="shared" si="560"/>
        <v>4500000</v>
      </c>
      <c r="P545" s="798" t="s">
        <v>99</v>
      </c>
      <c r="Q545" s="449"/>
      <c r="R545" s="449"/>
      <c r="S545" s="1695"/>
      <c r="T545" s="450">
        <v>4</v>
      </c>
      <c r="U545" s="450">
        <f t="shared" ref="U545" si="563">2016-M545+1</f>
        <v>2</v>
      </c>
      <c r="V545" s="451">
        <f>O545/T545</f>
        <v>1125000</v>
      </c>
      <c r="W545" s="451">
        <f>U545*V545</f>
        <v>2250000</v>
      </c>
      <c r="X545" s="451">
        <f>O545-W545</f>
        <v>2250000</v>
      </c>
      <c r="Y545" s="450">
        <f t="shared" ref="Y545" si="564">2017-M545+1</f>
        <v>3</v>
      </c>
      <c r="Z545" s="451">
        <f>O545/T545</f>
        <v>1125000</v>
      </c>
      <c r="AA545" s="1992">
        <f>Y545*Z545</f>
        <v>3375000</v>
      </c>
      <c r="AB545" s="1992">
        <f>O545-AA545</f>
        <v>1125000</v>
      </c>
      <c r="AC545" s="1383"/>
      <c r="AD545" s="569"/>
      <c r="AE545" s="569"/>
      <c r="AF545" s="569"/>
      <c r="AG545" s="569"/>
      <c r="AH545" s="569"/>
      <c r="AI545" s="569"/>
      <c r="AJ545" s="569"/>
      <c r="AK545" s="569"/>
      <c r="AL545" s="569"/>
      <c r="AM545" s="569"/>
      <c r="AN545" s="569"/>
    </row>
    <row r="546" spans="1:40" s="540" customFormat="1" ht="15" customHeight="1">
      <c r="A546" s="452" t="s">
        <v>809</v>
      </c>
      <c r="B546" s="504">
        <v>4</v>
      </c>
      <c r="C546" s="609" t="s">
        <v>689</v>
      </c>
      <c r="D546" s="610" t="s">
        <v>898</v>
      </c>
      <c r="E546" s="647" t="s">
        <v>824</v>
      </c>
      <c r="F546" s="457" t="s">
        <v>821</v>
      </c>
      <c r="G546" s="571" t="s">
        <v>822</v>
      </c>
      <c r="H546" s="462" t="s">
        <v>213</v>
      </c>
      <c r="I546" s="500" t="s">
        <v>212</v>
      </c>
      <c r="J546" s="611">
        <v>1</v>
      </c>
      <c r="K546" s="611" t="s">
        <v>207</v>
      </c>
      <c r="L546" s="1923">
        <v>2200000</v>
      </c>
      <c r="M546" s="613">
        <v>2015</v>
      </c>
      <c r="N546" s="457" t="s">
        <v>211</v>
      </c>
      <c r="O546" s="1964">
        <f t="shared" si="560"/>
        <v>2200000</v>
      </c>
      <c r="P546" s="1518" t="s">
        <v>99</v>
      </c>
      <c r="Q546" s="449"/>
      <c r="R546" s="449" t="s">
        <v>101</v>
      </c>
      <c r="S546" s="1695"/>
      <c r="T546" s="450">
        <v>4</v>
      </c>
      <c r="U546" s="450">
        <f t="shared" si="561"/>
        <v>2</v>
      </c>
      <c r="V546" s="451">
        <f>O546/T546</f>
        <v>550000</v>
      </c>
      <c r="W546" s="451">
        <f>U546*V546</f>
        <v>1100000</v>
      </c>
      <c r="X546" s="451">
        <f>O546-W546</f>
        <v>1100000</v>
      </c>
      <c r="Y546" s="450">
        <f t="shared" si="562"/>
        <v>3</v>
      </c>
      <c r="Z546" s="451">
        <f>O546/T546</f>
        <v>550000</v>
      </c>
      <c r="AA546" s="1992">
        <f>Y546*Z546</f>
        <v>1650000</v>
      </c>
      <c r="AB546" s="1992">
        <f>O546-AA546</f>
        <v>550000</v>
      </c>
      <c r="AC546" s="1383" t="b">
        <f t="shared" si="539"/>
        <v>1</v>
      </c>
      <c r="AD546" s="569"/>
      <c r="AE546" s="569"/>
      <c r="AF546" s="569"/>
      <c r="AG546" s="569"/>
      <c r="AH546" s="569"/>
      <c r="AI546" s="569"/>
      <c r="AJ546" s="569"/>
      <c r="AK546" s="569"/>
      <c r="AL546" s="569"/>
      <c r="AM546" s="569"/>
      <c r="AN546" s="569"/>
    </row>
    <row r="547" spans="1:40" s="540" customFormat="1" ht="15" customHeight="1">
      <c r="A547" s="452" t="s">
        <v>809</v>
      </c>
      <c r="B547" s="504">
        <v>5</v>
      </c>
      <c r="C547" s="609" t="s">
        <v>689</v>
      </c>
      <c r="D547" s="610" t="s">
        <v>898</v>
      </c>
      <c r="E547" s="647" t="s">
        <v>824</v>
      </c>
      <c r="F547" s="798" t="s">
        <v>821</v>
      </c>
      <c r="G547" s="571" t="s">
        <v>822</v>
      </c>
      <c r="H547" s="1263" t="s">
        <v>213</v>
      </c>
      <c r="I547" s="500" t="s">
        <v>212</v>
      </c>
      <c r="J547" s="1477">
        <v>1</v>
      </c>
      <c r="K547" s="1477" t="s">
        <v>207</v>
      </c>
      <c r="L547" s="1923">
        <v>2200000</v>
      </c>
      <c r="M547" s="613">
        <v>2015</v>
      </c>
      <c r="N547" s="798" t="s">
        <v>211</v>
      </c>
      <c r="O547" s="1964">
        <f t="shared" si="560"/>
        <v>2200000</v>
      </c>
      <c r="P547" s="1518" t="s">
        <v>99</v>
      </c>
      <c r="Q547" s="449"/>
      <c r="R547" s="449" t="s">
        <v>101</v>
      </c>
      <c r="S547" s="1477"/>
      <c r="T547" s="450">
        <v>4</v>
      </c>
      <c r="U547" s="450">
        <f t="shared" ref="U547:U549" si="565">2016-M547+1</f>
        <v>2</v>
      </c>
      <c r="V547" s="451">
        <f t="shared" ref="V547:V549" si="566">O547/T547</f>
        <v>550000</v>
      </c>
      <c r="W547" s="451">
        <f t="shared" ref="W547:W549" si="567">U547*V547</f>
        <v>1100000</v>
      </c>
      <c r="X547" s="451">
        <f t="shared" ref="X547:X549" si="568">O547-W547</f>
        <v>1100000</v>
      </c>
      <c r="Y547" s="450">
        <f t="shared" ref="Y547:Y549" si="569">2017-M547+1</f>
        <v>3</v>
      </c>
      <c r="Z547" s="451">
        <f t="shared" ref="Z547:Z549" si="570">O547/T547</f>
        <v>550000</v>
      </c>
      <c r="AA547" s="1992">
        <f t="shared" ref="AA547:AA549" si="571">Y547*Z547</f>
        <v>1650000</v>
      </c>
      <c r="AB547" s="1992">
        <f t="shared" ref="AB547:AB549" si="572">O547-AA547</f>
        <v>550000</v>
      </c>
      <c r="AC547" s="1383"/>
      <c r="AD547" s="569"/>
      <c r="AE547" s="569"/>
      <c r="AF547" s="569"/>
      <c r="AG547" s="569"/>
      <c r="AH547" s="569"/>
      <c r="AI547" s="569"/>
      <c r="AJ547" s="569"/>
      <c r="AK547" s="569"/>
      <c r="AL547" s="569"/>
      <c r="AM547" s="569"/>
      <c r="AN547" s="569"/>
    </row>
    <row r="548" spans="1:40" s="540" customFormat="1" ht="15" customHeight="1">
      <c r="A548" s="452" t="s">
        <v>809</v>
      </c>
      <c r="B548" s="504">
        <v>6</v>
      </c>
      <c r="C548" s="609" t="s">
        <v>689</v>
      </c>
      <c r="D548" s="610" t="s">
        <v>898</v>
      </c>
      <c r="E548" s="647" t="s">
        <v>824</v>
      </c>
      <c r="F548" s="798" t="s">
        <v>821</v>
      </c>
      <c r="G548" s="571" t="s">
        <v>822</v>
      </c>
      <c r="H548" s="1263" t="s">
        <v>213</v>
      </c>
      <c r="I548" s="500" t="s">
        <v>212</v>
      </c>
      <c r="J548" s="1477">
        <v>1</v>
      </c>
      <c r="K548" s="1477" t="s">
        <v>207</v>
      </c>
      <c r="L548" s="1923">
        <v>2200000</v>
      </c>
      <c r="M548" s="613">
        <v>2015</v>
      </c>
      <c r="N548" s="798" t="s">
        <v>211</v>
      </c>
      <c r="O548" s="1964">
        <f t="shared" si="560"/>
        <v>2200000</v>
      </c>
      <c r="P548" s="1518" t="s">
        <v>99</v>
      </c>
      <c r="Q548" s="449"/>
      <c r="R548" s="449" t="s">
        <v>101</v>
      </c>
      <c r="S548" s="1477"/>
      <c r="T548" s="450">
        <v>4</v>
      </c>
      <c r="U548" s="450">
        <f t="shared" si="565"/>
        <v>2</v>
      </c>
      <c r="V548" s="451">
        <f t="shared" si="566"/>
        <v>550000</v>
      </c>
      <c r="W548" s="451">
        <f t="shared" si="567"/>
        <v>1100000</v>
      </c>
      <c r="X548" s="451">
        <f t="shared" si="568"/>
        <v>1100000</v>
      </c>
      <c r="Y548" s="450">
        <f t="shared" si="569"/>
        <v>3</v>
      </c>
      <c r="Z548" s="451">
        <f t="shared" si="570"/>
        <v>550000</v>
      </c>
      <c r="AA548" s="1992">
        <f t="shared" si="571"/>
        <v>1650000</v>
      </c>
      <c r="AB548" s="1992">
        <f t="shared" si="572"/>
        <v>550000</v>
      </c>
      <c r="AC548" s="1383"/>
      <c r="AD548" s="569"/>
      <c r="AE548" s="569"/>
      <c r="AF548" s="569"/>
      <c r="AG548" s="569"/>
      <c r="AH548" s="569"/>
      <c r="AI548" s="569"/>
      <c r="AJ548" s="569"/>
      <c r="AK548" s="569"/>
      <c r="AL548" s="569"/>
      <c r="AM548" s="569"/>
      <c r="AN548" s="569"/>
    </row>
    <row r="549" spans="1:40" s="540" customFormat="1" ht="15" customHeight="1">
      <c r="A549" s="452" t="s">
        <v>809</v>
      </c>
      <c r="B549" s="504">
        <v>7</v>
      </c>
      <c r="C549" s="609" t="s">
        <v>689</v>
      </c>
      <c r="D549" s="610" t="s">
        <v>898</v>
      </c>
      <c r="E549" s="647" t="s">
        <v>824</v>
      </c>
      <c r="F549" s="798" t="s">
        <v>821</v>
      </c>
      <c r="G549" s="571" t="s">
        <v>822</v>
      </c>
      <c r="H549" s="1263" t="s">
        <v>213</v>
      </c>
      <c r="I549" s="500" t="s">
        <v>212</v>
      </c>
      <c r="J549" s="1477">
        <v>1</v>
      </c>
      <c r="K549" s="1477" t="s">
        <v>207</v>
      </c>
      <c r="L549" s="1923">
        <v>2200000</v>
      </c>
      <c r="M549" s="613">
        <v>2015</v>
      </c>
      <c r="N549" s="798" t="s">
        <v>211</v>
      </c>
      <c r="O549" s="1964">
        <f t="shared" si="560"/>
        <v>2200000</v>
      </c>
      <c r="P549" s="1518" t="s">
        <v>99</v>
      </c>
      <c r="Q549" s="449"/>
      <c r="R549" s="449" t="s">
        <v>101</v>
      </c>
      <c r="S549" s="1477"/>
      <c r="T549" s="450">
        <v>4</v>
      </c>
      <c r="U549" s="450">
        <f t="shared" si="565"/>
        <v>2</v>
      </c>
      <c r="V549" s="451">
        <f t="shared" si="566"/>
        <v>550000</v>
      </c>
      <c r="W549" s="451">
        <f t="shared" si="567"/>
        <v>1100000</v>
      </c>
      <c r="X549" s="451">
        <f t="shared" si="568"/>
        <v>1100000</v>
      </c>
      <c r="Y549" s="450">
        <f t="shared" si="569"/>
        <v>3</v>
      </c>
      <c r="Z549" s="451">
        <f t="shared" si="570"/>
        <v>550000</v>
      </c>
      <c r="AA549" s="1992">
        <f t="shared" si="571"/>
        <v>1650000</v>
      </c>
      <c r="AB549" s="1992">
        <f t="shared" si="572"/>
        <v>550000</v>
      </c>
      <c r="AC549" s="1383"/>
      <c r="AD549" s="569"/>
      <c r="AE549" s="569"/>
      <c r="AF549" s="569"/>
      <c r="AG549" s="569"/>
      <c r="AH549" s="569"/>
      <c r="AI549" s="569"/>
      <c r="AJ549" s="569"/>
      <c r="AK549" s="569"/>
      <c r="AL549" s="569"/>
      <c r="AM549" s="569"/>
      <c r="AN549" s="569"/>
    </row>
    <row r="550" spans="1:40" s="540" customFormat="1" ht="15" customHeight="1">
      <c r="A550" s="452"/>
      <c r="B550" s="504"/>
      <c r="C550" s="609"/>
      <c r="D550" s="610"/>
      <c r="E550" s="647"/>
      <c r="F550" s="1548"/>
      <c r="G550" s="571"/>
      <c r="H550" s="1263"/>
      <c r="I550" s="500"/>
      <c r="J550" s="1546"/>
      <c r="K550" s="1546"/>
      <c r="L550" s="1923"/>
      <c r="M550" s="613"/>
      <c r="N550" s="1548"/>
      <c r="O550" s="1964"/>
      <c r="P550" s="1548"/>
      <c r="Q550" s="449"/>
      <c r="R550" s="449"/>
      <c r="S550" s="1546"/>
      <c r="T550" s="450"/>
      <c r="U550" s="450"/>
      <c r="V550" s="451"/>
      <c r="W550" s="451"/>
      <c r="X550" s="451"/>
      <c r="Y550" s="450"/>
      <c r="Z550" s="451"/>
      <c r="AA550" s="1992"/>
      <c r="AB550" s="1992"/>
      <c r="AC550" s="1383"/>
      <c r="AD550" s="569"/>
      <c r="AE550" s="569"/>
      <c r="AF550" s="569"/>
      <c r="AG550" s="569"/>
      <c r="AH550" s="569"/>
      <c r="AI550" s="569"/>
      <c r="AJ550" s="569"/>
      <c r="AK550" s="569"/>
      <c r="AL550" s="569"/>
      <c r="AM550" s="569"/>
      <c r="AN550" s="569"/>
    </row>
    <row r="551" spans="1:40" s="540" customFormat="1" ht="15" customHeight="1">
      <c r="A551" s="452" t="s">
        <v>947</v>
      </c>
      <c r="B551" s="504">
        <v>1</v>
      </c>
      <c r="C551" s="1291" t="s">
        <v>948</v>
      </c>
      <c r="D551" s="796" t="s">
        <v>765</v>
      </c>
      <c r="E551" s="795" t="s">
        <v>945</v>
      </c>
      <c r="F551" s="798" t="s">
        <v>638</v>
      </c>
      <c r="G551" s="798" t="s">
        <v>638</v>
      </c>
      <c r="H551" s="446" t="s">
        <v>213</v>
      </c>
      <c r="I551" s="798" t="s">
        <v>210</v>
      </c>
      <c r="J551" s="798">
        <v>1</v>
      </c>
      <c r="K551" s="795" t="s">
        <v>207</v>
      </c>
      <c r="L551" s="1967">
        <v>4995000</v>
      </c>
      <c r="M551" s="798">
        <v>2016</v>
      </c>
      <c r="N551" s="798" t="s">
        <v>211</v>
      </c>
      <c r="O551" s="1967">
        <f>J551*L551</f>
        <v>4995000</v>
      </c>
      <c r="P551" s="798" t="s">
        <v>99</v>
      </c>
      <c r="Q551" s="449"/>
      <c r="R551" s="449"/>
      <c r="S551" s="798" t="s">
        <v>949</v>
      </c>
      <c r="T551" s="450">
        <v>5</v>
      </c>
      <c r="U551" s="450">
        <f t="shared" ref="U551:U558" si="573">2016-M551+1</f>
        <v>1</v>
      </c>
      <c r="V551" s="451">
        <f t="shared" ref="V551:V558" si="574">O551/T551</f>
        <v>999000</v>
      </c>
      <c r="W551" s="451">
        <f t="shared" ref="W551:W558" si="575">U551*V551</f>
        <v>999000</v>
      </c>
      <c r="X551" s="451">
        <f t="shared" ref="X551:X558" si="576">O551-W551</f>
        <v>3996000</v>
      </c>
      <c r="Y551" s="450">
        <f t="shared" ref="Y551:Y558" si="577">2017-M551+1</f>
        <v>2</v>
      </c>
      <c r="Z551" s="451">
        <f t="shared" ref="Z551:Z558" si="578">O551/T551</f>
        <v>999000</v>
      </c>
      <c r="AA551" s="1992">
        <f t="shared" ref="AA551:AA558" si="579">Y551*Z551</f>
        <v>1998000</v>
      </c>
      <c r="AB551" s="1992">
        <f t="shared" ref="AB551:AB558" si="580">O551-AA551</f>
        <v>2997000</v>
      </c>
      <c r="AC551" s="1383" t="b">
        <f t="shared" si="539"/>
        <v>1</v>
      </c>
      <c r="AD551" s="569"/>
      <c r="AE551" s="569"/>
      <c r="AF551" s="569"/>
      <c r="AG551" s="569"/>
      <c r="AH551" s="569"/>
      <c r="AI551" s="569"/>
      <c r="AJ551" s="569"/>
      <c r="AK551" s="569"/>
      <c r="AL551" s="569"/>
      <c r="AM551" s="569"/>
      <c r="AN551" s="569"/>
    </row>
    <row r="552" spans="1:40" s="540" customFormat="1" ht="15" customHeight="1">
      <c r="A552" s="452" t="s">
        <v>947</v>
      </c>
      <c r="B552" s="504">
        <v>2</v>
      </c>
      <c r="C552" s="1291" t="s">
        <v>948</v>
      </c>
      <c r="D552" s="796" t="s">
        <v>765</v>
      </c>
      <c r="E552" s="1487" t="s">
        <v>945</v>
      </c>
      <c r="F552" s="798" t="s">
        <v>638</v>
      </c>
      <c r="G552" s="798" t="s">
        <v>638</v>
      </c>
      <c r="H552" s="446" t="s">
        <v>213</v>
      </c>
      <c r="I552" s="798" t="s">
        <v>210</v>
      </c>
      <c r="J552" s="798">
        <v>1</v>
      </c>
      <c r="K552" s="1487" t="s">
        <v>207</v>
      </c>
      <c r="L552" s="1967">
        <v>4995000</v>
      </c>
      <c r="M552" s="798">
        <v>2016</v>
      </c>
      <c r="N552" s="798" t="s">
        <v>211</v>
      </c>
      <c r="O552" s="1967">
        <f t="shared" ref="O552:O553" si="581">J552*L552</f>
        <v>4995000</v>
      </c>
      <c r="P552" s="798" t="s">
        <v>99</v>
      </c>
      <c r="Q552" s="449"/>
      <c r="R552" s="449"/>
      <c r="S552" s="798"/>
      <c r="T552" s="450">
        <v>5</v>
      </c>
      <c r="U552" s="450">
        <f t="shared" ref="U552:U553" si="582">2016-M552+1</f>
        <v>1</v>
      </c>
      <c r="V552" s="451">
        <f t="shared" ref="V552:V553" si="583">O552/T552</f>
        <v>999000</v>
      </c>
      <c r="W552" s="451">
        <f t="shared" ref="W552:W553" si="584">U552*V552</f>
        <v>999000</v>
      </c>
      <c r="X552" s="451">
        <f t="shared" ref="X552:X553" si="585">O552-W552</f>
        <v>3996000</v>
      </c>
      <c r="Y552" s="450">
        <f t="shared" ref="Y552:Y553" si="586">2017-M552+1</f>
        <v>2</v>
      </c>
      <c r="Z552" s="451">
        <f t="shared" ref="Z552:Z553" si="587">O552/T552</f>
        <v>999000</v>
      </c>
      <c r="AA552" s="1992">
        <f t="shared" ref="AA552:AA553" si="588">Y552*Z552</f>
        <v>1998000</v>
      </c>
      <c r="AB552" s="1992">
        <f t="shared" ref="AB552:AB553" si="589">O552-AA552</f>
        <v>2997000</v>
      </c>
      <c r="AC552" s="1383"/>
      <c r="AD552" s="569"/>
      <c r="AE552" s="569"/>
      <c r="AF552" s="569"/>
      <c r="AG552" s="569"/>
      <c r="AH552" s="569"/>
      <c r="AI552" s="569"/>
      <c r="AJ552" s="569"/>
      <c r="AK552" s="569"/>
      <c r="AL552" s="569"/>
      <c r="AM552" s="569"/>
      <c r="AN552" s="569"/>
    </row>
    <row r="553" spans="1:40" s="540" customFormat="1" ht="15" customHeight="1">
      <c r="A553" s="452" t="s">
        <v>947</v>
      </c>
      <c r="B553" s="504">
        <v>3</v>
      </c>
      <c r="C553" s="1291" t="s">
        <v>948</v>
      </c>
      <c r="D553" s="796" t="s">
        <v>765</v>
      </c>
      <c r="E553" s="1487" t="s">
        <v>945</v>
      </c>
      <c r="F553" s="798" t="s">
        <v>638</v>
      </c>
      <c r="G553" s="798" t="s">
        <v>638</v>
      </c>
      <c r="H553" s="446" t="s">
        <v>213</v>
      </c>
      <c r="I553" s="798" t="s">
        <v>210</v>
      </c>
      <c r="J553" s="798">
        <v>1</v>
      </c>
      <c r="K553" s="1487" t="s">
        <v>207</v>
      </c>
      <c r="L553" s="1967">
        <v>4995000</v>
      </c>
      <c r="M553" s="798">
        <v>2016</v>
      </c>
      <c r="N553" s="798" t="s">
        <v>211</v>
      </c>
      <c r="O553" s="1967">
        <f t="shared" si="581"/>
        <v>4995000</v>
      </c>
      <c r="P553" s="798" t="s">
        <v>99</v>
      </c>
      <c r="Q553" s="449"/>
      <c r="R553" s="449"/>
      <c r="S553" s="798"/>
      <c r="T553" s="450">
        <v>5</v>
      </c>
      <c r="U553" s="450">
        <f t="shared" si="582"/>
        <v>1</v>
      </c>
      <c r="V553" s="451">
        <f t="shared" si="583"/>
        <v>999000</v>
      </c>
      <c r="W553" s="451">
        <f t="shared" si="584"/>
        <v>999000</v>
      </c>
      <c r="X553" s="451">
        <f t="shared" si="585"/>
        <v>3996000</v>
      </c>
      <c r="Y553" s="450">
        <f t="shared" si="586"/>
        <v>2</v>
      </c>
      <c r="Z553" s="451">
        <f t="shared" si="587"/>
        <v>999000</v>
      </c>
      <c r="AA553" s="1992">
        <f t="shared" si="588"/>
        <v>1998000</v>
      </c>
      <c r="AB553" s="1992">
        <f t="shared" si="589"/>
        <v>2997000</v>
      </c>
      <c r="AC553" s="1383"/>
      <c r="AD553" s="569"/>
      <c r="AE553" s="569"/>
      <c r="AF553" s="569"/>
      <c r="AG553" s="569"/>
      <c r="AH553" s="569"/>
      <c r="AI553" s="569"/>
      <c r="AJ553" s="569"/>
      <c r="AK553" s="569"/>
      <c r="AL553" s="569"/>
      <c r="AM553" s="569"/>
      <c r="AN553" s="569"/>
    </row>
    <row r="554" spans="1:40" s="540" customFormat="1" ht="15" customHeight="1">
      <c r="A554" s="452" t="s">
        <v>947</v>
      </c>
      <c r="B554" s="504">
        <v>4</v>
      </c>
      <c r="C554" s="1478" t="s">
        <v>950</v>
      </c>
      <c r="D554" s="796" t="s">
        <v>530</v>
      </c>
      <c r="E554" s="795" t="s">
        <v>945</v>
      </c>
      <c r="F554" s="795" t="s">
        <v>307</v>
      </c>
      <c r="G554" s="795" t="s">
        <v>951</v>
      </c>
      <c r="H554" s="795" t="s">
        <v>213</v>
      </c>
      <c r="I554" s="795" t="s">
        <v>952</v>
      </c>
      <c r="J554" s="1328">
        <v>1</v>
      </c>
      <c r="K554" s="795" t="s">
        <v>207</v>
      </c>
      <c r="L554" s="1980">
        <v>5000000</v>
      </c>
      <c r="M554" s="795">
        <v>2016</v>
      </c>
      <c r="N554" s="795" t="s">
        <v>211</v>
      </c>
      <c r="O554" s="1968">
        <f>J554*L554</f>
        <v>5000000</v>
      </c>
      <c r="P554" s="798" t="s">
        <v>99</v>
      </c>
      <c r="Q554" s="589"/>
      <c r="R554" s="589"/>
      <c r="S554" s="798" t="s">
        <v>953</v>
      </c>
      <c r="T554" s="450">
        <v>5</v>
      </c>
      <c r="U554" s="450">
        <f t="shared" si="573"/>
        <v>1</v>
      </c>
      <c r="V554" s="451">
        <f t="shared" si="574"/>
        <v>1000000</v>
      </c>
      <c r="W554" s="451">
        <f t="shared" si="575"/>
        <v>1000000</v>
      </c>
      <c r="X554" s="451">
        <f t="shared" si="576"/>
        <v>4000000</v>
      </c>
      <c r="Y554" s="450">
        <f t="shared" si="577"/>
        <v>2</v>
      </c>
      <c r="Z554" s="451">
        <f t="shared" si="578"/>
        <v>1000000</v>
      </c>
      <c r="AA554" s="1992">
        <f t="shared" si="579"/>
        <v>2000000</v>
      </c>
      <c r="AB554" s="1992">
        <f t="shared" si="580"/>
        <v>3000000</v>
      </c>
      <c r="AC554" s="1383" t="b">
        <f t="shared" si="539"/>
        <v>1</v>
      </c>
      <c r="AD554" s="569"/>
      <c r="AE554" s="569"/>
      <c r="AF554" s="569"/>
      <c r="AG554" s="569"/>
      <c r="AH554" s="569"/>
      <c r="AI554" s="569"/>
      <c r="AJ554" s="569"/>
      <c r="AK554" s="569"/>
      <c r="AL554" s="569"/>
      <c r="AM554" s="569"/>
      <c r="AN554" s="569"/>
    </row>
    <row r="555" spans="1:40" s="540" customFormat="1" ht="15" customHeight="1">
      <c r="A555" s="452" t="s">
        <v>947</v>
      </c>
      <c r="B555" s="504">
        <v>5</v>
      </c>
      <c r="C555" s="1478" t="s">
        <v>954</v>
      </c>
      <c r="D555" s="796" t="s">
        <v>617</v>
      </c>
      <c r="E555" s="795" t="s">
        <v>945</v>
      </c>
      <c r="F555" s="795" t="s">
        <v>230</v>
      </c>
      <c r="G555" s="795" t="s">
        <v>955</v>
      </c>
      <c r="H555" s="795" t="s">
        <v>213</v>
      </c>
      <c r="I555" s="795" t="s">
        <v>952</v>
      </c>
      <c r="J555" s="1328">
        <v>1</v>
      </c>
      <c r="K555" s="795" t="s">
        <v>207</v>
      </c>
      <c r="L555" s="1980">
        <v>19000000</v>
      </c>
      <c r="M555" s="795">
        <v>2016</v>
      </c>
      <c r="N555" s="795" t="s">
        <v>211</v>
      </c>
      <c r="O555" s="1968">
        <v>19000000</v>
      </c>
      <c r="P555" s="798" t="s">
        <v>99</v>
      </c>
      <c r="Q555" s="589"/>
      <c r="R555" s="589"/>
      <c r="S555" s="798" t="s">
        <v>956</v>
      </c>
      <c r="T555" s="450">
        <v>5</v>
      </c>
      <c r="U555" s="450">
        <f t="shared" si="573"/>
        <v>1</v>
      </c>
      <c r="V555" s="451">
        <f t="shared" si="574"/>
        <v>3800000</v>
      </c>
      <c r="W555" s="451">
        <f t="shared" si="575"/>
        <v>3800000</v>
      </c>
      <c r="X555" s="451">
        <f t="shared" si="576"/>
        <v>15200000</v>
      </c>
      <c r="Y555" s="450">
        <f t="shared" si="577"/>
        <v>2</v>
      </c>
      <c r="Z555" s="451">
        <f t="shared" si="578"/>
        <v>3800000</v>
      </c>
      <c r="AA555" s="1992">
        <f t="shared" si="579"/>
        <v>7600000</v>
      </c>
      <c r="AB555" s="1992">
        <f t="shared" si="580"/>
        <v>11400000</v>
      </c>
      <c r="AC555" s="1383" t="b">
        <f t="shared" si="539"/>
        <v>1</v>
      </c>
      <c r="AD555" s="569"/>
      <c r="AE555" s="569"/>
      <c r="AF555" s="569"/>
      <c r="AG555" s="569"/>
      <c r="AH555" s="569"/>
      <c r="AI555" s="569"/>
      <c r="AJ555" s="569"/>
      <c r="AK555" s="569"/>
      <c r="AL555" s="569"/>
      <c r="AM555" s="569"/>
      <c r="AN555" s="569"/>
    </row>
    <row r="556" spans="1:40" s="540" customFormat="1" ht="15" customHeight="1">
      <c r="A556" s="452" t="s">
        <v>947</v>
      </c>
      <c r="B556" s="504">
        <v>6</v>
      </c>
      <c r="C556" s="1478" t="s">
        <v>957</v>
      </c>
      <c r="D556" s="796" t="s">
        <v>765</v>
      </c>
      <c r="E556" s="795" t="s">
        <v>945</v>
      </c>
      <c r="F556" s="798" t="s">
        <v>229</v>
      </c>
      <c r="G556" s="798" t="s">
        <v>213</v>
      </c>
      <c r="H556" s="798" t="s">
        <v>639</v>
      </c>
      <c r="I556" s="795" t="s">
        <v>958</v>
      </c>
      <c r="J556" s="589">
        <v>1</v>
      </c>
      <c r="K556" s="795" t="s">
        <v>207</v>
      </c>
      <c r="L556" s="1981">
        <v>6000000</v>
      </c>
      <c r="M556" s="795">
        <v>2016</v>
      </c>
      <c r="N556" s="795" t="s">
        <v>211</v>
      </c>
      <c r="O556" s="1968">
        <f>L556*J556</f>
        <v>6000000</v>
      </c>
      <c r="P556" s="798" t="s">
        <v>99</v>
      </c>
      <c r="Q556" s="589"/>
      <c r="R556" s="589"/>
      <c r="S556" s="798" t="s">
        <v>959</v>
      </c>
      <c r="T556" s="450">
        <v>5</v>
      </c>
      <c r="U556" s="450">
        <f t="shared" si="573"/>
        <v>1</v>
      </c>
      <c r="V556" s="451">
        <f t="shared" si="574"/>
        <v>1200000</v>
      </c>
      <c r="W556" s="451">
        <f t="shared" si="575"/>
        <v>1200000</v>
      </c>
      <c r="X556" s="451">
        <f t="shared" si="576"/>
        <v>4800000</v>
      </c>
      <c r="Y556" s="450">
        <f t="shared" si="577"/>
        <v>2</v>
      </c>
      <c r="Z556" s="451">
        <f t="shared" si="578"/>
        <v>1200000</v>
      </c>
      <c r="AA556" s="1992">
        <f t="shared" si="579"/>
        <v>2400000</v>
      </c>
      <c r="AB556" s="1992">
        <f t="shared" si="580"/>
        <v>3600000</v>
      </c>
      <c r="AC556" s="1383" t="b">
        <f t="shared" si="539"/>
        <v>1</v>
      </c>
      <c r="AD556" s="569"/>
      <c r="AE556" s="569"/>
      <c r="AF556" s="569"/>
      <c r="AG556" s="569"/>
      <c r="AH556" s="569"/>
      <c r="AI556" s="569"/>
      <c r="AJ556" s="569"/>
      <c r="AK556" s="569"/>
      <c r="AL556" s="569"/>
      <c r="AM556" s="569"/>
      <c r="AN556" s="569"/>
    </row>
    <row r="557" spans="1:40" s="540" customFormat="1" ht="15" customHeight="1">
      <c r="A557" s="452" t="s">
        <v>947</v>
      </c>
      <c r="B557" s="504">
        <v>7</v>
      </c>
      <c r="C557" s="1480" t="s">
        <v>960</v>
      </c>
      <c r="D557" s="796" t="s">
        <v>961</v>
      </c>
      <c r="E557" s="795" t="s">
        <v>945</v>
      </c>
      <c r="F557" s="798" t="s">
        <v>229</v>
      </c>
      <c r="G557" s="798" t="s">
        <v>213</v>
      </c>
      <c r="H557" s="798" t="s">
        <v>309</v>
      </c>
      <c r="I557" s="795" t="s">
        <v>952</v>
      </c>
      <c r="J557" s="589">
        <v>1</v>
      </c>
      <c r="K557" s="795" t="s">
        <v>207</v>
      </c>
      <c r="L557" s="1981">
        <v>5000000</v>
      </c>
      <c r="M557" s="795">
        <v>2016</v>
      </c>
      <c r="N557" s="795" t="s">
        <v>211</v>
      </c>
      <c r="O557" s="1968">
        <v>5000000</v>
      </c>
      <c r="P557" s="798" t="s">
        <v>99</v>
      </c>
      <c r="Q557" s="589"/>
      <c r="R557" s="589"/>
      <c r="S557" s="798" t="s">
        <v>959</v>
      </c>
      <c r="T557" s="450">
        <v>5</v>
      </c>
      <c r="U557" s="450">
        <f t="shared" si="573"/>
        <v>1</v>
      </c>
      <c r="V557" s="451">
        <f t="shared" si="574"/>
        <v>1000000</v>
      </c>
      <c r="W557" s="451">
        <f t="shared" si="575"/>
        <v>1000000</v>
      </c>
      <c r="X557" s="451">
        <f t="shared" si="576"/>
        <v>4000000</v>
      </c>
      <c r="Y557" s="450">
        <f t="shared" si="577"/>
        <v>2</v>
      </c>
      <c r="Z557" s="451">
        <f t="shared" si="578"/>
        <v>1000000</v>
      </c>
      <c r="AA557" s="1992">
        <f t="shared" si="579"/>
        <v>2000000</v>
      </c>
      <c r="AB557" s="1992">
        <f t="shared" si="580"/>
        <v>3000000</v>
      </c>
      <c r="AC557" s="1383" t="b">
        <f t="shared" si="539"/>
        <v>1</v>
      </c>
      <c r="AD557" s="569"/>
      <c r="AE557" s="569"/>
      <c r="AF557" s="569"/>
      <c r="AG557" s="569"/>
      <c r="AH557" s="569"/>
      <c r="AI557" s="569"/>
      <c r="AJ557" s="569"/>
      <c r="AK557" s="569"/>
      <c r="AL557" s="569"/>
      <c r="AM557" s="569"/>
      <c r="AN557" s="569"/>
    </row>
    <row r="558" spans="1:40" s="540" customFormat="1" ht="15" customHeight="1">
      <c r="A558" s="452" t="s">
        <v>947</v>
      </c>
      <c r="B558" s="504">
        <v>8</v>
      </c>
      <c r="C558" s="1478" t="s">
        <v>962</v>
      </c>
      <c r="D558" s="796" t="s">
        <v>525</v>
      </c>
      <c r="E558" s="795" t="s">
        <v>945</v>
      </c>
      <c r="F558" s="798" t="s">
        <v>963</v>
      </c>
      <c r="G558" s="798" t="s">
        <v>213</v>
      </c>
      <c r="H558" s="798" t="s">
        <v>964</v>
      </c>
      <c r="I558" s="795" t="s">
        <v>278</v>
      </c>
      <c r="J558" s="589">
        <v>1</v>
      </c>
      <c r="K558" s="795" t="s">
        <v>207</v>
      </c>
      <c r="L558" s="1982">
        <v>3000000</v>
      </c>
      <c r="M558" s="795">
        <v>2016</v>
      </c>
      <c r="N558" s="795" t="s">
        <v>211</v>
      </c>
      <c r="O558" s="1968">
        <f>J558*L558</f>
        <v>3000000</v>
      </c>
      <c r="P558" s="798" t="s">
        <v>99</v>
      </c>
      <c r="Q558" s="589"/>
      <c r="R558" s="589"/>
      <c r="S558" s="798" t="s">
        <v>965</v>
      </c>
      <c r="T558" s="450">
        <v>5</v>
      </c>
      <c r="U558" s="450">
        <f t="shared" si="573"/>
        <v>1</v>
      </c>
      <c r="V558" s="451">
        <f t="shared" si="574"/>
        <v>600000</v>
      </c>
      <c r="W558" s="451">
        <f t="shared" si="575"/>
        <v>600000</v>
      </c>
      <c r="X558" s="451">
        <f t="shared" si="576"/>
        <v>2400000</v>
      </c>
      <c r="Y558" s="450">
        <f t="shared" si="577"/>
        <v>2</v>
      </c>
      <c r="Z558" s="451">
        <f t="shared" si="578"/>
        <v>600000</v>
      </c>
      <c r="AA558" s="1992">
        <f t="shared" si="579"/>
        <v>1200000</v>
      </c>
      <c r="AB558" s="1992">
        <f t="shared" si="580"/>
        <v>1800000</v>
      </c>
      <c r="AC558" s="1383" t="b">
        <f t="shared" si="539"/>
        <v>1</v>
      </c>
      <c r="AD558" s="569"/>
      <c r="AE558" s="569"/>
      <c r="AF558" s="569"/>
      <c r="AG558" s="569"/>
      <c r="AH558" s="569"/>
      <c r="AI558" s="569"/>
      <c r="AJ558" s="569"/>
      <c r="AK558" s="569"/>
      <c r="AL558" s="569"/>
      <c r="AM558" s="569"/>
      <c r="AN558" s="569"/>
    </row>
    <row r="559" spans="1:40" s="540" customFormat="1" ht="15" customHeight="1">
      <c r="A559" s="452" t="s">
        <v>947</v>
      </c>
      <c r="B559" s="504">
        <v>9</v>
      </c>
      <c r="C559" s="1478" t="s">
        <v>962</v>
      </c>
      <c r="D559" s="796" t="s">
        <v>525</v>
      </c>
      <c r="E559" s="1487" t="s">
        <v>945</v>
      </c>
      <c r="F559" s="798" t="s">
        <v>963</v>
      </c>
      <c r="G559" s="798" t="s">
        <v>213</v>
      </c>
      <c r="H559" s="798" t="s">
        <v>964</v>
      </c>
      <c r="I559" s="1487" t="s">
        <v>278</v>
      </c>
      <c r="J559" s="589">
        <v>1</v>
      </c>
      <c r="K559" s="1487" t="s">
        <v>207</v>
      </c>
      <c r="L559" s="1982">
        <v>3000000</v>
      </c>
      <c r="M559" s="1487">
        <v>2016</v>
      </c>
      <c r="N559" s="1487" t="s">
        <v>211</v>
      </c>
      <c r="O559" s="1968">
        <f t="shared" ref="O559:O602" si="590">J559*L559</f>
        <v>3000000</v>
      </c>
      <c r="P559" s="798" t="s">
        <v>99</v>
      </c>
      <c r="Q559" s="589"/>
      <c r="R559" s="589"/>
      <c r="S559" s="798"/>
      <c r="T559" s="450">
        <v>5</v>
      </c>
      <c r="U559" s="450">
        <f t="shared" ref="U559:U602" si="591">2016-M559+1</f>
        <v>1</v>
      </c>
      <c r="V559" s="451">
        <f t="shared" ref="V559:V602" si="592">O559/T559</f>
        <v>600000</v>
      </c>
      <c r="W559" s="451">
        <f t="shared" ref="W559:W602" si="593">U559*V559</f>
        <v>600000</v>
      </c>
      <c r="X559" s="451">
        <f t="shared" ref="X559:X602" si="594">O559-W559</f>
        <v>2400000</v>
      </c>
      <c r="Y559" s="450">
        <f t="shared" ref="Y559:Y602" si="595">2017-M559+1</f>
        <v>2</v>
      </c>
      <c r="Z559" s="451">
        <f t="shared" ref="Z559:Z602" si="596">O559/T559</f>
        <v>600000</v>
      </c>
      <c r="AA559" s="1992">
        <f t="shared" ref="AA559:AA602" si="597">Y559*Z559</f>
        <v>1200000</v>
      </c>
      <c r="AB559" s="1992">
        <f t="shared" ref="AB559:AB602" si="598">O559-AA559</f>
        <v>1800000</v>
      </c>
      <c r="AC559" s="1383"/>
      <c r="AD559" s="569"/>
      <c r="AE559" s="569"/>
      <c r="AF559" s="569"/>
      <c r="AG559" s="569"/>
      <c r="AH559" s="569"/>
      <c r="AI559" s="569"/>
      <c r="AJ559" s="569"/>
      <c r="AK559" s="569"/>
      <c r="AL559" s="569"/>
      <c r="AM559" s="569"/>
      <c r="AN559" s="569"/>
    </row>
    <row r="560" spans="1:40" s="540" customFormat="1" ht="15" customHeight="1">
      <c r="A560" s="452" t="s">
        <v>947</v>
      </c>
      <c r="B560" s="504">
        <v>10</v>
      </c>
      <c r="C560" s="1478" t="s">
        <v>962</v>
      </c>
      <c r="D560" s="796" t="s">
        <v>525</v>
      </c>
      <c r="E560" s="1487" t="s">
        <v>945</v>
      </c>
      <c r="F560" s="798" t="s">
        <v>963</v>
      </c>
      <c r="G560" s="798" t="s">
        <v>213</v>
      </c>
      <c r="H560" s="798" t="s">
        <v>964</v>
      </c>
      <c r="I560" s="1487" t="s">
        <v>278</v>
      </c>
      <c r="J560" s="589">
        <v>1</v>
      </c>
      <c r="K560" s="1487" t="s">
        <v>207</v>
      </c>
      <c r="L560" s="1982">
        <v>3000000</v>
      </c>
      <c r="M560" s="1487">
        <v>2016</v>
      </c>
      <c r="N560" s="1487" t="s">
        <v>211</v>
      </c>
      <c r="O560" s="1968">
        <f t="shared" si="590"/>
        <v>3000000</v>
      </c>
      <c r="P560" s="798" t="s">
        <v>99</v>
      </c>
      <c r="Q560" s="589"/>
      <c r="R560" s="589"/>
      <c r="S560" s="798"/>
      <c r="T560" s="450">
        <v>5</v>
      </c>
      <c r="U560" s="450">
        <f t="shared" si="591"/>
        <v>1</v>
      </c>
      <c r="V560" s="451">
        <f t="shared" si="592"/>
        <v>600000</v>
      </c>
      <c r="W560" s="451">
        <f t="shared" si="593"/>
        <v>600000</v>
      </c>
      <c r="X560" s="451">
        <f t="shared" si="594"/>
        <v>2400000</v>
      </c>
      <c r="Y560" s="450">
        <f t="shared" si="595"/>
        <v>2</v>
      </c>
      <c r="Z560" s="451">
        <f t="shared" si="596"/>
        <v>600000</v>
      </c>
      <c r="AA560" s="1992">
        <f t="shared" si="597"/>
        <v>1200000</v>
      </c>
      <c r="AB560" s="1992">
        <f t="shared" si="598"/>
        <v>1800000</v>
      </c>
      <c r="AC560" s="1383"/>
      <c r="AD560" s="569"/>
      <c r="AE560" s="569"/>
      <c r="AF560" s="569"/>
      <c r="AG560" s="569"/>
      <c r="AH560" s="569"/>
      <c r="AI560" s="569"/>
      <c r="AJ560" s="569"/>
      <c r="AK560" s="569"/>
      <c r="AL560" s="569"/>
      <c r="AM560" s="569"/>
      <c r="AN560" s="569"/>
    </row>
    <row r="561" spans="1:40" s="540" customFormat="1" ht="15" customHeight="1">
      <c r="A561" s="452" t="s">
        <v>947</v>
      </c>
      <c r="B561" s="504">
        <v>11</v>
      </c>
      <c r="C561" s="1478" t="s">
        <v>962</v>
      </c>
      <c r="D561" s="796" t="s">
        <v>525</v>
      </c>
      <c r="E561" s="1487" t="s">
        <v>945</v>
      </c>
      <c r="F561" s="798" t="s">
        <v>963</v>
      </c>
      <c r="G561" s="798" t="s">
        <v>213</v>
      </c>
      <c r="H561" s="798" t="s">
        <v>964</v>
      </c>
      <c r="I561" s="1487" t="s">
        <v>278</v>
      </c>
      <c r="J561" s="589">
        <v>1</v>
      </c>
      <c r="K561" s="1487" t="s">
        <v>207</v>
      </c>
      <c r="L561" s="1982">
        <v>3000000</v>
      </c>
      <c r="M561" s="1487">
        <v>2016</v>
      </c>
      <c r="N561" s="1487" t="s">
        <v>211</v>
      </c>
      <c r="O561" s="1968">
        <f t="shared" si="590"/>
        <v>3000000</v>
      </c>
      <c r="P561" s="798" t="s">
        <v>99</v>
      </c>
      <c r="Q561" s="589"/>
      <c r="R561" s="589"/>
      <c r="S561" s="798"/>
      <c r="T561" s="450">
        <v>5</v>
      </c>
      <c r="U561" s="450">
        <f t="shared" si="591"/>
        <v>1</v>
      </c>
      <c r="V561" s="451">
        <f t="shared" si="592"/>
        <v>600000</v>
      </c>
      <c r="W561" s="451">
        <f t="shared" si="593"/>
        <v>600000</v>
      </c>
      <c r="X561" s="451">
        <f t="shared" si="594"/>
        <v>2400000</v>
      </c>
      <c r="Y561" s="450">
        <f t="shared" si="595"/>
        <v>2</v>
      </c>
      <c r="Z561" s="451">
        <f t="shared" si="596"/>
        <v>600000</v>
      </c>
      <c r="AA561" s="1992">
        <f t="shared" si="597"/>
        <v>1200000</v>
      </c>
      <c r="AB561" s="1992">
        <f t="shared" si="598"/>
        <v>1800000</v>
      </c>
      <c r="AC561" s="1383"/>
      <c r="AD561" s="569"/>
      <c r="AE561" s="569"/>
      <c r="AF561" s="569"/>
      <c r="AG561" s="569"/>
      <c r="AH561" s="569"/>
      <c r="AI561" s="569"/>
      <c r="AJ561" s="569"/>
      <c r="AK561" s="569"/>
      <c r="AL561" s="569"/>
      <c r="AM561" s="569"/>
      <c r="AN561" s="569"/>
    </row>
    <row r="562" spans="1:40" s="540" customFormat="1" ht="15" customHeight="1">
      <c r="A562" s="452" t="s">
        <v>947</v>
      </c>
      <c r="B562" s="504">
        <v>12</v>
      </c>
      <c r="C562" s="1478" t="s">
        <v>962</v>
      </c>
      <c r="D562" s="796" t="s">
        <v>525</v>
      </c>
      <c r="E562" s="1487" t="s">
        <v>945</v>
      </c>
      <c r="F562" s="798" t="s">
        <v>963</v>
      </c>
      <c r="G562" s="798" t="s">
        <v>213</v>
      </c>
      <c r="H562" s="798" t="s">
        <v>964</v>
      </c>
      <c r="I562" s="1487" t="s">
        <v>278</v>
      </c>
      <c r="J562" s="589">
        <v>1</v>
      </c>
      <c r="K562" s="1487" t="s">
        <v>207</v>
      </c>
      <c r="L562" s="1982">
        <v>3000000</v>
      </c>
      <c r="M562" s="1487">
        <v>2016</v>
      </c>
      <c r="N562" s="1487" t="s">
        <v>211</v>
      </c>
      <c r="O562" s="1968">
        <f t="shared" si="590"/>
        <v>3000000</v>
      </c>
      <c r="P562" s="798" t="s">
        <v>99</v>
      </c>
      <c r="Q562" s="589"/>
      <c r="R562" s="589"/>
      <c r="S562" s="798"/>
      <c r="T562" s="450">
        <v>5</v>
      </c>
      <c r="U562" s="450">
        <f t="shared" si="591"/>
        <v>1</v>
      </c>
      <c r="V562" s="451">
        <f t="shared" si="592"/>
        <v>600000</v>
      </c>
      <c r="W562" s="451">
        <f t="shared" si="593"/>
        <v>600000</v>
      </c>
      <c r="X562" s="451">
        <f t="shared" si="594"/>
        <v>2400000</v>
      </c>
      <c r="Y562" s="450">
        <f t="shared" si="595"/>
        <v>2</v>
      </c>
      <c r="Z562" s="451">
        <f t="shared" si="596"/>
        <v>600000</v>
      </c>
      <c r="AA562" s="1992">
        <f t="shared" si="597"/>
        <v>1200000</v>
      </c>
      <c r="AB562" s="1992">
        <f t="shared" si="598"/>
        <v>1800000</v>
      </c>
      <c r="AC562" s="1383"/>
      <c r="AD562" s="569"/>
      <c r="AE562" s="569"/>
      <c r="AF562" s="569"/>
      <c r="AG562" s="569"/>
      <c r="AH562" s="569"/>
      <c r="AI562" s="569"/>
      <c r="AJ562" s="569"/>
      <c r="AK562" s="569"/>
      <c r="AL562" s="569"/>
      <c r="AM562" s="569"/>
      <c r="AN562" s="569"/>
    </row>
    <row r="563" spans="1:40" s="540" customFormat="1" ht="15" customHeight="1">
      <c r="A563" s="452" t="s">
        <v>947</v>
      </c>
      <c r="B563" s="504">
        <v>13</v>
      </c>
      <c r="C563" s="1478" t="s">
        <v>962</v>
      </c>
      <c r="D563" s="796" t="s">
        <v>525</v>
      </c>
      <c r="E563" s="1487" t="s">
        <v>945</v>
      </c>
      <c r="F563" s="798" t="s">
        <v>963</v>
      </c>
      <c r="G563" s="798" t="s">
        <v>213</v>
      </c>
      <c r="H563" s="798" t="s">
        <v>964</v>
      </c>
      <c r="I563" s="1487" t="s">
        <v>278</v>
      </c>
      <c r="J563" s="589">
        <v>1</v>
      </c>
      <c r="K563" s="1487" t="s">
        <v>207</v>
      </c>
      <c r="L563" s="1982">
        <v>3000000</v>
      </c>
      <c r="M563" s="1487">
        <v>2016</v>
      </c>
      <c r="N563" s="1487" t="s">
        <v>211</v>
      </c>
      <c r="O563" s="1968">
        <f t="shared" si="590"/>
        <v>3000000</v>
      </c>
      <c r="P563" s="798" t="s">
        <v>99</v>
      </c>
      <c r="Q563" s="589"/>
      <c r="R563" s="589"/>
      <c r="S563" s="798"/>
      <c r="T563" s="450">
        <v>5</v>
      </c>
      <c r="U563" s="450">
        <f t="shared" si="591"/>
        <v>1</v>
      </c>
      <c r="V563" s="451">
        <f t="shared" si="592"/>
        <v>600000</v>
      </c>
      <c r="W563" s="451">
        <f t="shared" si="593"/>
        <v>600000</v>
      </c>
      <c r="X563" s="451">
        <f t="shared" si="594"/>
        <v>2400000</v>
      </c>
      <c r="Y563" s="450">
        <f t="shared" si="595"/>
        <v>2</v>
      </c>
      <c r="Z563" s="451">
        <f t="shared" si="596"/>
        <v>600000</v>
      </c>
      <c r="AA563" s="1992">
        <f t="shared" si="597"/>
        <v>1200000</v>
      </c>
      <c r="AB563" s="1992">
        <f t="shared" si="598"/>
        <v>1800000</v>
      </c>
      <c r="AC563" s="1383"/>
      <c r="AD563" s="569"/>
      <c r="AE563" s="569"/>
      <c r="AF563" s="569"/>
      <c r="AG563" s="569"/>
      <c r="AH563" s="569"/>
      <c r="AI563" s="569"/>
      <c r="AJ563" s="569"/>
      <c r="AK563" s="569"/>
      <c r="AL563" s="569"/>
      <c r="AM563" s="569"/>
      <c r="AN563" s="569"/>
    </row>
    <row r="564" spans="1:40" s="540" customFormat="1" ht="15" customHeight="1">
      <c r="A564" s="452" t="s">
        <v>947</v>
      </c>
      <c r="B564" s="504">
        <v>14</v>
      </c>
      <c r="C564" s="1478" t="s">
        <v>962</v>
      </c>
      <c r="D564" s="796" t="s">
        <v>525</v>
      </c>
      <c r="E564" s="1487" t="s">
        <v>945</v>
      </c>
      <c r="F564" s="798" t="s">
        <v>963</v>
      </c>
      <c r="G564" s="798" t="s">
        <v>213</v>
      </c>
      <c r="H564" s="798" t="s">
        <v>964</v>
      </c>
      <c r="I564" s="1487" t="s">
        <v>278</v>
      </c>
      <c r="J564" s="589">
        <v>1</v>
      </c>
      <c r="K564" s="1487" t="s">
        <v>207</v>
      </c>
      <c r="L564" s="1982">
        <v>3000000</v>
      </c>
      <c r="M564" s="1487">
        <v>2016</v>
      </c>
      <c r="N564" s="1487" t="s">
        <v>211</v>
      </c>
      <c r="O564" s="1968">
        <f t="shared" si="590"/>
        <v>3000000</v>
      </c>
      <c r="P564" s="798" t="s">
        <v>99</v>
      </c>
      <c r="Q564" s="589"/>
      <c r="R564" s="589"/>
      <c r="S564" s="798"/>
      <c r="T564" s="450">
        <v>5</v>
      </c>
      <c r="U564" s="450">
        <f t="shared" si="591"/>
        <v>1</v>
      </c>
      <c r="V564" s="451">
        <f t="shared" si="592"/>
        <v>600000</v>
      </c>
      <c r="W564" s="451">
        <f t="shared" si="593"/>
        <v>600000</v>
      </c>
      <c r="X564" s="451">
        <f t="shared" si="594"/>
        <v>2400000</v>
      </c>
      <c r="Y564" s="450">
        <f t="shared" si="595"/>
        <v>2</v>
      </c>
      <c r="Z564" s="451">
        <f t="shared" si="596"/>
        <v>600000</v>
      </c>
      <c r="AA564" s="1992">
        <f t="shared" si="597"/>
        <v>1200000</v>
      </c>
      <c r="AB564" s="1992">
        <f t="shared" si="598"/>
        <v>1800000</v>
      </c>
      <c r="AC564" s="1383"/>
      <c r="AD564" s="569"/>
      <c r="AE564" s="569"/>
      <c r="AF564" s="569"/>
      <c r="AG564" s="569"/>
      <c r="AH564" s="569"/>
      <c r="AI564" s="569"/>
      <c r="AJ564" s="569"/>
      <c r="AK564" s="569"/>
      <c r="AL564" s="569"/>
      <c r="AM564" s="569"/>
      <c r="AN564" s="569"/>
    </row>
    <row r="565" spans="1:40" s="540" customFormat="1" ht="15" customHeight="1">
      <c r="A565" s="452" t="s">
        <v>947</v>
      </c>
      <c r="B565" s="504">
        <v>15</v>
      </c>
      <c r="C565" s="1478" t="s">
        <v>962</v>
      </c>
      <c r="D565" s="796" t="s">
        <v>525</v>
      </c>
      <c r="E565" s="1487" t="s">
        <v>945</v>
      </c>
      <c r="F565" s="798" t="s">
        <v>963</v>
      </c>
      <c r="G565" s="798" t="s">
        <v>213</v>
      </c>
      <c r="H565" s="798" t="s">
        <v>964</v>
      </c>
      <c r="I565" s="1487" t="s">
        <v>278</v>
      </c>
      <c r="J565" s="589">
        <v>1</v>
      </c>
      <c r="K565" s="1487" t="s">
        <v>207</v>
      </c>
      <c r="L565" s="1982">
        <v>3000000</v>
      </c>
      <c r="M565" s="1487">
        <v>2016</v>
      </c>
      <c r="N565" s="1487" t="s">
        <v>211</v>
      </c>
      <c r="O565" s="1968">
        <f t="shared" si="590"/>
        <v>3000000</v>
      </c>
      <c r="P565" s="798" t="s">
        <v>99</v>
      </c>
      <c r="Q565" s="589"/>
      <c r="R565" s="589"/>
      <c r="S565" s="798"/>
      <c r="T565" s="450">
        <v>5</v>
      </c>
      <c r="U565" s="450">
        <f t="shared" si="591"/>
        <v>1</v>
      </c>
      <c r="V565" s="451">
        <f t="shared" si="592"/>
        <v>600000</v>
      </c>
      <c r="W565" s="451">
        <f t="shared" si="593"/>
        <v>600000</v>
      </c>
      <c r="X565" s="451">
        <f t="shared" si="594"/>
        <v>2400000</v>
      </c>
      <c r="Y565" s="450">
        <f t="shared" si="595"/>
        <v>2</v>
      </c>
      <c r="Z565" s="451">
        <f t="shared" si="596"/>
        <v>600000</v>
      </c>
      <c r="AA565" s="1992">
        <f t="shared" si="597"/>
        <v>1200000</v>
      </c>
      <c r="AB565" s="1992">
        <f t="shared" si="598"/>
        <v>1800000</v>
      </c>
      <c r="AC565" s="1383"/>
      <c r="AD565" s="569"/>
      <c r="AE565" s="569"/>
      <c r="AF565" s="569"/>
      <c r="AG565" s="569"/>
      <c r="AH565" s="569"/>
      <c r="AI565" s="569"/>
      <c r="AJ565" s="569"/>
      <c r="AK565" s="569"/>
      <c r="AL565" s="569"/>
      <c r="AM565" s="569"/>
      <c r="AN565" s="569"/>
    </row>
    <row r="566" spans="1:40" s="540" customFormat="1" ht="15" customHeight="1">
      <c r="A566" s="452" t="s">
        <v>947</v>
      </c>
      <c r="B566" s="504">
        <v>16</v>
      </c>
      <c r="C566" s="1478" t="s">
        <v>962</v>
      </c>
      <c r="D566" s="796" t="s">
        <v>525</v>
      </c>
      <c r="E566" s="1487" t="s">
        <v>945</v>
      </c>
      <c r="F566" s="798" t="s">
        <v>963</v>
      </c>
      <c r="G566" s="798" t="s">
        <v>213</v>
      </c>
      <c r="H566" s="798" t="s">
        <v>964</v>
      </c>
      <c r="I566" s="1487" t="s">
        <v>278</v>
      </c>
      <c r="J566" s="589">
        <v>1</v>
      </c>
      <c r="K566" s="1487" t="s">
        <v>207</v>
      </c>
      <c r="L566" s="1982">
        <v>3000000</v>
      </c>
      <c r="M566" s="1487">
        <v>2016</v>
      </c>
      <c r="N566" s="1487" t="s">
        <v>211</v>
      </c>
      <c r="O566" s="1968">
        <f t="shared" si="590"/>
        <v>3000000</v>
      </c>
      <c r="P566" s="798" t="s">
        <v>99</v>
      </c>
      <c r="Q566" s="589"/>
      <c r="R566" s="589"/>
      <c r="S566" s="798"/>
      <c r="T566" s="450">
        <v>5</v>
      </c>
      <c r="U566" s="450">
        <f t="shared" si="591"/>
        <v>1</v>
      </c>
      <c r="V566" s="451">
        <f t="shared" si="592"/>
        <v>600000</v>
      </c>
      <c r="W566" s="451">
        <f t="shared" si="593"/>
        <v>600000</v>
      </c>
      <c r="X566" s="451">
        <f t="shared" si="594"/>
        <v>2400000</v>
      </c>
      <c r="Y566" s="450">
        <f t="shared" si="595"/>
        <v>2</v>
      </c>
      <c r="Z566" s="451">
        <f t="shared" si="596"/>
        <v>600000</v>
      </c>
      <c r="AA566" s="1992">
        <f t="shared" si="597"/>
        <v>1200000</v>
      </c>
      <c r="AB566" s="1992">
        <f t="shared" si="598"/>
        <v>1800000</v>
      </c>
      <c r="AC566" s="1383"/>
      <c r="AD566" s="569"/>
      <c r="AE566" s="569"/>
      <c r="AF566" s="569"/>
      <c r="AG566" s="569"/>
      <c r="AH566" s="569"/>
      <c r="AI566" s="569"/>
      <c r="AJ566" s="569"/>
      <c r="AK566" s="569"/>
      <c r="AL566" s="569"/>
      <c r="AM566" s="569"/>
      <c r="AN566" s="569"/>
    </row>
    <row r="567" spans="1:40" s="540" customFormat="1" ht="15" customHeight="1">
      <c r="A567" s="452" t="s">
        <v>947</v>
      </c>
      <c r="B567" s="504">
        <v>17</v>
      </c>
      <c r="C567" s="1478" t="s">
        <v>962</v>
      </c>
      <c r="D567" s="796" t="s">
        <v>525</v>
      </c>
      <c r="E567" s="1487" t="s">
        <v>945</v>
      </c>
      <c r="F567" s="798" t="s">
        <v>963</v>
      </c>
      <c r="G567" s="798" t="s">
        <v>213</v>
      </c>
      <c r="H567" s="798" t="s">
        <v>964</v>
      </c>
      <c r="I567" s="1487" t="s">
        <v>278</v>
      </c>
      <c r="J567" s="589">
        <v>1</v>
      </c>
      <c r="K567" s="1487" t="s">
        <v>207</v>
      </c>
      <c r="L567" s="1982">
        <v>3000000</v>
      </c>
      <c r="M567" s="1487">
        <v>2016</v>
      </c>
      <c r="N567" s="1487" t="s">
        <v>211</v>
      </c>
      <c r="O567" s="1968">
        <f t="shared" si="590"/>
        <v>3000000</v>
      </c>
      <c r="P567" s="798" t="s">
        <v>99</v>
      </c>
      <c r="Q567" s="589"/>
      <c r="R567" s="589"/>
      <c r="S567" s="798"/>
      <c r="T567" s="450">
        <v>5</v>
      </c>
      <c r="U567" s="450">
        <f t="shared" si="591"/>
        <v>1</v>
      </c>
      <c r="V567" s="451">
        <f t="shared" si="592"/>
        <v>600000</v>
      </c>
      <c r="W567" s="451">
        <f t="shared" si="593"/>
        <v>600000</v>
      </c>
      <c r="X567" s="451">
        <f t="shared" si="594"/>
        <v>2400000</v>
      </c>
      <c r="Y567" s="450">
        <f t="shared" si="595"/>
        <v>2</v>
      </c>
      <c r="Z567" s="451">
        <f t="shared" si="596"/>
        <v>600000</v>
      </c>
      <c r="AA567" s="1992">
        <f t="shared" si="597"/>
        <v>1200000</v>
      </c>
      <c r="AB567" s="1992">
        <f t="shared" si="598"/>
        <v>1800000</v>
      </c>
      <c r="AC567" s="1383"/>
      <c r="AD567" s="569"/>
      <c r="AE567" s="569"/>
      <c r="AF567" s="569"/>
      <c r="AG567" s="569"/>
      <c r="AH567" s="569"/>
      <c r="AI567" s="569"/>
      <c r="AJ567" s="569"/>
      <c r="AK567" s="569"/>
      <c r="AL567" s="569"/>
      <c r="AM567" s="569"/>
      <c r="AN567" s="569"/>
    </row>
    <row r="568" spans="1:40" s="540" customFormat="1" ht="15" customHeight="1">
      <c r="A568" s="452" t="s">
        <v>947</v>
      </c>
      <c r="B568" s="504">
        <v>18</v>
      </c>
      <c r="C568" s="1478" t="s">
        <v>962</v>
      </c>
      <c r="D568" s="796" t="s">
        <v>525</v>
      </c>
      <c r="E568" s="1487" t="s">
        <v>945</v>
      </c>
      <c r="F568" s="798" t="s">
        <v>963</v>
      </c>
      <c r="G568" s="798" t="s">
        <v>213</v>
      </c>
      <c r="H568" s="798" t="s">
        <v>964</v>
      </c>
      <c r="I568" s="1487" t="s">
        <v>278</v>
      </c>
      <c r="J568" s="589">
        <v>1</v>
      </c>
      <c r="K568" s="1487" t="s">
        <v>207</v>
      </c>
      <c r="L568" s="1982">
        <v>3000000</v>
      </c>
      <c r="M568" s="1487">
        <v>2016</v>
      </c>
      <c r="N568" s="1487" t="s">
        <v>211</v>
      </c>
      <c r="O568" s="1968">
        <f t="shared" si="590"/>
        <v>3000000</v>
      </c>
      <c r="P568" s="798" t="s">
        <v>99</v>
      </c>
      <c r="Q568" s="589"/>
      <c r="R568" s="589"/>
      <c r="S568" s="798"/>
      <c r="T568" s="450">
        <v>5</v>
      </c>
      <c r="U568" s="450">
        <f t="shared" si="591"/>
        <v>1</v>
      </c>
      <c r="V568" s="451">
        <f t="shared" si="592"/>
        <v>600000</v>
      </c>
      <c r="W568" s="451">
        <f t="shared" si="593"/>
        <v>600000</v>
      </c>
      <c r="X568" s="451">
        <f t="shared" si="594"/>
        <v>2400000</v>
      </c>
      <c r="Y568" s="450">
        <f t="shared" si="595"/>
        <v>2</v>
      </c>
      <c r="Z568" s="451">
        <f t="shared" si="596"/>
        <v>600000</v>
      </c>
      <c r="AA568" s="1992">
        <f t="shared" si="597"/>
        <v>1200000</v>
      </c>
      <c r="AB568" s="1992">
        <f t="shared" si="598"/>
        <v>1800000</v>
      </c>
      <c r="AC568" s="1383"/>
      <c r="AD568" s="569"/>
      <c r="AE568" s="569"/>
      <c r="AF568" s="569"/>
      <c r="AG568" s="569"/>
      <c r="AH568" s="569"/>
      <c r="AI568" s="569"/>
      <c r="AJ568" s="569"/>
      <c r="AK568" s="569"/>
      <c r="AL568" s="569"/>
      <c r="AM568" s="569"/>
      <c r="AN568" s="569"/>
    </row>
    <row r="569" spans="1:40" s="540" customFormat="1" ht="15" customHeight="1">
      <c r="A569" s="452" t="s">
        <v>947</v>
      </c>
      <c r="B569" s="504">
        <v>19</v>
      </c>
      <c r="C569" s="1478" t="s">
        <v>962</v>
      </c>
      <c r="D569" s="796" t="s">
        <v>525</v>
      </c>
      <c r="E569" s="1487" t="s">
        <v>945</v>
      </c>
      <c r="F569" s="798" t="s">
        <v>963</v>
      </c>
      <c r="G569" s="798" t="s">
        <v>213</v>
      </c>
      <c r="H569" s="798" t="s">
        <v>964</v>
      </c>
      <c r="I569" s="1487" t="s">
        <v>278</v>
      </c>
      <c r="J569" s="589">
        <v>1</v>
      </c>
      <c r="K569" s="1487" t="s">
        <v>207</v>
      </c>
      <c r="L569" s="1982">
        <v>3000000</v>
      </c>
      <c r="M569" s="1487">
        <v>2016</v>
      </c>
      <c r="N569" s="1487" t="s">
        <v>211</v>
      </c>
      <c r="O569" s="1968">
        <f t="shared" si="590"/>
        <v>3000000</v>
      </c>
      <c r="P569" s="798" t="s">
        <v>99</v>
      </c>
      <c r="Q569" s="589"/>
      <c r="R569" s="589"/>
      <c r="S569" s="798"/>
      <c r="T569" s="450">
        <v>5</v>
      </c>
      <c r="U569" s="450">
        <f t="shared" si="591"/>
        <v>1</v>
      </c>
      <c r="V569" s="451">
        <f t="shared" si="592"/>
        <v>600000</v>
      </c>
      <c r="W569" s="451">
        <f t="shared" si="593"/>
        <v>600000</v>
      </c>
      <c r="X569" s="451">
        <f t="shared" si="594"/>
        <v>2400000</v>
      </c>
      <c r="Y569" s="450">
        <f t="shared" si="595"/>
        <v>2</v>
      </c>
      <c r="Z569" s="451">
        <f t="shared" si="596"/>
        <v>600000</v>
      </c>
      <c r="AA569" s="1992">
        <f t="shared" si="597"/>
        <v>1200000</v>
      </c>
      <c r="AB569" s="1992">
        <f t="shared" si="598"/>
        <v>1800000</v>
      </c>
      <c r="AC569" s="1383"/>
      <c r="AD569" s="569"/>
      <c r="AE569" s="569"/>
      <c r="AF569" s="569"/>
      <c r="AG569" s="569"/>
      <c r="AH569" s="569"/>
      <c r="AI569" s="569"/>
      <c r="AJ569" s="569"/>
      <c r="AK569" s="569"/>
      <c r="AL569" s="569"/>
      <c r="AM569" s="569"/>
      <c r="AN569" s="569"/>
    </row>
    <row r="570" spans="1:40" s="540" customFormat="1" ht="15" customHeight="1">
      <c r="A570" s="452" t="s">
        <v>947</v>
      </c>
      <c r="B570" s="504">
        <v>20</v>
      </c>
      <c r="C570" s="1478" t="s">
        <v>962</v>
      </c>
      <c r="D570" s="796" t="s">
        <v>525</v>
      </c>
      <c r="E570" s="1487" t="s">
        <v>945</v>
      </c>
      <c r="F570" s="798" t="s">
        <v>963</v>
      </c>
      <c r="G570" s="798" t="s">
        <v>213</v>
      </c>
      <c r="H570" s="798" t="s">
        <v>964</v>
      </c>
      <c r="I570" s="1487" t="s">
        <v>278</v>
      </c>
      <c r="J570" s="589">
        <v>1</v>
      </c>
      <c r="K570" s="1487" t="s">
        <v>207</v>
      </c>
      <c r="L570" s="1982">
        <v>3000000</v>
      </c>
      <c r="M570" s="1487">
        <v>2016</v>
      </c>
      <c r="N570" s="1487" t="s">
        <v>211</v>
      </c>
      <c r="O570" s="1968">
        <f t="shared" si="590"/>
        <v>3000000</v>
      </c>
      <c r="P570" s="798" t="s">
        <v>99</v>
      </c>
      <c r="Q570" s="589"/>
      <c r="R570" s="589"/>
      <c r="S570" s="798"/>
      <c r="T570" s="450">
        <v>5</v>
      </c>
      <c r="U570" s="450">
        <f t="shared" si="591"/>
        <v>1</v>
      </c>
      <c r="V570" s="451">
        <f t="shared" si="592"/>
        <v>600000</v>
      </c>
      <c r="W570" s="451">
        <f t="shared" si="593"/>
        <v>600000</v>
      </c>
      <c r="X570" s="451">
        <f t="shared" si="594"/>
        <v>2400000</v>
      </c>
      <c r="Y570" s="450">
        <f t="shared" si="595"/>
        <v>2</v>
      </c>
      <c r="Z570" s="451">
        <f t="shared" si="596"/>
        <v>600000</v>
      </c>
      <c r="AA570" s="1992">
        <f t="shared" si="597"/>
        <v>1200000</v>
      </c>
      <c r="AB570" s="1992">
        <f t="shared" si="598"/>
        <v>1800000</v>
      </c>
      <c r="AC570" s="1383"/>
      <c r="AD570" s="569"/>
      <c r="AE570" s="569"/>
      <c r="AF570" s="569"/>
      <c r="AG570" s="569"/>
      <c r="AH570" s="569"/>
      <c r="AI570" s="569"/>
      <c r="AJ570" s="569"/>
      <c r="AK570" s="569"/>
      <c r="AL570" s="569"/>
      <c r="AM570" s="569"/>
      <c r="AN570" s="569"/>
    </row>
    <row r="571" spans="1:40" s="540" customFormat="1" ht="15" customHeight="1">
      <c r="A571" s="452" t="s">
        <v>947</v>
      </c>
      <c r="B571" s="504">
        <v>21</v>
      </c>
      <c r="C571" s="1478" t="s">
        <v>962</v>
      </c>
      <c r="D571" s="796" t="s">
        <v>525</v>
      </c>
      <c r="E571" s="1487" t="s">
        <v>945</v>
      </c>
      <c r="F571" s="798" t="s">
        <v>963</v>
      </c>
      <c r="G571" s="798" t="s">
        <v>213</v>
      </c>
      <c r="H571" s="798" t="s">
        <v>964</v>
      </c>
      <c r="I571" s="1487" t="s">
        <v>278</v>
      </c>
      <c r="J571" s="589">
        <v>1</v>
      </c>
      <c r="K571" s="1487" t="s">
        <v>207</v>
      </c>
      <c r="L571" s="1982">
        <v>3000000</v>
      </c>
      <c r="M571" s="1487">
        <v>2016</v>
      </c>
      <c r="N571" s="1487" t="s">
        <v>211</v>
      </c>
      <c r="O571" s="1968">
        <f t="shared" si="590"/>
        <v>3000000</v>
      </c>
      <c r="P571" s="798" t="s">
        <v>99</v>
      </c>
      <c r="Q571" s="589"/>
      <c r="R571" s="589"/>
      <c r="S571" s="798"/>
      <c r="T571" s="450">
        <v>5</v>
      </c>
      <c r="U571" s="450">
        <f t="shared" si="591"/>
        <v>1</v>
      </c>
      <c r="V571" s="451">
        <f t="shared" si="592"/>
        <v>600000</v>
      </c>
      <c r="W571" s="451">
        <f t="shared" si="593"/>
        <v>600000</v>
      </c>
      <c r="X571" s="451">
        <f t="shared" si="594"/>
        <v>2400000</v>
      </c>
      <c r="Y571" s="450">
        <f t="shared" si="595"/>
        <v>2</v>
      </c>
      <c r="Z571" s="451">
        <f t="shared" si="596"/>
        <v>600000</v>
      </c>
      <c r="AA571" s="1992">
        <f t="shared" si="597"/>
        <v>1200000</v>
      </c>
      <c r="AB571" s="1992">
        <f t="shared" si="598"/>
        <v>1800000</v>
      </c>
      <c r="AC571" s="1383"/>
      <c r="AD571" s="569"/>
      <c r="AE571" s="569"/>
      <c r="AF571" s="569"/>
      <c r="AG571" s="569"/>
      <c r="AH571" s="569"/>
      <c r="AI571" s="569"/>
      <c r="AJ571" s="569"/>
      <c r="AK571" s="569"/>
      <c r="AL571" s="569"/>
      <c r="AM571" s="569"/>
      <c r="AN571" s="569"/>
    </row>
    <row r="572" spans="1:40" s="540" customFormat="1" ht="15" customHeight="1">
      <c r="A572" s="452" t="s">
        <v>947</v>
      </c>
      <c r="B572" s="504">
        <v>22</v>
      </c>
      <c r="C572" s="1478" t="s">
        <v>962</v>
      </c>
      <c r="D572" s="796" t="s">
        <v>525</v>
      </c>
      <c r="E572" s="1487" t="s">
        <v>945</v>
      </c>
      <c r="F572" s="798" t="s">
        <v>963</v>
      </c>
      <c r="G572" s="798" t="s">
        <v>213</v>
      </c>
      <c r="H572" s="798" t="s">
        <v>964</v>
      </c>
      <c r="I572" s="1487" t="s">
        <v>278</v>
      </c>
      <c r="J572" s="589">
        <v>1</v>
      </c>
      <c r="K572" s="1487" t="s">
        <v>207</v>
      </c>
      <c r="L572" s="1982">
        <v>3000000</v>
      </c>
      <c r="M572" s="1487">
        <v>2016</v>
      </c>
      <c r="N572" s="1487" t="s">
        <v>211</v>
      </c>
      <c r="O572" s="1968">
        <f t="shared" si="590"/>
        <v>3000000</v>
      </c>
      <c r="P572" s="798" t="s">
        <v>99</v>
      </c>
      <c r="Q572" s="589"/>
      <c r="R572" s="589"/>
      <c r="S572" s="798"/>
      <c r="T572" s="450">
        <v>5</v>
      </c>
      <c r="U572" s="450">
        <f t="shared" si="591"/>
        <v>1</v>
      </c>
      <c r="V572" s="451">
        <f t="shared" si="592"/>
        <v>600000</v>
      </c>
      <c r="W572" s="451">
        <f t="shared" si="593"/>
        <v>600000</v>
      </c>
      <c r="X572" s="451">
        <f t="shared" si="594"/>
        <v>2400000</v>
      </c>
      <c r="Y572" s="450">
        <f t="shared" si="595"/>
        <v>2</v>
      </c>
      <c r="Z572" s="451">
        <f t="shared" si="596"/>
        <v>600000</v>
      </c>
      <c r="AA572" s="1992">
        <f t="shared" si="597"/>
        <v>1200000</v>
      </c>
      <c r="AB572" s="1992">
        <f t="shared" si="598"/>
        <v>1800000</v>
      </c>
      <c r="AC572" s="1383"/>
      <c r="AD572" s="569"/>
      <c r="AE572" s="569"/>
      <c r="AF572" s="569"/>
      <c r="AG572" s="569"/>
      <c r="AH572" s="569"/>
      <c r="AI572" s="569"/>
      <c r="AJ572" s="569"/>
      <c r="AK572" s="569"/>
      <c r="AL572" s="569"/>
      <c r="AM572" s="569"/>
      <c r="AN572" s="569"/>
    </row>
    <row r="573" spans="1:40" s="540" customFormat="1" ht="15" customHeight="1">
      <c r="A573" s="452" t="s">
        <v>947</v>
      </c>
      <c r="B573" s="504">
        <v>23</v>
      </c>
      <c r="C573" s="1478" t="s">
        <v>962</v>
      </c>
      <c r="D573" s="796" t="s">
        <v>525</v>
      </c>
      <c r="E573" s="1487" t="s">
        <v>945</v>
      </c>
      <c r="F573" s="798" t="s">
        <v>963</v>
      </c>
      <c r="G573" s="798" t="s">
        <v>213</v>
      </c>
      <c r="H573" s="798" t="s">
        <v>964</v>
      </c>
      <c r="I573" s="1487" t="s">
        <v>278</v>
      </c>
      <c r="J573" s="589">
        <v>1</v>
      </c>
      <c r="K573" s="1487" t="s">
        <v>207</v>
      </c>
      <c r="L573" s="1982">
        <v>3000000</v>
      </c>
      <c r="M573" s="1487">
        <v>2016</v>
      </c>
      <c r="N573" s="1487" t="s">
        <v>211</v>
      </c>
      <c r="O573" s="1968">
        <f t="shared" si="590"/>
        <v>3000000</v>
      </c>
      <c r="P573" s="798" t="s">
        <v>99</v>
      </c>
      <c r="Q573" s="589"/>
      <c r="R573" s="589"/>
      <c r="S573" s="798"/>
      <c r="T573" s="450">
        <v>5</v>
      </c>
      <c r="U573" s="450">
        <f t="shared" si="591"/>
        <v>1</v>
      </c>
      <c r="V573" s="451">
        <f t="shared" si="592"/>
        <v>600000</v>
      </c>
      <c r="W573" s="451">
        <f t="shared" si="593"/>
        <v>600000</v>
      </c>
      <c r="X573" s="451">
        <f t="shared" si="594"/>
        <v>2400000</v>
      </c>
      <c r="Y573" s="450">
        <f t="shared" si="595"/>
        <v>2</v>
      </c>
      <c r="Z573" s="451">
        <f t="shared" si="596"/>
        <v>600000</v>
      </c>
      <c r="AA573" s="1992">
        <f t="shared" si="597"/>
        <v>1200000</v>
      </c>
      <c r="AB573" s="1992">
        <f t="shared" si="598"/>
        <v>1800000</v>
      </c>
      <c r="AC573" s="1383"/>
      <c r="AD573" s="569"/>
      <c r="AE573" s="569"/>
      <c r="AF573" s="569"/>
      <c r="AG573" s="569"/>
      <c r="AH573" s="569"/>
      <c r="AI573" s="569"/>
      <c r="AJ573" s="569"/>
      <c r="AK573" s="569"/>
      <c r="AL573" s="569"/>
      <c r="AM573" s="569"/>
      <c r="AN573" s="569"/>
    </row>
    <row r="574" spans="1:40" s="540" customFormat="1" ht="15" customHeight="1">
      <c r="A574" s="452" t="s">
        <v>947</v>
      </c>
      <c r="B574" s="504">
        <v>24</v>
      </c>
      <c r="C574" s="1478" t="s">
        <v>962</v>
      </c>
      <c r="D574" s="796" t="s">
        <v>525</v>
      </c>
      <c r="E574" s="1487" t="s">
        <v>945</v>
      </c>
      <c r="F574" s="798" t="s">
        <v>963</v>
      </c>
      <c r="G574" s="798" t="s">
        <v>213</v>
      </c>
      <c r="H574" s="798" t="s">
        <v>964</v>
      </c>
      <c r="I574" s="1487" t="s">
        <v>278</v>
      </c>
      <c r="J574" s="589">
        <v>1</v>
      </c>
      <c r="K574" s="1487" t="s">
        <v>207</v>
      </c>
      <c r="L574" s="1982">
        <v>3000000</v>
      </c>
      <c r="M574" s="1487">
        <v>2016</v>
      </c>
      <c r="N574" s="1487" t="s">
        <v>211</v>
      </c>
      <c r="O574" s="1968">
        <f t="shared" si="590"/>
        <v>3000000</v>
      </c>
      <c r="P574" s="798" t="s">
        <v>99</v>
      </c>
      <c r="Q574" s="589"/>
      <c r="R574" s="589"/>
      <c r="S574" s="798"/>
      <c r="T574" s="450">
        <v>5</v>
      </c>
      <c r="U574" s="450">
        <f t="shared" si="591"/>
        <v>1</v>
      </c>
      <c r="V574" s="451">
        <f t="shared" si="592"/>
        <v>600000</v>
      </c>
      <c r="W574" s="451">
        <f t="shared" si="593"/>
        <v>600000</v>
      </c>
      <c r="X574" s="451">
        <f t="shared" si="594"/>
        <v>2400000</v>
      </c>
      <c r="Y574" s="450">
        <f t="shared" si="595"/>
        <v>2</v>
      </c>
      <c r="Z574" s="451">
        <f t="shared" si="596"/>
        <v>600000</v>
      </c>
      <c r="AA574" s="1992">
        <f t="shared" si="597"/>
        <v>1200000</v>
      </c>
      <c r="AB574" s="1992">
        <f t="shared" si="598"/>
        <v>1800000</v>
      </c>
      <c r="AC574" s="1383"/>
      <c r="AD574" s="569"/>
      <c r="AE574" s="569"/>
      <c r="AF574" s="569"/>
      <c r="AG574" s="569"/>
      <c r="AH574" s="569"/>
      <c r="AI574" s="569"/>
      <c r="AJ574" s="569"/>
      <c r="AK574" s="569"/>
      <c r="AL574" s="569"/>
      <c r="AM574" s="569"/>
      <c r="AN574" s="569"/>
    </row>
    <row r="575" spans="1:40" s="540" customFormat="1" ht="15" customHeight="1">
      <c r="A575" s="452" t="s">
        <v>947</v>
      </c>
      <c r="B575" s="504">
        <v>25</v>
      </c>
      <c r="C575" s="1478" t="s">
        <v>962</v>
      </c>
      <c r="D575" s="796" t="s">
        <v>525</v>
      </c>
      <c r="E575" s="1487" t="s">
        <v>945</v>
      </c>
      <c r="F575" s="798" t="s">
        <v>963</v>
      </c>
      <c r="G575" s="798" t="s">
        <v>213</v>
      </c>
      <c r="H575" s="798" t="s">
        <v>964</v>
      </c>
      <c r="I575" s="1487" t="s">
        <v>278</v>
      </c>
      <c r="J575" s="589">
        <v>1</v>
      </c>
      <c r="K575" s="1487" t="s">
        <v>207</v>
      </c>
      <c r="L575" s="1982">
        <v>3000000</v>
      </c>
      <c r="M575" s="1487">
        <v>2016</v>
      </c>
      <c r="N575" s="1487" t="s">
        <v>211</v>
      </c>
      <c r="O575" s="1968">
        <f t="shared" si="590"/>
        <v>3000000</v>
      </c>
      <c r="P575" s="798" t="s">
        <v>99</v>
      </c>
      <c r="Q575" s="589"/>
      <c r="R575" s="589"/>
      <c r="S575" s="798"/>
      <c r="T575" s="450">
        <v>5</v>
      </c>
      <c r="U575" s="450">
        <f t="shared" si="591"/>
        <v>1</v>
      </c>
      <c r="V575" s="451">
        <f t="shared" si="592"/>
        <v>600000</v>
      </c>
      <c r="W575" s="451">
        <f t="shared" si="593"/>
        <v>600000</v>
      </c>
      <c r="X575" s="451">
        <f t="shared" si="594"/>
        <v>2400000</v>
      </c>
      <c r="Y575" s="450">
        <f t="shared" si="595"/>
        <v>2</v>
      </c>
      <c r="Z575" s="451">
        <f t="shared" si="596"/>
        <v>600000</v>
      </c>
      <c r="AA575" s="1992">
        <f t="shared" si="597"/>
        <v>1200000</v>
      </c>
      <c r="AB575" s="1992">
        <f t="shared" si="598"/>
        <v>1800000</v>
      </c>
      <c r="AC575" s="1383"/>
      <c r="AD575" s="569"/>
      <c r="AE575" s="569"/>
      <c r="AF575" s="569"/>
      <c r="AG575" s="569"/>
      <c r="AH575" s="569"/>
      <c r="AI575" s="569"/>
      <c r="AJ575" s="569"/>
      <c r="AK575" s="569"/>
      <c r="AL575" s="569"/>
      <c r="AM575" s="569"/>
      <c r="AN575" s="569"/>
    </row>
    <row r="576" spans="1:40" s="540" customFormat="1" ht="15" customHeight="1">
      <c r="A576" s="452" t="s">
        <v>947</v>
      </c>
      <c r="B576" s="504">
        <v>26</v>
      </c>
      <c r="C576" s="1478" t="s">
        <v>962</v>
      </c>
      <c r="D576" s="796" t="s">
        <v>525</v>
      </c>
      <c r="E576" s="1487" t="s">
        <v>945</v>
      </c>
      <c r="F576" s="798" t="s">
        <v>963</v>
      </c>
      <c r="G576" s="798" t="s">
        <v>213</v>
      </c>
      <c r="H576" s="798" t="s">
        <v>964</v>
      </c>
      <c r="I576" s="1487" t="s">
        <v>278</v>
      </c>
      <c r="J576" s="589">
        <v>1</v>
      </c>
      <c r="K576" s="1487" t="s">
        <v>207</v>
      </c>
      <c r="L576" s="1982">
        <v>3000000</v>
      </c>
      <c r="M576" s="1487">
        <v>2016</v>
      </c>
      <c r="N576" s="1487" t="s">
        <v>211</v>
      </c>
      <c r="O576" s="1968">
        <f t="shared" si="590"/>
        <v>3000000</v>
      </c>
      <c r="P576" s="798" t="s">
        <v>99</v>
      </c>
      <c r="Q576" s="589"/>
      <c r="R576" s="589"/>
      <c r="S576" s="798"/>
      <c r="T576" s="450">
        <v>5</v>
      </c>
      <c r="U576" s="450">
        <f t="shared" si="591"/>
        <v>1</v>
      </c>
      <c r="V576" s="451">
        <f t="shared" si="592"/>
        <v>600000</v>
      </c>
      <c r="W576" s="451">
        <f t="shared" si="593"/>
        <v>600000</v>
      </c>
      <c r="X576" s="451">
        <f t="shared" si="594"/>
        <v>2400000</v>
      </c>
      <c r="Y576" s="450">
        <f t="shared" si="595"/>
        <v>2</v>
      </c>
      <c r="Z576" s="451">
        <f t="shared" si="596"/>
        <v>600000</v>
      </c>
      <c r="AA576" s="1992">
        <f t="shared" si="597"/>
        <v>1200000</v>
      </c>
      <c r="AB576" s="1992">
        <f t="shared" si="598"/>
        <v>1800000</v>
      </c>
      <c r="AC576" s="1383"/>
      <c r="AD576" s="569"/>
      <c r="AE576" s="569"/>
      <c r="AF576" s="569"/>
      <c r="AG576" s="569"/>
      <c r="AH576" s="569"/>
      <c r="AI576" s="569"/>
      <c r="AJ576" s="569"/>
      <c r="AK576" s="569"/>
      <c r="AL576" s="569"/>
      <c r="AM576" s="569"/>
      <c r="AN576" s="569"/>
    </row>
    <row r="577" spans="1:40" s="540" customFormat="1" ht="15" customHeight="1">
      <c r="A577" s="452" t="s">
        <v>947</v>
      </c>
      <c r="B577" s="504">
        <v>27</v>
      </c>
      <c r="C577" s="1478" t="s">
        <v>962</v>
      </c>
      <c r="D577" s="796" t="s">
        <v>525</v>
      </c>
      <c r="E577" s="1487" t="s">
        <v>945</v>
      </c>
      <c r="F577" s="798" t="s">
        <v>963</v>
      </c>
      <c r="G577" s="798" t="s">
        <v>213</v>
      </c>
      <c r="H577" s="798" t="s">
        <v>964</v>
      </c>
      <c r="I577" s="1487" t="s">
        <v>278</v>
      </c>
      <c r="J577" s="589">
        <v>1</v>
      </c>
      <c r="K577" s="1487" t="s">
        <v>207</v>
      </c>
      <c r="L577" s="1982">
        <v>3000000</v>
      </c>
      <c r="M577" s="1487">
        <v>2016</v>
      </c>
      <c r="N577" s="1487" t="s">
        <v>211</v>
      </c>
      <c r="O577" s="1968">
        <f t="shared" si="590"/>
        <v>3000000</v>
      </c>
      <c r="P577" s="798" t="s">
        <v>99</v>
      </c>
      <c r="Q577" s="589"/>
      <c r="R577" s="589"/>
      <c r="S577" s="798"/>
      <c r="T577" s="450">
        <v>5</v>
      </c>
      <c r="U577" s="450">
        <f t="shared" si="591"/>
        <v>1</v>
      </c>
      <c r="V577" s="451">
        <f t="shared" si="592"/>
        <v>600000</v>
      </c>
      <c r="W577" s="451">
        <f t="shared" si="593"/>
        <v>600000</v>
      </c>
      <c r="X577" s="451">
        <f t="shared" si="594"/>
        <v>2400000</v>
      </c>
      <c r="Y577" s="450">
        <f t="shared" si="595"/>
        <v>2</v>
      </c>
      <c r="Z577" s="451">
        <f t="shared" si="596"/>
        <v>600000</v>
      </c>
      <c r="AA577" s="1992">
        <f t="shared" si="597"/>
        <v>1200000</v>
      </c>
      <c r="AB577" s="1992">
        <f t="shared" si="598"/>
        <v>1800000</v>
      </c>
      <c r="AC577" s="1383"/>
      <c r="AD577" s="569"/>
      <c r="AE577" s="569"/>
      <c r="AF577" s="569"/>
      <c r="AG577" s="569"/>
      <c r="AH577" s="569"/>
      <c r="AI577" s="569"/>
      <c r="AJ577" s="569"/>
      <c r="AK577" s="569"/>
      <c r="AL577" s="569"/>
      <c r="AM577" s="569"/>
      <c r="AN577" s="569"/>
    </row>
    <row r="578" spans="1:40" s="540" customFormat="1" ht="15" customHeight="1">
      <c r="A578" s="452" t="s">
        <v>947</v>
      </c>
      <c r="B578" s="504">
        <v>28</v>
      </c>
      <c r="C578" s="1478" t="s">
        <v>962</v>
      </c>
      <c r="D578" s="796" t="s">
        <v>525</v>
      </c>
      <c r="E578" s="1487" t="s">
        <v>945</v>
      </c>
      <c r="F578" s="798" t="s">
        <v>963</v>
      </c>
      <c r="G578" s="798" t="s">
        <v>213</v>
      </c>
      <c r="H578" s="798" t="s">
        <v>964</v>
      </c>
      <c r="I578" s="1487" t="s">
        <v>278</v>
      </c>
      <c r="J578" s="589">
        <v>1</v>
      </c>
      <c r="K578" s="1487" t="s">
        <v>207</v>
      </c>
      <c r="L578" s="1982">
        <v>3000000</v>
      </c>
      <c r="M578" s="1487">
        <v>2016</v>
      </c>
      <c r="N578" s="1487" t="s">
        <v>211</v>
      </c>
      <c r="O578" s="1968">
        <f t="shared" si="590"/>
        <v>3000000</v>
      </c>
      <c r="P578" s="798" t="s">
        <v>99</v>
      </c>
      <c r="Q578" s="589"/>
      <c r="R578" s="589"/>
      <c r="S578" s="798"/>
      <c r="T578" s="450">
        <v>5</v>
      </c>
      <c r="U578" s="450">
        <f t="shared" si="591"/>
        <v>1</v>
      </c>
      <c r="V578" s="451">
        <f t="shared" si="592"/>
        <v>600000</v>
      </c>
      <c r="W578" s="451">
        <f t="shared" si="593"/>
        <v>600000</v>
      </c>
      <c r="X578" s="451">
        <f t="shared" si="594"/>
        <v>2400000</v>
      </c>
      <c r="Y578" s="450">
        <f t="shared" si="595"/>
        <v>2</v>
      </c>
      <c r="Z578" s="451">
        <f t="shared" si="596"/>
        <v>600000</v>
      </c>
      <c r="AA578" s="1992">
        <f t="shared" si="597"/>
        <v>1200000</v>
      </c>
      <c r="AB578" s="1992">
        <f t="shared" si="598"/>
        <v>1800000</v>
      </c>
      <c r="AC578" s="1383"/>
      <c r="AD578" s="569"/>
      <c r="AE578" s="569"/>
      <c r="AF578" s="569"/>
      <c r="AG578" s="569"/>
      <c r="AH578" s="569"/>
      <c r="AI578" s="569"/>
      <c r="AJ578" s="569"/>
      <c r="AK578" s="569"/>
      <c r="AL578" s="569"/>
      <c r="AM578" s="569"/>
      <c r="AN578" s="569"/>
    </row>
    <row r="579" spans="1:40" s="540" customFormat="1" ht="15" customHeight="1">
      <c r="A579" s="452" t="s">
        <v>947</v>
      </c>
      <c r="B579" s="504">
        <v>29</v>
      </c>
      <c r="C579" s="1478" t="s">
        <v>962</v>
      </c>
      <c r="D579" s="796" t="s">
        <v>525</v>
      </c>
      <c r="E579" s="1487" t="s">
        <v>945</v>
      </c>
      <c r="F579" s="798" t="s">
        <v>963</v>
      </c>
      <c r="G579" s="798" t="s">
        <v>213</v>
      </c>
      <c r="H579" s="798" t="s">
        <v>964</v>
      </c>
      <c r="I579" s="1487" t="s">
        <v>278</v>
      </c>
      <c r="J579" s="589">
        <v>1</v>
      </c>
      <c r="K579" s="1487" t="s">
        <v>207</v>
      </c>
      <c r="L579" s="1982">
        <v>3000000</v>
      </c>
      <c r="M579" s="1487">
        <v>2016</v>
      </c>
      <c r="N579" s="1487" t="s">
        <v>211</v>
      </c>
      <c r="O579" s="1968">
        <f t="shared" si="590"/>
        <v>3000000</v>
      </c>
      <c r="P579" s="798" t="s">
        <v>99</v>
      </c>
      <c r="Q579" s="589"/>
      <c r="R579" s="589"/>
      <c r="S579" s="798"/>
      <c r="T579" s="450">
        <v>5</v>
      </c>
      <c r="U579" s="450">
        <f t="shared" si="591"/>
        <v>1</v>
      </c>
      <c r="V579" s="451">
        <f t="shared" si="592"/>
        <v>600000</v>
      </c>
      <c r="W579" s="451">
        <f t="shared" si="593"/>
        <v>600000</v>
      </c>
      <c r="X579" s="451">
        <f t="shared" si="594"/>
        <v>2400000</v>
      </c>
      <c r="Y579" s="450">
        <f t="shared" si="595"/>
        <v>2</v>
      </c>
      <c r="Z579" s="451">
        <f t="shared" si="596"/>
        <v>600000</v>
      </c>
      <c r="AA579" s="1992">
        <f t="shared" si="597"/>
        <v>1200000</v>
      </c>
      <c r="AB579" s="1992">
        <f t="shared" si="598"/>
        <v>1800000</v>
      </c>
      <c r="AC579" s="1383"/>
      <c r="AD579" s="569"/>
      <c r="AE579" s="569"/>
      <c r="AF579" s="569"/>
      <c r="AG579" s="569"/>
      <c r="AH579" s="569"/>
      <c r="AI579" s="569"/>
      <c r="AJ579" s="569"/>
      <c r="AK579" s="569"/>
      <c r="AL579" s="569"/>
      <c r="AM579" s="569"/>
      <c r="AN579" s="569"/>
    </row>
    <row r="580" spans="1:40" s="540" customFormat="1" ht="15" customHeight="1">
      <c r="A580" s="452" t="s">
        <v>947</v>
      </c>
      <c r="B580" s="504">
        <v>30</v>
      </c>
      <c r="C580" s="1478" t="s">
        <v>962</v>
      </c>
      <c r="D580" s="796" t="s">
        <v>525</v>
      </c>
      <c r="E580" s="1487" t="s">
        <v>945</v>
      </c>
      <c r="F580" s="798" t="s">
        <v>963</v>
      </c>
      <c r="G580" s="798" t="s">
        <v>213</v>
      </c>
      <c r="H580" s="798" t="s">
        <v>964</v>
      </c>
      <c r="I580" s="1487" t="s">
        <v>278</v>
      </c>
      <c r="J580" s="589">
        <v>1</v>
      </c>
      <c r="K580" s="1487" t="s">
        <v>207</v>
      </c>
      <c r="L580" s="1982">
        <v>3000000</v>
      </c>
      <c r="M580" s="1487">
        <v>2016</v>
      </c>
      <c r="N580" s="1487" t="s">
        <v>211</v>
      </c>
      <c r="O580" s="1968">
        <f t="shared" si="590"/>
        <v>3000000</v>
      </c>
      <c r="P580" s="798" t="s">
        <v>99</v>
      </c>
      <c r="Q580" s="589"/>
      <c r="R580" s="589"/>
      <c r="S580" s="798"/>
      <c r="T580" s="450">
        <v>5</v>
      </c>
      <c r="U580" s="450">
        <f t="shared" si="591"/>
        <v>1</v>
      </c>
      <c r="V580" s="451">
        <f t="shared" si="592"/>
        <v>600000</v>
      </c>
      <c r="W580" s="451">
        <f t="shared" si="593"/>
        <v>600000</v>
      </c>
      <c r="X580" s="451">
        <f t="shared" si="594"/>
        <v>2400000</v>
      </c>
      <c r="Y580" s="450">
        <f t="shared" si="595"/>
        <v>2</v>
      </c>
      <c r="Z580" s="451">
        <f t="shared" si="596"/>
        <v>600000</v>
      </c>
      <c r="AA580" s="1992">
        <f t="shared" si="597"/>
        <v>1200000</v>
      </c>
      <c r="AB580" s="1992">
        <f t="shared" si="598"/>
        <v>1800000</v>
      </c>
      <c r="AC580" s="1383"/>
      <c r="AD580" s="569"/>
      <c r="AE580" s="569"/>
      <c r="AF580" s="569"/>
      <c r="AG580" s="569"/>
      <c r="AH580" s="569"/>
      <c r="AI580" s="569"/>
      <c r="AJ580" s="569"/>
      <c r="AK580" s="569"/>
      <c r="AL580" s="569"/>
      <c r="AM580" s="569"/>
      <c r="AN580" s="569"/>
    </row>
    <row r="581" spans="1:40" s="540" customFormat="1" ht="15" customHeight="1">
      <c r="A581" s="452" t="s">
        <v>947</v>
      </c>
      <c r="B581" s="504">
        <v>31</v>
      </c>
      <c r="C581" s="1478" t="s">
        <v>962</v>
      </c>
      <c r="D581" s="796" t="s">
        <v>525</v>
      </c>
      <c r="E581" s="1487" t="s">
        <v>945</v>
      </c>
      <c r="F581" s="798" t="s">
        <v>963</v>
      </c>
      <c r="G581" s="798" t="s">
        <v>213</v>
      </c>
      <c r="H581" s="798" t="s">
        <v>964</v>
      </c>
      <c r="I581" s="1487" t="s">
        <v>278</v>
      </c>
      <c r="J581" s="589">
        <v>1</v>
      </c>
      <c r="K581" s="1487" t="s">
        <v>207</v>
      </c>
      <c r="L581" s="1982">
        <v>3000000</v>
      </c>
      <c r="M581" s="1487">
        <v>2016</v>
      </c>
      <c r="N581" s="1487" t="s">
        <v>211</v>
      </c>
      <c r="O581" s="1968">
        <f t="shared" si="590"/>
        <v>3000000</v>
      </c>
      <c r="P581" s="798" t="s">
        <v>99</v>
      </c>
      <c r="Q581" s="589"/>
      <c r="R581" s="589"/>
      <c r="S581" s="798"/>
      <c r="T581" s="450">
        <v>5</v>
      </c>
      <c r="U581" s="450">
        <f t="shared" si="591"/>
        <v>1</v>
      </c>
      <c r="V581" s="451">
        <f t="shared" si="592"/>
        <v>600000</v>
      </c>
      <c r="W581" s="451">
        <f t="shared" si="593"/>
        <v>600000</v>
      </c>
      <c r="X581" s="451">
        <f t="shared" si="594"/>
        <v>2400000</v>
      </c>
      <c r="Y581" s="450">
        <f t="shared" si="595"/>
        <v>2</v>
      </c>
      <c r="Z581" s="451">
        <f t="shared" si="596"/>
        <v>600000</v>
      </c>
      <c r="AA581" s="1992">
        <f t="shared" si="597"/>
        <v>1200000</v>
      </c>
      <c r="AB581" s="1992">
        <f t="shared" si="598"/>
        <v>1800000</v>
      </c>
      <c r="AC581" s="1383"/>
      <c r="AD581" s="569"/>
      <c r="AE581" s="569"/>
      <c r="AF581" s="569"/>
      <c r="AG581" s="569"/>
      <c r="AH581" s="569"/>
      <c r="AI581" s="569"/>
      <c r="AJ581" s="569"/>
      <c r="AK581" s="569"/>
      <c r="AL581" s="569"/>
      <c r="AM581" s="569"/>
      <c r="AN581" s="569"/>
    </row>
    <row r="582" spans="1:40" s="540" customFormat="1" ht="15" customHeight="1">
      <c r="A582" s="452" t="s">
        <v>947</v>
      </c>
      <c r="B582" s="504">
        <v>32</v>
      </c>
      <c r="C582" s="1478" t="s">
        <v>962</v>
      </c>
      <c r="D582" s="796" t="s">
        <v>525</v>
      </c>
      <c r="E582" s="1487" t="s">
        <v>945</v>
      </c>
      <c r="F582" s="798" t="s">
        <v>963</v>
      </c>
      <c r="G582" s="798" t="s">
        <v>213</v>
      </c>
      <c r="H582" s="798" t="s">
        <v>964</v>
      </c>
      <c r="I582" s="1487" t="s">
        <v>278</v>
      </c>
      <c r="J582" s="589">
        <v>1</v>
      </c>
      <c r="K582" s="1487" t="s">
        <v>207</v>
      </c>
      <c r="L582" s="1982">
        <v>3000000</v>
      </c>
      <c r="M582" s="1487">
        <v>2016</v>
      </c>
      <c r="N582" s="1487" t="s">
        <v>211</v>
      </c>
      <c r="O582" s="1968">
        <f t="shared" si="590"/>
        <v>3000000</v>
      </c>
      <c r="P582" s="798" t="s">
        <v>99</v>
      </c>
      <c r="Q582" s="589"/>
      <c r="R582" s="589"/>
      <c r="S582" s="798"/>
      <c r="T582" s="450">
        <v>5</v>
      </c>
      <c r="U582" s="450">
        <f t="shared" si="591"/>
        <v>1</v>
      </c>
      <c r="V582" s="451">
        <f t="shared" si="592"/>
        <v>600000</v>
      </c>
      <c r="W582" s="451">
        <f t="shared" si="593"/>
        <v>600000</v>
      </c>
      <c r="X582" s="451">
        <f t="shared" si="594"/>
        <v>2400000</v>
      </c>
      <c r="Y582" s="450">
        <f t="shared" si="595"/>
        <v>2</v>
      </c>
      <c r="Z582" s="451">
        <f t="shared" si="596"/>
        <v>600000</v>
      </c>
      <c r="AA582" s="1992">
        <f t="shared" si="597"/>
        <v>1200000</v>
      </c>
      <c r="AB582" s="1992">
        <f t="shared" si="598"/>
        <v>1800000</v>
      </c>
      <c r="AC582" s="1383"/>
      <c r="AD582" s="569"/>
      <c r="AE582" s="569"/>
      <c r="AF582" s="569"/>
      <c r="AG582" s="569"/>
      <c r="AH582" s="569"/>
      <c r="AI582" s="569"/>
      <c r="AJ582" s="569"/>
      <c r="AK582" s="569"/>
      <c r="AL582" s="569"/>
      <c r="AM582" s="569"/>
      <c r="AN582" s="569"/>
    </row>
    <row r="583" spans="1:40" s="540" customFormat="1" ht="15" customHeight="1">
      <c r="A583" s="452" t="s">
        <v>947</v>
      </c>
      <c r="B583" s="504">
        <v>33</v>
      </c>
      <c r="C583" s="1478" t="s">
        <v>962</v>
      </c>
      <c r="D583" s="796" t="s">
        <v>525</v>
      </c>
      <c r="E583" s="1487" t="s">
        <v>945</v>
      </c>
      <c r="F583" s="798" t="s">
        <v>963</v>
      </c>
      <c r="G583" s="798" t="s">
        <v>213</v>
      </c>
      <c r="H583" s="798" t="s">
        <v>964</v>
      </c>
      <c r="I583" s="1487" t="s">
        <v>278</v>
      </c>
      <c r="J583" s="589">
        <v>1</v>
      </c>
      <c r="K583" s="1487" t="s">
        <v>207</v>
      </c>
      <c r="L583" s="1982">
        <v>3000000</v>
      </c>
      <c r="M583" s="1487">
        <v>2016</v>
      </c>
      <c r="N583" s="1487" t="s">
        <v>211</v>
      </c>
      <c r="O583" s="1968">
        <f t="shared" si="590"/>
        <v>3000000</v>
      </c>
      <c r="P583" s="798" t="s">
        <v>99</v>
      </c>
      <c r="Q583" s="589"/>
      <c r="R583" s="589"/>
      <c r="S583" s="798"/>
      <c r="T583" s="450">
        <v>5</v>
      </c>
      <c r="U583" s="450">
        <f t="shared" si="591"/>
        <v>1</v>
      </c>
      <c r="V583" s="451">
        <f t="shared" si="592"/>
        <v>600000</v>
      </c>
      <c r="W583" s="451">
        <f t="shared" si="593"/>
        <v>600000</v>
      </c>
      <c r="X583" s="451">
        <f t="shared" si="594"/>
        <v>2400000</v>
      </c>
      <c r="Y583" s="450">
        <f t="shared" si="595"/>
        <v>2</v>
      </c>
      <c r="Z583" s="451">
        <f t="shared" si="596"/>
        <v>600000</v>
      </c>
      <c r="AA583" s="1992">
        <f t="shared" si="597"/>
        <v>1200000</v>
      </c>
      <c r="AB583" s="1992">
        <f t="shared" si="598"/>
        <v>1800000</v>
      </c>
      <c r="AC583" s="1383"/>
      <c r="AD583" s="569"/>
      <c r="AE583" s="569"/>
      <c r="AF583" s="569"/>
      <c r="AG583" s="569"/>
      <c r="AH583" s="569"/>
      <c r="AI583" s="569"/>
      <c r="AJ583" s="569"/>
      <c r="AK583" s="569"/>
      <c r="AL583" s="569"/>
      <c r="AM583" s="569"/>
      <c r="AN583" s="569"/>
    </row>
    <row r="584" spans="1:40" s="540" customFormat="1" ht="15" customHeight="1">
      <c r="A584" s="452" t="s">
        <v>947</v>
      </c>
      <c r="B584" s="504">
        <v>34</v>
      </c>
      <c r="C584" s="1478" t="s">
        <v>962</v>
      </c>
      <c r="D584" s="796" t="s">
        <v>525</v>
      </c>
      <c r="E584" s="1487" t="s">
        <v>945</v>
      </c>
      <c r="F584" s="798" t="s">
        <v>963</v>
      </c>
      <c r="G584" s="798" t="s">
        <v>213</v>
      </c>
      <c r="H584" s="798" t="s">
        <v>964</v>
      </c>
      <c r="I584" s="1487" t="s">
        <v>278</v>
      </c>
      <c r="J584" s="589">
        <v>1</v>
      </c>
      <c r="K584" s="1487" t="s">
        <v>207</v>
      </c>
      <c r="L584" s="1982">
        <v>3000000</v>
      </c>
      <c r="M584" s="1487">
        <v>2016</v>
      </c>
      <c r="N584" s="1487" t="s">
        <v>211</v>
      </c>
      <c r="O584" s="1968">
        <f t="shared" si="590"/>
        <v>3000000</v>
      </c>
      <c r="P584" s="798" t="s">
        <v>99</v>
      </c>
      <c r="Q584" s="589"/>
      <c r="R584" s="589"/>
      <c r="S584" s="798"/>
      <c r="T584" s="450">
        <v>5</v>
      </c>
      <c r="U584" s="450">
        <f t="shared" si="591"/>
        <v>1</v>
      </c>
      <c r="V584" s="451">
        <f t="shared" si="592"/>
        <v>600000</v>
      </c>
      <c r="W584" s="451">
        <f t="shared" si="593"/>
        <v>600000</v>
      </c>
      <c r="X584" s="451">
        <f t="shared" si="594"/>
        <v>2400000</v>
      </c>
      <c r="Y584" s="450">
        <f t="shared" si="595"/>
        <v>2</v>
      </c>
      <c r="Z584" s="451">
        <f t="shared" si="596"/>
        <v>600000</v>
      </c>
      <c r="AA584" s="1992">
        <f t="shared" si="597"/>
        <v>1200000</v>
      </c>
      <c r="AB584" s="1992">
        <f t="shared" si="598"/>
        <v>1800000</v>
      </c>
      <c r="AC584" s="1383"/>
      <c r="AD584" s="569"/>
      <c r="AE584" s="569"/>
      <c r="AF584" s="569"/>
      <c r="AG584" s="569"/>
      <c r="AH584" s="569"/>
      <c r="AI584" s="569"/>
      <c r="AJ584" s="569"/>
      <c r="AK584" s="569"/>
      <c r="AL584" s="569"/>
      <c r="AM584" s="569"/>
      <c r="AN584" s="569"/>
    </row>
    <row r="585" spans="1:40" s="540" customFormat="1" ht="15" customHeight="1">
      <c r="A585" s="452" t="s">
        <v>947</v>
      </c>
      <c r="B585" s="504">
        <v>35</v>
      </c>
      <c r="C585" s="1478" t="s">
        <v>962</v>
      </c>
      <c r="D585" s="796" t="s">
        <v>525</v>
      </c>
      <c r="E585" s="1487" t="s">
        <v>945</v>
      </c>
      <c r="F585" s="798" t="s">
        <v>963</v>
      </c>
      <c r="G585" s="798" t="s">
        <v>213</v>
      </c>
      <c r="H585" s="798" t="s">
        <v>964</v>
      </c>
      <c r="I585" s="1487" t="s">
        <v>278</v>
      </c>
      <c r="J585" s="589">
        <v>1</v>
      </c>
      <c r="K585" s="1487" t="s">
        <v>207</v>
      </c>
      <c r="L585" s="1982">
        <v>3000000</v>
      </c>
      <c r="M585" s="1487">
        <v>2016</v>
      </c>
      <c r="N585" s="1487" t="s">
        <v>211</v>
      </c>
      <c r="O585" s="1968">
        <f t="shared" si="590"/>
        <v>3000000</v>
      </c>
      <c r="P585" s="798" t="s">
        <v>99</v>
      </c>
      <c r="Q585" s="589"/>
      <c r="R585" s="589"/>
      <c r="S585" s="798"/>
      <c r="T585" s="450">
        <v>5</v>
      </c>
      <c r="U585" s="450">
        <f t="shared" si="591"/>
        <v>1</v>
      </c>
      <c r="V585" s="451">
        <f t="shared" si="592"/>
        <v>600000</v>
      </c>
      <c r="W585" s="451">
        <f t="shared" si="593"/>
        <v>600000</v>
      </c>
      <c r="X585" s="451">
        <f t="shared" si="594"/>
        <v>2400000</v>
      </c>
      <c r="Y585" s="450">
        <f t="shared" si="595"/>
        <v>2</v>
      </c>
      <c r="Z585" s="451">
        <f t="shared" si="596"/>
        <v>600000</v>
      </c>
      <c r="AA585" s="1992">
        <f t="shared" si="597"/>
        <v>1200000</v>
      </c>
      <c r="AB585" s="1992">
        <f t="shared" si="598"/>
        <v>1800000</v>
      </c>
      <c r="AC585" s="1383"/>
      <c r="AD585" s="569"/>
      <c r="AE585" s="569"/>
      <c r="AF585" s="569"/>
      <c r="AG585" s="569"/>
      <c r="AH585" s="569"/>
      <c r="AI585" s="569"/>
      <c r="AJ585" s="569"/>
      <c r="AK585" s="569"/>
      <c r="AL585" s="569"/>
      <c r="AM585" s="569"/>
      <c r="AN585" s="569"/>
    </row>
    <row r="586" spans="1:40" s="540" customFormat="1" ht="15" customHeight="1">
      <c r="A586" s="452" t="s">
        <v>947</v>
      </c>
      <c r="B586" s="504">
        <v>36</v>
      </c>
      <c r="C586" s="1478" t="s">
        <v>962</v>
      </c>
      <c r="D586" s="796" t="s">
        <v>525</v>
      </c>
      <c r="E586" s="1487" t="s">
        <v>945</v>
      </c>
      <c r="F586" s="798" t="s">
        <v>963</v>
      </c>
      <c r="G586" s="798" t="s">
        <v>213</v>
      </c>
      <c r="H586" s="798" t="s">
        <v>964</v>
      </c>
      <c r="I586" s="1487" t="s">
        <v>278</v>
      </c>
      <c r="J586" s="589">
        <v>1</v>
      </c>
      <c r="K586" s="1487" t="s">
        <v>207</v>
      </c>
      <c r="L586" s="1982">
        <v>3000000</v>
      </c>
      <c r="M586" s="1487">
        <v>2016</v>
      </c>
      <c r="N586" s="1487" t="s">
        <v>211</v>
      </c>
      <c r="O586" s="1968">
        <f t="shared" si="590"/>
        <v>3000000</v>
      </c>
      <c r="P586" s="798" t="s">
        <v>99</v>
      </c>
      <c r="Q586" s="589"/>
      <c r="R586" s="589"/>
      <c r="S586" s="798"/>
      <c r="T586" s="450">
        <v>5</v>
      </c>
      <c r="U586" s="450">
        <f t="shared" si="591"/>
        <v>1</v>
      </c>
      <c r="V586" s="451">
        <f t="shared" si="592"/>
        <v>600000</v>
      </c>
      <c r="W586" s="451">
        <f t="shared" si="593"/>
        <v>600000</v>
      </c>
      <c r="X586" s="451">
        <f t="shared" si="594"/>
        <v>2400000</v>
      </c>
      <c r="Y586" s="450">
        <f t="shared" si="595"/>
        <v>2</v>
      </c>
      <c r="Z586" s="451">
        <f t="shared" si="596"/>
        <v>600000</v>
      </c>
      <c r="AA586" s="1992">
        <f t="shared" si="597"/>
        <v>1200000</v>
      </c>
      <c r="AB586" s="1992">
        <f t="shared" si="598"/>
        <v>1800000</v>
      </c>
      <c r="AC586" s="1383"/>
      <c r="AD586" s="569"/>
      <c r="AE586" s="569"/>
      <c r="AF586" s="569"/>
      <c r="AG586" s="569"/>
      <c r="AH586" s="569"/>
      <c r="AI586" s="569"/>
      <c r="AJ586" s="569"/>
      <c r="AK586" s="569"/>
      <c r="AL586" s="569"/>
      <c r="AM586" s="569"/>
      <c r="AN586" s="569"/>
    </row>
    <row r="587" spans="1:40" s="540" customFormat="1" ht="15" customHeight="1">
      <c r="A587" s="452" t="s">
        <v>947</v>
      </c>
      <c r="B587" s="504">
        <v>37</v>
      </c>
      <c r="C587" s="1478" t="s">
        <v>962</v>
      </c>
      <c r="D587" s="796" t="s">
        <v>525</v>
      </c>
      <c r="E587" s="1487" t="s">
        <v>945</v>
      </c>
      <c r="F587" s="798" t="s">
        <v>963</v>
      </c>
      <c r="G587" s="798" t="s">
        <v>213</v>
      </c>
      <c r="H587" s="798" t="s">
        <v>964</v>
      </c>
      <c r="I587" s="1487" t="s">
        <v>278</v>
      </c>
      <c r="J587" s="589">
        <v>1</v>
      </c>
      <c r="K587" s="1487" t="s">
        <v>207</v>
      </c>
      <c r="L587" s="1982">
        <v>3000000</v>
      </c>
      <c r="M587" s="1487">
        <v>2016</v>
      </c>
      <c r="N587" s="1487" t="s">
        <v>211</v>
      </c>
      <c r="O587" s="1968">
        <f t="shared" si="590"/>
        <v>3000000</v>
      </c>
      <c r="P587" s="798" t="s">
        <v>99</v>
      </c>
      <c r="Q587" s="589"/>
      <c r="R587" s="589"/>
      <c r="S587" s="798"/>
      <c r="T587" s="450">
        <v>5</v>
      </c>
      <c r="U587" s="450">
        <f t="shared" si="591"/>
        <v>1</v>
      </c>
      <c r="V587" s="451">
        <f t="shared" si="592"/>
        <v>600000</v>
      </c>
      <c r="W587" s="451">
        <f t="shared" si="593"/>
        <v>600000</v>
      </c>
      <c r="X587" s="451">
        <f t="shared" si="594"/>
        <v>2400000</v>
      </c>
      <c r="Y587" s="450">
        <f t="shared" si="595"/>
        <v>2</v>
      </c>
      <c r="Z587" s="451">
        <f t="shared" si="596"/>
        <v>600000</v>
      </c>
      <c r="AA587" s="1992">
        <f t="shared" si="597"/>
        <v>1200000</v>
      </c>
      <c r="AB587" s="1992">
        <f t="shared" si="598"/>
        <v>1800000</v>
      </c>
      <c r="AC587" s="1383"/>
      <c r="AD587" s="569"/>
      <c r="AE587" s="569"/>
      <c r="AF587" s="569"/>
      <c r="AG587" s="569"/>
      <c r="AH587" s="569"/>
      <c r="AI587" s="569"/>
      <c r="AJ587" s="569"/>
      <c r="AK587" s="569"/>
      <c r="AL587" s="569"/>
      <c r="AM587" s="569"/>
      <c r="AN587" s="569"/>
    </row>
    <row r="588" spans="1:40" s="540" customFormat="1" ht="15" customHeight="1">
      <c r="A588" s="452" t="s">
        <v>947</v>
      </c>
      <c r="B588" s="504">
        <v>38</v>
      </c>
      <c r="C588" s="1478" t="s">
        <v>962</v>
      </c>
      <c r="D588" s="796" t="s">
        <v>525</v>
      </c>
      <c r="E588" s="1487" t="s">
        <v>945</v>
      </c>
      <c r="F588" s="798" t="s">
        <v>963</v>
      </c>
      <c r="G588" s="798" t="s">
        <v>213</v>
      </c>
      <c r="H588" s="798" t="s">
        <v>964</v>
      </c>
      <c r="I588" s="1487" t="s">
        <v>278</v>
      </c>
      <c r="J588" s="589">
        <v>1</v>
      </c>
      <c r="K588" s="1487" t="s">
        <v>207</v>
      </c>
      <c r="L588" s="1982">
        <v>3000000</v>
      </c>
      <c r="M588" s="1487">
        <v>2016</v>
      </c>
      <c r="N588" s="1487" t="s">
        <v>211</v>
      </c>
      <c r="O588" s="1968">
        <f t="shared" si="590"/>
        <v>3000000</v>
      </c>
      <c r="P588" s="798" t="s">
        <v>99</v>
      </c>
      <c r="Q588" s="589"/>
      <c r="R588" s="589"/>
      <c r="S588" s="798"/>
      <c r="T588" s="450">
        <v>5</v>
      </c>
      <c r="U588" s="450">
        <f t="shared" si="591"/>
        <v>1</v>
      </c>
      <c r="V588" s="451">
        <f t="shared" si="592"/>
        <v>600000</v>
      </c>
      <c r="W588" s="451">
        <f t="shared" si="593"/>
        <v>600000</v>
      </c>
      <c r="X588" s="451">
        <f t="shared" si="594"/>
        <v>2400000</v>
      </c>
      <c r="Y588" s="450">
        <f t="shared" si="595"/>
        <v>2</v>
      </c>
      <c r="Z588" s="451">
        <f t="shared" si="596"/>
        <v>600000</v>
      </c>
      <c r="AA588" s="1992">
        <f t="shared" si="597"/>
        <v>1200000</v>
      </c>
      <c r="AB588" s="1992">
        <f t="shared" si="598"/>
        <v>1800000</v>
      </c>
      <c r="AC588" s="1383"/>
      <c r="AD588" s="569"/>
      <c r="AE588" s="569"/>
      <c r="AF588" s="569"/>
      <c r="AG588" s="569"/>
      <c r="AH588" s="569"/>
      <c r="AI588" s="569"/>
      <c r="AJ588" s="569"/>
      <c r="AK588" s="569"/>
      <c r="AL588" s="569"/>
      <c r="AM588" s="569"/>
      <c r="AN588" s="569"/>
    </row>
    <row r="589" spans="1:40" s="540" customFormat="1" ht="15" customHeight="1">
      <c r="A589" s="452" t="s">
        <v>947</v>
      </c>
      <c r="B589" s="504">
        <v>39</v>
      </c>
      <c r="C589" s="1478" t="s">
        <v>962</v>
      </c>
      <c r="D589" s="796" t="s">
        <v>525</v>
      </c>
      <c r="E589" s="1487" t="s">
        <v>945</v>
      </c>
      <c r="F589" s="798" t="s">
        <v>963</v>
      </c>
      <c r="G589" s="798" t="s">
        <v>213</v>
      </c>
      <c r="H589" s="798" t="s">
        <v>964</v>
      </c>
      <c r="I589" s="1487" t="s">
        <v>278</v>
      </c>
      <c r="J589" s="589">
        <v>1</v>
      </c>
      <c r="K589" s="1487" t="s">
        <v>207</v>
      </c>
      <c r="L589" s="1982">
        <v>3000000</v>
      </c>
      <c r="M589" s="1487">
        <v>2016</v>
      </c>
      <c r="N589" s="1487" t="s">
        <v>211</v>
      </c>
      <c r="O589" s="1968">
        <f t="shared" si="590"/>
        <v>3000000</v>
      </c>
      <c r="P589" s="798" t="s">
        <v>99</v>
      </c>
      <c r="Q589" s="589"/>
      <c r="R589" s="589"/>
      <c r="S589" s="798"/>
      <c r="T589" s="450">
        <v>5</v>
      </c>
      <c r="U589" s="450">
        <f t="shared" si="591"/>
        <v>1</v>
      </c>
      <c r="V589" s="451">
        <f t="shared" si="592"/>
        <v>600000</v>
      </c>
      <c r="W589" s="451">
        <f t="shared" si="593"/>
        <v>600000</v>
      </c>
      <c r="X589" s="451">
        <f t="shared" si="594"/>
        <v>2400000</v>
      </c>
      <c r="Y589" s="450">
        <f t="shared" si="595"/>
        <v>2</v>
      </c>
      <c r="Z589" s="451">
        <f t="shared" si="596"/>
        <v>600000</v>
      </c>
      <c r="AA589" s="1992">
        <f t="shared" si="597"/>
        <v>1200000</v>
      </c>
      <c r="AB589" s="1992">
        <f t="shared" si="598"/>
        <v>1800000</v>
      </c>
      <c r="AC589" s="1383"/>
      <c r="AD589" s="569"/>
      <c r="AE589" s="569"/>
      <c r="AF589" s="569"/>
      <c r="AG589" s="569"/>
      <c r="AH589" s="569"/>
      <c r="AI589" s="569"/>
      <c r="AJ589" s="569"/>
      <c r="AK589" s="569"/>
      <c r="AL589" s="569"/>
      <c r="AM589" s="569"/>
      <c r="AN589" s="569"/>
    </row>
    <row r="590" spans="1:40" s="540" customFormat="1" ht="15" customHeight="1">
      <c r="A590" s="452" t="s">
        <v>947</v>
      </c>
      <c r="B590" s="504">
        <v>40</v>
      </c>
      <c r="C590" s="1478" t="s">
        <v>962</v>
      </c>
      <c r="D590" s="796" t="s">
        <v>525</v>
      </c>
      <c r="E590" s="1487" t="s">
        <v>945</v>
      </c>
      <c r="F590" s="798" t="s">
        <v>963</v>
      </c>
      <c r="G590" s="798" t="s">
        <v>213</v>
      </c>
      <c r="H590" s="798" t="s">
        <v>964</v>
      </c>
      <c r="I590" s="1487" t="s">
        <v>278</v>
      </c>
      <c r="J590" s="589">
        <v>1</v>
      </c>
      <c r="K590" s="1487" t="s">
        <v>207</v>
      </c>
      <c r="L590" s="1982">
        <v>3000000</v>
      </c>
      <c r="M590" s="1487">
        <v>2016</v>
      </c>
      <c r="N590" s="1487" t="s">
        <v>211</v>
      </c>
      <c r="O590" s="1968">
        <f t="shared" si="590"/>
        <v>3000000</v>
      </c>
      <c r="P590" s="798" t="s">
        <v>99</v>
      </c>
      <c r="Q590" s="589"/>
      <c r="R590" s="589"/>
      <c r="S590" s="798"/>
      <c r="T590" s="450">
        <v>5</v>
      </c>
      <c r="U590" s="450">
        <f t="shared" si="591"/>
        <v>1</v>
      </c>
      <c r="V590" s="451">
        <f t="shared" si="592"/>
        <v>600000</v>
      </c>
      <c r="W590" s="451">
        <f t="shared" si="593"/>
        <v>600000</v>
      </c>
      <c r="X590" s="451">
        <f t="shared" si="594"/>
        <v>2400000</v>
      </c>
      <c r="Y590" s="450">
        <f t="shared" si="595"/>
        <v>2</v>
      </c>
      <c r="Z590" s="451">
        <f t="shared" si="596"/>
        <v>600000</v>
      </c>
      <c r="AA590" s="1992">
        <f t="shared" si="597"/>
        <v>1200000</v>
      </c>
      <c r="AB590" s="1992">
        <f t="shared" si="598"/>
        <v>1800000</v>
      </c>
      <c r="AC590" s="1383"/>
      <c r="AD590" s="569"/>
      <c r="AE590" s="569"/>
      <c r="AF590" s="569"/>
      <c r="AG590" s="569"/>
      <c r="AH590" s="569"/>
      <c r="AI590" s="569"/>
      <c r="AJ590" s="569"/>
      <c r="AK590" s="569"/>
      <c r="AL590" s="569"/>
      <c r="AM590" s="569"/>
      <c r="AN590" s="569"/>
    </row>
    <row r="591" spans="1:40" s="540" customFormat="1" ht="15" customHeight="1">
      <c r="A591" s="452" t="s">
        <v>947</v>
      </c>
      <c r="B591" s="504">
        <v>41</v>
      </c>
      <c r="C591" s="1478" t="s">
        <v>962</v>
      </c>
      <c r="D591" s="796" t="s">
        <v>525</v>
      </c>
      <c r="E591" s="1487" t="s">
        <v>945</v>
      </c>
      <c r="F591" s="798" t="s">
        <v>963</v>
      </c>
      <c r="G591" s="798" t="s">
        <v>213</v>
      </c>
      <c r="H591" s="798" t="s">
        <v>964</v>
      </c>
      <c r="I591" s="1487" t="s">
        <v>278</v>
      </c>
      <c r="J591" s="589">
        <v>1</v>
      </c>
      <c r="K591" s="1487" t="s">
        <v>207</v>
      </c>
      <c r="L591" s="1982">
        <v>3000000</v>
      </c>
      <c r="M591" s="1487">
        <v>2016</v>
      </c>
      <c r="N591" s="1487" t="s">
        <v>211</v>
      </c>
      <c r="O591" s="1968">
        <f t="shared" si="590"/>
        <v>3000000</v>
      </c>
      <c r="P591" s="798" t="s">
        <v>99</v>
      </c>
      <c r="Q591" s="589"/>
      <c r="R591" s="589"/>
      <c r="S591" s="798"/>
      <c r="T591" s="450">
        <v>5</v>
      </c>
      <c r="U591" s="450">
        <f t="shared" si="591"/>
        <v>1</v>
      </c>
      <c r="V591" s="451">
        <f t="shared" si="592"/>
        <v>600000</v>
      </c>
      <c r="W591" s="451">
        <f t="shared" si="593"/>
        <v>600000</v>
      </c>
      <c r="X591" s="451">
        <f t="shared" si="594"/>
        <v>2400000</v>
      </c>
      <c r="Y591" s="450">
        <f t="shared" si="595"/>
        <v>2</v>
      </c>
      <c r="Z591" s="451">
        <f t="shared" si="596"/>
        <v>600000</v>
      </c>
      <c r="AA591" s="1992">
        <f t="shared" si="597"/>
        <v>1200000</v>
      </c>
      <c r="AB591" s="1992">
        <f t="shared" si="598"/>
        <v>1800000</v>
      </c>
      <c r="AC591" s="1383"/>
      <c r="AD591" s="569"/>
      <c r="AE591" s="569"/>
      <c r="AF591" s="569"/>
      <c r="AG591" s="569"/>
      <c r="AH591" s="569"/>
      <c r="AI591" s="569"/>
      <c r="AJ591" s="569"/>
      <c r="AK591" s="569"/>
      <c r="AL591" s="569"/>
      <c r="AM591" s="569"/>
      <c r="AN591" s="569"/>
    </row>
    <row r="592" spans="1:40" s="540" customFormat="1" ht="15" customHeight="1">
      <c r="A592" s="452" t="s">
        <v>947</v>
      </c>
      <c r="B592" s="504">
        <v>42</v>
      </c>
      <c r="C592" s="1478" t="s">
        <v>962</v>
      </c>
      <c r="D592" s="796" t="s">
        <v>525</v>
      </c>
      <c r="E592" s="1487" t="s">
        <v>945</v>
      </c>
      <c r="F592" s="798" t="s">
        <v>963</v>
      </c>
      <c r="G592" s="798" t="s">
        <v>213</v>
      </c>
      <c r="H592" s="798" t="s">
        <v>964</v>
      </c>
      <c r="I592" s="1487" t="s">
        <v>278</v>
      </c>
      <c r="J592" s="589">
        <v>1</v>
      </c>
      <c r="K592" s="1487" t="s">
        <v>207</v>
      </c>
      <c r="L592" s="1982">
        <v>3000000</v>
      </c>
      <c r="M592" s="1487">
        <v>2016</v>
      </c>
      <c r="N592" s="1487" t="s">
        <v>211</v>
      </c>
      <c r="O592" s="1968">
        <f t="shared" si="590"/>
        <v>3000000</v>
      </c>
      <c r="P592" s="798" t="s">
        <v>99</v>
      </c>
      <c r="Q592" s="589"/>
      <c r="R592" s="589"/>
      <c r="S592" s="798"/>
      <c r="T592" s="450">
        <v>5</v>
      </c>
      <c r="U592" s="450">
        <f t="shared" si="591"/>
        <v>1</v>
      </c>
      <c r="V592" s="451">
        <f t="shared" si="592"/>
        <v>600000</v>
      </c>
      <c r="W592" s="451">
        <f t="shared" si="593"/>
        <v>600000</v>
      </c>
      <c r="X592" s="451">
        <f t="shared" si="594"/>
        <v>2400000</v>
      </c>
      <c r="Y592" s="450">
        <f t="shared" si="595"/>
        <v>2</v>
      </c>
      <c r="Z592" s="451">
        <f t="shared" si="596"/>
        <v>600000</v>
      </c>
      <c r="AA592" s="1992">
        <f t="shared" si="597"/>
        <v>1200000</v>
      </c>
      <c r="AB592" s="1992">
        <f t="shared" si="598"/>
        <v>1800000</v>
      </c>
      <c r="AC592" s="1383"/>
      <c r="AD592" s="569"/>
      <c r="AE592" s="569"/>
      <c r="AF592" s="569"/>
      <c r="AG592" s="569"/>
      <c r="AH592" s="569"/>
      <c r="AI592" s="569"/>
      <c r="AJ592" s="569"/>
      <c r="AK592" s="569"/>
      <c r="AL592" s="569"/>
      <c r="AM592" s="569"/>
      <c r="AN592" s="569"/>
    </row>
    <row r="593" spans="1:40" s="540" customFormat="1" ht="15" customHeight="1">
      <c r="A593" s="452" t="s">
        <v>947</v>
      </c>
      <c r="B593" s="504">
        <v>43</v>
      </c>
      <c r="C593" s="1478" t="s">
        <v>962</v>
      </c>
      <c r="D593" s="796" t="s">
        <v>525</v>
      </c>
      <c r="E593" s="1487" t="s">
        <v>945</v>
      </c>
      <c r="F593" s="798" t="s">
        <v>963</v>
      </c>
      <c r="G593" s="798" t="s">
        <v>213</v>
      </c>
      <c r="H593" s="798" t="s">
        <v>964</v>
      </c>
      <c r="I593" s="1487" t="s">
        <v>278</v>
      </c>
      <c r="J593" s="589">
        <v>1</v>
      </c>
      <c r="K593" s="1487" t="s">
        <v>207</v>
      </c>
      <c r="L593" s="1982">
        <v>3000000</v>
      </c>
      <c r="M593" s="1487">
        <v>2016</v>
      </c>
      <c r="N593" s="1487" t="s">
        <v>211</v>
      </c>
      <c r="O593" s="1968">
        <f t="shared" si="590"/>
        <v>3000000</v>
      </c>
      <c r="P593" s="798" t="s">
        <v>99</v>
      </c>
      <c r="Q593" s="589"/>
      <c r="R593" s="589"/>
      <c r="S593" s="798"/>
      <c r="T593" s="450">
        <v>5</v>
      </c>
      <c r="U593" s="450">
        <f t="shared" si="591"/>
        <v>1</v>
      </c>
      <c r="V593" s="451">
        <f t="shared" si="592"/>
        <v>600000</v>
      </c>
      <c r="W593" s="451">
        <f t="shared" si="593"/>
        <v>600000</v>
      </c>
      <c r="X593" s="451">
        <f t="shared" si="594"/>
        <v>2400000</v>
      </c>
      <c r="Y593" s="450">
        <f t="shared" si="595"/>
        <v>2</v>
      </c>
      <c r="Z593" s="451">
        <f t="shared" si="596"/>
        <v>600000</v>
      </c>
      <c r="AA593" s="1992">
        <f t="shared" si="597"/>
        <v>1200000</v>
      </c>
      <c r="AB593" s="1992">
        <f t="shared" si="598"/>
        <v>1800000</v>
      </c>
      <c r="AC593" s="1383"/>
      <c r="AD593" s="569"/>
      <c r="AE593" s="569"/>
      <c r="AF593" s="569"/>
      <c r="AG593" s="569"/>
      <c r="AH593" s="569"/>
      <c r="AI593" s="569"/>
      <c r="AJ593" s="569"/>
      <c r="AK593" s="569"/>
      <c r="AL593" s="569"/>
      <c r="AM593" s="569"/>
      <c r="AN593" s="569"/>
    </row>
    <row r="594" spans="1:40" s="540" customFormat="1" ht="15" customHeight="1">
      <c r="A594" s="452" t="s">
        <v>947</v>
      </c>
      <c r="B594" s="504">
        <v>44</v>
      </c>
      <c r="C594" s="1478" t="s">
        <v>962</v>
      </c>
      <c r="D594" s="796" t="s">
        <v>525</v>
      </c>
      <c r="E594" s="1487" t="s">
        <v>945</v>
      </c>
      <c r="F594" s="798" t="s">
        <v>963</v>
      </c>
      <c r="G594" s="798" t="s">
        <v>213</v>
      </c>
      <c r="H594" s="798" t="s">
        <v>964</v>
      </c>
      <c r="I594" s="1487" t="s">
        <v>278</v>
      </c>
      <c r="J594" s="589">
        <v>1</v>
      </c>
      <c r="K594" s="1487" t="s">
        <v>207</v>
      </c>
      <c r="L594" s="1982">
        <v>3000000</v>
      </c>
      <c r="M594" s="1487">
        <v>2016</v>
      </c>
      <c r="N594" s="1487" t="s">
        <v>211</v>
      </c>
      <c r="O594" s="1968">
        <f t="shared" si="590"/>
        <v>3000000</v>
      </c>
      <c r="P594" s="798" t="s">
        <v>99</v>
      </c>
      <c r="Q594" s="589"/>
      <c r="R594" s="589"/>
      <c r="S594" s="798"/>
      <c r="T594" s="450">
        <v>5</v>
      </c>
      <c r="U594" s="450">
        <f t="shared" si="591"/>
        <v>1</v>
      </c>
      <c r="V594" s="451">
        <f t="shared" si="592"/>
        <v>600000</v>
      </c>
      <c r="W594" s="451">
        <f t="shared" si="593"/>
        <v>600000</v>
      </c>
      <c r="X594" s="451">
        <f t="shared" si="594"/>
        <v>2400000</v>
      </c>
      <c r="Y594" s="450">
        <f t="shared" si="595"/>
        <v>2</v>
      </c>
      <c r="Z594" s="451">
        <f t="shared" si="596"/>
        <v>600000</v>
      </c>
      <c r="AA594" s="1992">
        <f t="shared" si="597"/>
        <v>1200000</v>
      </c>
      <c r="AB594" s="1992">
        <f t="shared" si="598"/>
        <v>1800000</v>
      </c>
      <c r="AC594" s="1383"/>
      <c r="AD594" s="569"/>
      <c r="AE594" s="569"/>
      <c r="AF594" s="569"/>
      <c r="AG594" s="569"/>
      <c r="AH594" s="569"/>
      <c r="AI594" s="569"/>
      <c r="AJ594" s="569"/>
      <c r="AK594" s="569"/>
      <c r="AL594" s="569"/>
      <c r="AM594" s="569"/>
      <c r="AN594" s="569"/>
    </row>
    <row r="595" spans="1:40" s="540" customFormat="1" ht="15" customHeight="1">
      <c r="A595" s="452" t="s">
        <v>947</v>
      </c>
      <c r="B595" s="504">
        <v>45</v>
      </c>
      <c r="C595" s="1478" t="s">
        <v>962</v>
      </c>
      <c r="D595" s="796" t="s">
        <v>525</v>
      </c>
      <c r="E595" s="1487" t="s">
        <v>945</v>
      </c>
      <c r="F595" s="798" t="s">
        <v>963</v>
      </c>
      <c r="G595" s="798" t="s">
        <v>213</v>
      </c>
      <c r="H595" s="798" t="s">
        <v>964</v>
      </c>
      <c r="I595" s="1487" t="s">
        <v>278</v>
      </c>
      <c r="J595" s="589">
        <v>1</v>
      </c>
      <c r="K595" s="1487" t="s">
        <v>207</v>
      </c>
      <c r="L595" s="1982">
        <v>3000000</v>
      </c>
      <c r="M595" s="1487">
        <v>2016</v>
      </c>
      <c r="N595" s="1487" t="s">
        <v>211</v>
      </c>
      <c r="O595" s="1968">
        <f t="shared" si="590"/>
        <v>3000000</v>
      </c>
      <c r="P595" s="798" t="s">
        <v>99</v>
      </c>
      <c r="Q595" s="589"/>
      <c r="R595" s="589"/>
      <c r="S595" s="798"/>
      <c r="T595" s="450">
        <v>5</v>
      </c>
      <c r="U595" s="450">
        <f t="shared" si="591"/>
        <v>1</v>
      </c>
      <c r="V595" s="451">
        <f t="shared" si="592"/>
        <v>600000</v>
      </c>
      <c r="W595" s="451">
        <f t="shared" si="593"/>
        <v>600000</v>
      </c>
      <c r="X595" s="451">
        <f t="shared" si="594"/>
        <v>2400000</v>
      </c>
      <c r="Y595" s="450">
        <f t="shared" si="595"/>
        <v>2</v>
      </c>
      <c r="Z595" s="451">
        <f t="shared" si="596"/>
        <v>600000</v>
      </c>
      <c r="AA595" s="1992">
        <f t="shared" si="597"/>
        <v>1200000</v>
      </c>
      <c r="AB595" s="1992">
        <f t="shared" si="598"/>
        <v>1800000</v>
      </c>
      <c r="AC595" s="1383"/>
      <c r="AD595" s="569"/>
      <c r="AE595" s="569"/>
      <c r="AF595" s="569"/>
      <c r="AG595" s="569"/>
      <c r="AH595" s="569"/>
      <c r="AI595" s="569"/>
      <c r="AJ595" s="569"/>
      <c r="AK595" s="569"/>
      <c r="AL595" s="569"/>
      <c r="AM595" s="569"/>
      <c r="AN595" s="569"/>
    </row>
    <row r="596" spans="1:40" s="540" customFormat="1" ht="15" customHeight="1">
      <c r="A596" s="452" t="s">
        <v>947</v>
      </c>
      <c r="B596" s="504">
        <v>46</v>
      </c>
      <c r="C596" s="1478" t="s">
        <v>962</v>
      </c>
      <c r="D596" s="796" t="s">
        <v>525</v>
      </c>
      <c r="E596" s="1487" t="s">
        <v>945</v>
      </c>
      <c r="F596" s="798" t="s">
        <v>963</v>
      </c>
      <c r="G596" s="798" t="s">
        <v>213</v>
      </c>
      <c r="H596" s="798" t="s">
        <v>964</v>
      </c>
      <c r="I596" s="1487" t="s">
        <v>278</v>
      </c>
      <c r="J596" s="589">
        <v>1</v>
      </c>
      <c r="K596" s="1487" t="s">
        <v>207</v>
      </c>
      <c r="L596" s="1982">
        <v>3000000</v>
      </c>
      <c r="M596" s="1487">
        <v>2016</v>
      </c>
      <c r="N596" s="1487" t="s">
        <v>211</v>
      </c>
      <c r="O596" s="1968">
        <f t="shared" si="590"/>
        <v>3000000</v>
      </c>
      <c r="P596" s="798" t="s">
        <v>99</v>
      </c>
      <c r="Q596" s="589"/>
      <c r="R596" s="589"/>
      <c r="S596" s="798"/>
      <c r="T596" s="450">
        <v>5</v>
      </c>
      <c r="U596" s="450">
        <f t="shared" si="591"/>
        <v>1</v>
      </c>
      <c r="V596" s="451">
        <f t="shared" si="592"/>
        <v>600000</v>
      </c>
      <c r="W596" s="451">
        <f t="shared" si="593"/>
        <v>600000</v>
      </c>
      <c r="X596" s="451">
        <f t="shared" si="594"/>
        <v>2400000</v>
      </c>
      <c r="Y596" s="450">
        <f t="shared" si="595"/>
        <v>2</v>
      </c>
      <c r="Z596" s="451">
        <f t="shared" si="596"/>
        <v>600000</v>
      </c>
      <c r="AA596" s="1992">
        <f t="shared" si="597"/>
        <v>1200000</v>
      </c>
      <c r="AB596" s="1992">
        <f t="shared" si="598"/>
        <v>1800000</v>
      </c>
      <c r="AC596" s="1383"/>
      <c r="AD596" s="569"/>
      <c r="AE596" s="569"/>
      <c r="AF596" s="569"/>
      <c r="AG596" s="569"/>
      <c r="AH596" s="569"/>
      <c r="AI596" s="569"/>
      <c r="AJ596" s="569"/>
      <c r="AK596" s="569"/>
      <c r="AL596" s="569"/>
      <c r="AM596" s="569"/>
      <c r="AN596" s="569"/>
    </row>
    <row r="597" spans="1:40" s="540" customFormat="1" ht="15" customHeight="1">
      <c r="A597" s="452" t="s">
        <v>947</v>
      </c>
      <c r="B597" s="504">
        <v>47</v>
      </c>
      <c r="C597" s="1478" t="s">
        <v>962</v>
      </c>
      <c r="D597" s="796" t="s">
        <v>525</v>
      </c>
      <c r="E597" s="1487" t="s">
        <v>945</v>
      </c>
      <c r="F597" s="798" t="s">
        <v>963</v>
      </c>
      <c r="G597" s="798" t="s">
        <v>213</v>
      </c>
      <c r="H597" s="798" t="s">
        <v>964</v>
      </c>
      <c r="I597" s="1487" t="s">
        <v>278</v>
      </c>
      <c r="J597" s="589">
        <v>1</v>
      </c>
      <c r="K597" s="1487" t="s">
        <v>207</v>
      </c>
      <c r="L597" s="1982">
        <v>3000000</v>
      </c>
      <c r="M597" s="1487">
        <v>2016</v>
      </c>
      <c r="N597" s="1487" t="s">
        <v>211</v>
      </c>
      <c r="O597" s="1968">
        <f t="shared" si="590"/>
        <v>3000000</v>
      </c>
      <c r="P597" s="798" t="s">
        <v>99</v>
      </c>
      <c r="Q597" s="589"/>
      <c r="R597" s="589"/>
      <c r="S597" s="798"/>
      <c r="T597" s="450">
        <v>5</v>
      </c>
      <c r="U597" s="450">
        <f t="shared" si="591"/>
        <v>1</v>
      </c>
      <c r="V597" s="451">
        <f t="shared" si="592"/>
        <v>600000</v>
      </c>
      <c r="W597" s="451">
        <f t="shared" si="593"/>
        <v>600000</v>
      </c>
      <c r="X597" s="451">
        <f t="shared" si="594"/>
        <v>2400000</v>
      </c>
      <c r="Y597" s="450">
        <f t="shared" si="595"/>
        <v>2</v>
      </c>
      <c r="Z597" s="451">
        <f t="shared" si="596"/>
        <v>600000</v>
      </c>
      <c r="AA597" s="1992">
        <f t="shared" si="597"/>
        <v>1200000</v>
      </c>
      <c r="AB597" s="1992">
        <f t="shared" si="598"/>
        <v>1800000</v>
      </c>
      <c r="AC597" s="1383"/>
      <c r="AD597" s="569"/>
      <c r="AE597" s="569"/>
      <c r="AF597" s="569"/>
      <c r="AG597" s="569"/>
      <c r="AH597" s="569"/>
      <c r="AI597" s="569"/>
      <c r="AJ597" s="569"/>
      <c r="AK597" s="569"/>
      <c r="AL597" s="569"/>
      <c r="AM597" s="569"/>
      <c r="AN597" s="569"/>
    </row>
    <row r="598" spans="1:40" s="540" customFormat="1" ht="15" customHeight="1">
      <c r="A598" s="452" t="s">
        <v>947</v>
      </c>
      <c r="B598" s="504">
        <v>48</v>
      </c>
      <c r="C598" s="1478" t="s">
        <v>962</v>
      </c>
      <c r="D598" s="796" t="s">
        <v>525</v>
      </c>
      <c r="E598" s="1487" t="s">
        <v>945</v>
      </c>
      <c r="F598" s="798" t="s">
        <v>963</v>
      </c>
      <c r="G598" s="798" t="s">
        <v>213</v>
      </c>
      <c r="H598" s="798" t="s">
        <v>964</v>
      </c>
      <c r="I598" s="1487" t="s">
        <v>278</v>
      </c>
      <c r="J598" s="589">
        <v>1</v>
      </c>
      <c r="K598" s="1487" t="s">
        <v>207</v>
      </c>
      <c r="L598" s="1982">
        <v>3000000</v>
      </c>
      <c r="M598" s="1487">
        <v>2016</v>
      </c>
      <c r="N598" s="1487" t="s">
        <v>211</v>
      </c>
      <c r="O598" s="1968">
        <f t="shared" si="590"/>
        <v>3000000</v>
      </c>
      <c r="P598" s="798" t="s">
        <v>99</v>
      </c>
      <c r="Q598" s="589"/>
      <c r="R598" s="589"/>
      <c r="S598" s="798"/>
      <c r="T598" s="450">
        <v>5</v>
      </c>
      <c r="U598" s="450">
        <f t="shared" si="591"/>
        <v>1</v>
      </c>
      <c r="V598" s="451">
        <f t="shared" si="592"/>
        <v>600000</v>
      </c>
      <c r="W598" s="451">
        <f t="shared" si="593"/>
        <v>600000</v>
      </c>
      <c r="X598" s="451">
        <f t="shared" si="594"/>
        <v>2400000</v>
      </c>
      <c r="Y598" s="450">
        <f t="shared" si="595"/>
        <v>2</v>
      </c>
      <c r="Z598" s="451">
        <f t="shared" si="596"/>
        <v>600000</v>
      </c>
      <c r="AA598" s="1992">
        <f t="shared" si="597"/>
        <v>1200000</v>
      </c>
      <c r="AB598" s="1992">
        <f t="shared" si="598"/>
        <v>1800000</v>
      </c>
      <c r="AC598" s="1383"/>
      <c r="AD598" s="569"/>
      <c r="AE598" s="569"/>
      <c r="AF598" s="569"/>
      <c r="AG598" s="569"/>
      <c r="AH598" s="569"/>
      <c r="AI598" s="569"/>
      <c r="AJ598" s="569"/>
      <c r="AK598" s="569"/>
      <c r="AL598" s="569"/>
      <c r="AM598" s="569"/>
      <c r="AN598" s="569"/>
    </row>
    <row r="599" spans="1:40" s="540" customFormat="1" ht="15" customHeight="1">
      <c r="A599" s="452" t="s">
        <v>947</v>
      </c>
      <c r="B599" s="504">
        <v>49</v>
      </c>
      <c r="C599" s="1478" t="s">
        <v>962</v>
      </c>
      <c r="D599" s="796" t="s">
        <v>525</v>
      </c>
      <c r="E599" s="1487" t="s">
        <v>945</v>
      </c>
      <c r="F599" s="798" t="s">
        <v>963</v>
      </c>
      <c r="G599" s="798" t="s">
        <v>213</v>
      </c>
      <c r="H599" s="798" t="s">
        <v>964</v>
      </c>
      <c r="I599" s="1487" t="s">
        <v>278</v>
      </c>
      <c r="J599" s="589">
        <v>1</v>
      </c>
      <c r="K599" s="1487" t="s">
        <v>207</v>
      </c>
      <c r="L599" s="1982">
        <v>3000000</v>
      </c>
      <c r="M599" s="1487">
        <v>2016</v>
      </c>
      <c r="N599" s="1487" t="s">
        <v>211</v>
      </c>
      <c r="O599" s="1968">
        <f t="shared" si="590"/>
        <v>3000000</v>
      </c>
      <c r="P599" s="798" t="s">
        <v>99</v>
      </c>
      <c r="Q599" s="589"/>
      <c r="R599" s="589"/>
      <c r="S599" s="798"/>
      <c r="T599" s="450">
        <v>5</v>
      </c>
      <c r="U599" s="450">
        <f t="shared" si="591"/>
        <v>1</v>
      </c>
      <c r="V599" s="451">
        <f t="shared" si="592"/>
        <v>600000</v>
      </c>
      <c r="W599" s="451">
        <f t="shared" si="593"/>
        <v>600000</v>
      </c>
      <c r="X599" s="451">
        <f t="shared" si="594"/>
        <v>2400000</v>
      </c>
      <c r="Y599" s="450">
        <f t="shared" si="595"/>
        <v>2</v>
      </c>
      <c r="Z599" s="451">
        <f t="shared" si="596"/>
        <v>600000</v>
      </c>
      <c r="AA599" s="1992">
        <f t="shared" si="597"/>
        <v>1200000</v>
      </c>
      <c r="AB599" s="1992">
        <f t="shared" si="598"/>
        <v>1800000</v>
      </c>
      <c r="AC599" s="1383"/>
      <c r="AD599" s="569"/>
      <c r="AE599" s="569"/>
      <c r="AF599" s="569"/>
      <c r="AG599" s="569"/>
      <c r="AH599" s="569"/>
      <c r="AI599" s="569"/>
      <c r="AJ599" s="569"/>
      <c r="AK599" s="569"/>
      <c r="AL599" s="569"/>
      <c r="AM599" s="569"/>
      <c r="AN599" s="569"/>
    </row>
    <row r="600" spans="1:40" s="540" customFormat="1" ht="15" customHeight="1">
      <c r="A600" s="452" t="s">
        <v>947</v>
      </c>
      <c r="B600" s="504">
        <v>50</v>
      </c>
      <c r="C600" s="1478" t="s">
        <v>962</v>
      </c>
      <c r="D600" s="796" t="s">
        <v>525</v>
      </c>
      <c r="E600" s="1487" t="s">
        <v>945</v>
      </c>
      <c r="F600" s="798" t="s">
        <v>963</v>
      </c>
      <c r="G600" s="798" t="s">
        <v>213</v>
      </c>
      <c r="H600" s="798" t="s">
        <v>964</v>
      </c>
      <c r="I600" s="1487" t="s">
        <v>278</v>
      </c>
      <c r="J600" s="589">
        <v>1</v>
      </c>
      <c r="K600" s="1487" t="s">
        <v>207</v>
      </c>
      <c r="L600" s="1982">
        <v>3000000</v>
      </c>
      <c r="M600" s="1487">
        <v>2016</v>
      </c>
      <c r="N600" s="1487" t="s">
        <v>211</v>
      </c>
      <c r="O600" s="1968">
        <f t="shared" si="590"/>
        <v>3000000</v>
      </c>
      <c r="P600" s="798" t="s">
        <v>99</v>
      </c>
      <c r="Q600" s="589"/>
      <c r="R600" s="589"/>
      <c r="S600" s="798"/>
      <c r="T600" s="450">
        <v>5</v>
      </c>
      <c r="U600" s="450">
        <f t="shared" si="591"/>
        <v>1</v>
      </c>
      <c r="V600" s="451">
        <f t="shared" si="592"/>
        <v>600000</v>
      </c>
      <c r="W600" s="451">
        <f t="shared" si="593"/>
        <v>600000</v>
      </c>
      <c r="X600" s="451">
        <f t="shared" si="594"/>
        <v>2400000</v>
      </c>
      <c r="Y600" s="450">
        <f t="shared" si="595"/>
        <v>2</v>
      </c>
      <c r="Z600" s="451">
        <f t="shared" si="596"/>
        <v>600000</v>
      </c>
      <c r="AA600" s="1992">
        <f t="shared" si="597"/>
        <v>1200000</v>
      </c>
      <c r="AB600" s="1992">
        <f t="shared" si="598"/>
        <v>1800000</v>
      </c>
      <c r="AC600" s="1383"/>
      <c r="AD600" s="569"/>
      <c r="AE600" s="569"/>
      <c r="AF600" s="569"/>
      <c r="AG600" s="569"/>
      <c r="AH600" s="569"/>
      <c r="AI600" s="569"/>
      <c r="AJ600" s="569"/>
      <c r="AK600" s="569"/>
      <c r="AL600" s="569"/>
      <c r="AM600" s="569"/>
      <c r="AN600" s="569"/>
    </row>
    <row r="601" spans="1:40" s="540" customFormat="1" ht="15" customHeight="1">
      <c r="A601" s="452" t="s">
        <v>947</v>
      </c>
      <c r="B601" s="504">
        <v>51</v>
      </c>
      <c r="C601" s="1478" t="s">
        <v>962</v>
      </c>
      <c r="D601" s="796" t="s">
        <v>525</v>
      </c>
      <c r="E601" s="1487" t="s">
        <v>945</v>
      </c>
      <c r="F601" s="798" t="s">
        <v>963</v>
      </c>
      <c r="G601" s="798" t="s">
        <v>213</v>
      </c>
      <c r="H601" s="798" t="s">
        <v>964</v>
      </c>
      <c r="I601" s="1487" t="s">
        <v>278</v>
      </c>
      <c r="J601" s="589">
        <v>1</v>
      </c>
      <c r="K601" s="1487" t="s">
        <v>207</v>
      </c>
      <c r="L601" s="1982">
        <v>3000000</v>
      </c>
      <c r="M601" s="1487">
        <v>2016</v>
      </c>
      <c r="N601" s="1487" t="s">
        <v>211</v>
      </c>
      <c r="O601" s="1968">
        <f t="shared" si="590"/>
        <v>3000000</v>
      </c>
      <c r="P601" s="798" t="s">
        <v>99</v>
      </c>
      <c r="Q601" s="589"/>
      <c r="R601" s="589"/>
      <c r="S601" s="798"/>
      <c r="T601" s="450">
        <v>5</v>
      </c>
      <c r="U601" s="450">
        <f t="shared" si="591"/>
        <v>1</v>
      </c>
      <c r="V601" s="451">
        <f t="shared" si="592"/>
        <v>600000</v>
      </c>
      <c r="W601" s="451">
        <f t="shared" si="593"/>
        <v>600000</v>
      </c>
      <c r="X601" s="451">
        <f t="shared" si="594"/>
        <v>2400000</v>
      </c>
      <c r="Y601" s="450">
        <f t="shared" si="595"/>
        <v>2</v>
      </c>
      <c r="Z601" s="451">
        <f t="shared" si="596"/>
        <v>600000</v>
      </c>
      <c r="AA601" s="1992">
        <f t="shared" si="597"/>
        <v>1200000</v>
      </c>
      <c r="AB601" s="1992">
        <f t="shared" si="598"/>
        <v>1800000</v>
      </c>
      <c r="AC601" s="1383"/>
      <c r="AD601" s="569"/>
      <c r="AE601" s="569"/>
      <c r="AF601" s="569"/>
      <c r="AG601" s="569"/>
      <c r="AH601" s="569"/>
      <c r="AI601" s="569"/>
      <c r="AJ601" s="569"/>
      <c r="AK601" s="569"/>
      <c r="AL601" s="569"/>
      <c r="AM601" s="569"/>
      <c r="AN601" s="569"/>
    </row>
    <row r="602" spans="1:40" s="540" customFormat="1" ht="15" customHeight="1">
      <c r="A602" s="452" t="s">
        <v>947</v>
      </c>
      <c r="B602" s="504">
        <v>52</v>
      </c>
      <c r="C602" s="1478" t="s">
        <v>962</v>
      </c>
      <c r="D602" s="796" t="s">
        <v>525</v>
      </c>
      <c r="E602" s="1487" t="s">
        <v>945</v>
      </c>
      <c r="F602" s="798" t="s">
        <v>963</v>
      </c>
      <c r="G602" s="798" t="s">
        <v>213</v>
      </c>
      <c r="H602" s="798" t="s">
        <v>964</v>
      </c>
      <c r="I602" s="1487" t="s">
        <v>278</v>
      </c>
      <c r="J602" s="589">
        <v>1</v>
      </c>
      <c r="K602" s="1487" t="s">
        <v>207</v>
      </c>
      <c r="L602" s="1982">
        <v>3000000</v>
      </c>
      <c r="M602" s="1487">
        <v>2016</v>
      </c>
      <c r="N602" s="1487" t="s">
        <v>211</v>
      </c>
      <c r="O602" s="1968">
        <f t="shared" si="590"/>
        <v>3000000</v>
      </c>
      <c r="P602" s="798" t="s">
        <v>99</v>
      </c>
      <c r="Q602" s="589"/>
      <c r="R602" s="589"/>
      <c r="S602" s="798"/>
      <c r="T602" s="450">
        <v>5</v>
      </c>
      <c r="U602" s="450">
        <f t="shared" si="591"/>
        <v>1</v>
      </c>
      <c r="V602" s="451">
        <f t="shared" si="592"/>
        <v>600000</v>
      </c>
      <c r="W602" s="451">
        <f t="shared" si="593"/>
        <v>600000</v>
      </c>
      <c r="X602" s="451">
        <f t="shared" si="594"/>
        <v>2400000</v>
      </c>
      <c r="Y602" s="450">
        <f t="shared" si="595"/>
        <v>2</v>
      </c>
      <c r="Z602" s="451">
        <f t="shared" si="596"/>
        <v>600000</v>
      </c>
      <c r="AA602" s="1992">
        <f t="shared" si="597"/>
        <v>1200000</v>
      </c>
      <c r="AB602" s="1992">
        <f t="shared" si="598"/>
        <v>1800000</v>
      </c>
      <c r="AC602" s="1383"/>
      <c r="AD602" s="569"/>
      <c r="AE602" s="569"/>
      <c r="AF602" s="569"/>
      <c r="AG602" s="569"/>
      <c r="AH602" s="569"/>
      <c r="AI602" s="569"/>
      <c r="AJ602" s="569"/>
      <c r="AK602" s="569"/>
      <c r="AL602" s="569"/>
      <c r="AM602" s="569"/>
      <c r="AN602" s="569"/>
    </row>
    <row r="603" spans="1:40" s="540" customFormat="1" ht="15" customHeight="1">
      <c r="A603" s="452"/>
      <c r="B603" s="504"/>
      <c r="C603" s="1493"/>
      <c r="D603" s="796"/>
      <c r="E603" s="1547"/>
      <c r="F603" s="1548"/>
      <c r="G603" s="1548"/>
      <c r="H603" s="1548"/>
      <c r="I603" s="1547"/>
      <c r="J603" s="589"/>
      <c r="K603" s="1547"/>
      <c r="L603" s="1982"/>
      <c r="M603" s="1547"/>
      <c r="N603" s="1547"/>
      <c r="O603" s="1968"/>
      <c r="P603" s="1548"/>
      <c r="Q603" s="589"/>
      <c r="R603" s="589"/>
      <c r="S603" s="1548"/>
      <c r="T603" s="450"/>
      <c r="U603" s="450"/>
      <c r="V603" s="451"/>
      <c r="W603" s="451"/>
      <c r="X603" s="451"/>
      <c r="Y603" s="450"/>
      <c r="Z603" s="451"/>
      <c r="AA603" s="1992"/>
      <c r="AB603" s="1992"/>
      <c r="AC603" s="1383"/>
      <c r="AD603" s="569"/>
      <c r="AE603" s="569"/>
      <c r="AF603" s="569"/>
      <c r="AG603" s="569"/>
      <c r="AH603" s="569"/>
      <c r="AI603" s="569"/>
      <c r="AJ603" s="569"/>
      <c r="AK603" s="569"/>
      <c r="AL603" s="569"/>
      <c r="AM603" s="569"/>
      <c r="AN603" s="569"/>
    </row>
    <row r="604" spans="1:40" s="540" customFormat="1" ht="15" customHeight="1">
      <c r="A604" s="452" t="s">
        <v>987</v>
      </c>
      <c r="B604" s="1485">
        <v>1</v>
      </c>
      <c r="C604" s="1277" t="s">
        <v>988</v>
      </c>
      <c r="D604" s="1271" t="s">
        <v>989</v>
      </c>
      <c r="E604" s="1269" t="s">
        <v>990</v>
      </c>
      <c r="F604" s="1269" t="s">
        <v>229</v>
      </c>
      <c r="G604" s="1269" t="s">
        <v>213</v>
      </c>
      <c r="H604" s="1269" t="s">
        <v>991</v>
      </c>
      <c r="I604" s="1269" t="s">
        <v>210</v>
      </c>
      <c r="J604" s="1486">
        <v>1</v>
      </c>
      <c r="K604" s="1269" t="s">
        <v>976</v>
      </c>
      <c r="L604" s="1983">
        <v>7800000</v>
      </c>
      <c r="M604" s="1269">
        <v>2017</v>
      </c>
      <c r="N604" s="1269" t="s">
        <v>211</v>
      </c>
      <c r="O604" s="1937">
        <f>J604*L604</f>
        <v>7800000</v>
      </c>
      <c r="P604" s="1265" t="s">
        <v>99</v>
      </c>
      <c r="Q604" s="1265"/>
      <c r="R604" s="1265"/>
      <c r="S604" s="1683" t="s">
        <v>992</v>
      </c>
      <c r="T604" s="450">
        <v>5</v>
      </c>
      <c r="U604" s="450"/>
      <c r="V604" s="451"/>
      <c r="W604" s="451"/>
      <c r="X604" s="451"/>
      <c r="Y604" s="450">
        <f t="shared" ref="Y604:Y646" si="599">2017-M604+1</f>
        <v>1</v>
      </c>
      <c r="Z604" s="451">
        <f t="shared" ref="Z604:Z646" si="600">O604/T604</f>
        <v>1560000</v>
      </c>
      <c r="AA604" s="1992">
        <f t="shared" ref="AA604:AA646" si="601">Y604*Z604</f>
        <v>1560000</v>
      </c>
      <c r="AB604" s="1992">
        <f t="shared" ref="AB604:AB646" si="602">O604-AA604</f>
        <v>6240000</v>
      </c>
      <c r="AC604" s="1383" t="b">
        <f t="shared" si="539"/>
        <v>1</v>
      </c>
      <c r="AD604" s="569"/>
      <c r="AE604" s="569"/>
      <c r="AF604" s="569"/>
      <c r="AG604" s="569"/>
      <c r="AH604" s="569"/>
      <c r="AI604" s="569"/>
      <c r="AJ604" s="569"/>
      <c r="AK604" s="569"/>
      <c r="AL604" s="569"/>
      <c r="AM604" s="569"/>
      <c r="AN604" s="569"/>
    </row>
    <row r="605" spans="1:40" s="540" customFormat="1" ht="15" customHeight="1">
      <c r="A605" s="452" t="s">
        <v>987</v>
      </c>
      <c r="B605" s="1485">
        <v>2</v>
      </c>
      <c r="C605" s="733" t="s">
        <v>222</v>
      </c>
      <c r="D605" s="1271" t="s">
        <v>993</v>
      </c>
      <c r="E605" s="1269" t="s">
        <v>994</v>
      </c>
      <c r="F605" s="1265" t="s">
        <v>229</v>
      </c>
      <c r="G605" s="1265" t="s">
        <v>213</v>
      </c>
      <c r="H605" s="1265" t="s">
        <v>995</v>
      </c>
      <c r="I605" s="1269" t="s">
        <v>996</v>
      </c>
      <c r="J605" s="654">
        <v>1</v>
      </c>
      <c r="K605" s="1269" t="s">
        <v>976</v>
      </c>
      <c r="L605" s="1984">
        <v>3900000</v>
      </c>
      <c r="M605" s="1269">
        <v>2017</v>
      </c>
      <c r="N605" s="1269" t="s">
        <v>211</v>
      </c>
      <c r="O605" s="1937">
        <f>J605*L605</f>
        <v>3900000</v>
      </c>
      <c r="P605" s="1265" t="s">
        <v>99</v>
      </c>
      <c r="Q605" s="654"/>
      <c r="R605" s="654"/>
      <c r="S605" s="1684"/>
      <c r="T605" s="450">
        <v>5</v>
      </c>
      <c r="U605" s="450"/>
      <c r="V605" s="451"/>
      <c r="W605" s="451"/>
      <c r="X605" s="451"/>
      <c r="Y605" s="450">
        <f t="shared" si="599"/>
        <v>1</v>
      </c>
      <c r="Z605" s="451">
        <f t="shared" si="600"/>
        <v>780000</v>
      </c>
      <c r="AA605" s="1992">
        <f t="shared" si="601"/>
        <v>780000</v>
      </c>
      <c r="AB605" s="1992">
        <f t="shared" si="602"/>
        <v>3120000</v>
      </c>
      <c r="AC605" s="1383" t="b">
        <f t="shared" si="539"/>
        <v>1</v>
      </c>
      <c r="AD605" s="569"/>
      <c r="AE605" s="569"/>
      <c r="AF605" s="569"/>
      <c r="AG605" s="569"/>
      <c r="AH605" s="569"/>
      <c r="AI605" s="569"/>
      <c r="AJ605" s="569"/>
      <c r="AK605" s="569"/>
      <c r="AL605" s="569"/>
      <c r="AM605" s="569"/>
      <c r="AN605" s="569"/>
    </row>
    <row r="606" spans="1:40" s="540" customFormat="1" ht="15" customHeight="1">
      <c r="A606" s="452" t="s">
        <v>987</v>
      </c>
      <c r="B606" s="1485">
        <v>3</v>
      </c>
      <c r="C606" s="733" t="s">
        <v>222</v>
      </c>
      <c r="D606" s="1271" t="s">
        <v>993</v>
      </c>
      <c r="E606" s="1269" t="s">
        <v>994</v>
      </c>
      <c r="F606" s="1265" t="s">
        <v>229</v>
      </c>
      <c r="G606" s="1265" t="s">
        <v>213</v>
      </c>
      <c r="H606" s="1265" t="s">
        <v>995</v>
      </c>
      <c r="I606" s="1269" t="s">
        <v>996</v>
      </c>
      <c r="J606" s="654">
        <v>1</v>
      </c>
      <c r="K606" s="1269" t="s">
        <v>976</v>
      </c>
      <c r="L606" s="1984">
        <v>3900000</v>
      </c>
      <c r="M606" s="1269">
        <v>2017</v>
      </c>
      <c r="N606" s="1269" t="s">
        <v>211</v>
      </c>
      <c r="O606" s="1937">
        <f t="shared" ref="O606:O614" si="603">J606*L606</f>
        <v>3900000</v>
      </c>
      <c r="P606" s="1265" t="s">
        <v>99</v>
      </c>
      <c r="Q606" s="654"/>
      <c r="R606" s="654"/>
      <c r="S606" s="1684"/>
      <c r="T606" s="450">
        <v>5</v>
      </c>
      <c r="U606" s="450"/>
      <c r="V606" s="451"/>
      <c r="W606" s="451"/>
      <c r="X606" s="451"/>
      <c r="Y606" s="450">
        <f t="shared" ref="Y606:Y614" si="604">2017-M606+1</f>
        <v>1</v>
      </c>
      <c r="Z606" s="451">
        <f t="shared" ref="Z606:Z614" si="605">O606/T606</f>
        <v>780000</v>
      </c>
      <c r="AA606" s="1992">
        <f t="shared" ref="AA606:AA614" si="606">Y606*Z606</f>
        <v>780000</v>
      </c>
      <c r="AB606" s="1992">
        <f t="shared" ref="AB606:AB614" si="607">O606-AA606</f>
        <v>3120000</v>
      </c>
      <c r="AC606" s="1383"/>
      <c r="AD606" s="569"/>
      <c r="AE606" s="569"/>
      <c r="AF606" s="569"/>
      <c r="AG606" s="569"/>
      <c r="AH606" s="569"/>
      <c r="AI606" s="569"/>
      <c r="AJ606" s="569"/>
      <c r="AK606" s="569"/>
      <c r="AL606" s="569"/>
      <c r="AM606" s="569"/>
      <c r="AN606" s="569"/>
    </row>
    <row r="607" spans="1:40" s="540" customFormat="1" ht="15" customHeight="1">
      <c r="A607" s="452" t="s">
        <v>987</v>
      </c>
      <c r="B607" s="1485">
        <v>4</v>
      </c>
      <c r="C607" s="733" t="s">
        <v>222</v>
      </c>
      <c r="D607" s="1271" t="s">
        <v>993</v>
      </c>
      <c r="E607" s="1269" t="s">
        <v>994</v>
      </c>
      <c r="F607" s="1265" t="s">
        <v>229</v>
      </c>
      <c r="G607" s="1265" t="s">
        <v>213</v>
      </c>
      <c r="H607" s="1265" t="s">
        <v>995</v>
      </c>
      <c r="I607" s="1269" t="s">
        <v>996</v>
      </c>
      <c r="J607" s="654">
        <v>1</v>
      </c>
      <c r="K607" s="1269" t="s">
        <v>976</v>
      </c>
      <c r="L607" s="1984">
        <v>3900000</v>
      </c>
      <c r="M607" s="1269">
        <v>2017</v>
      </c>
      <c r="N607" s="1269" t="s">
        <v>211</v>
      </c>
      <c r="O607" s="1937">
        <f t="shared" si="603"/>
        <v>3900000</v>
      </c>
      <c r="P607" s="1265" t="s">
        <v>99</v>
      </c>
      <c r="Q607" s="654"/>
      <c r="R607" s="654"/>
      <c r="S607" s="1684"/>
      <c r="T607" s="450">
        <v>5</v>
      </c>
      <c r="U607" s="450"/>
      <c r="V607" s="451"/>
      <c r="W607" s="451"/>
      <c r="X607" s="451"/>
      <c r="Y607" s="450">
        <f t="shared" si="604"/>
        <v>1</v>
      </c>
      <c r="Z607" s="451">
        <f t="shared" si="605"/>
        <v>780000</v>
      </c>
      <c r="AA607" s="1992">
        <f t="shared" si="606"/>
        <v>780000</v>
      </c>
      <c r="AB607" s="1992">
        <f t="shared" si="607"/>
        <v>3120000</v>
      </c>
      <c r="AC607" s="1383"/>
      <c r="AD607" s="569"/>
      <c r="AE607" s="569"/>
      <c r="AF607" s="569"/>
      <c r="AG607" s="569"/>
      <c r="AH607" s="569"/>
      <c r="AI607" s="569"/>
      <c r="AJ607" s="569"/>
      <c r="AK607" s="569"/>
      <c r="AL607" s="569"/>
      <c r="AM607" s="569"/>
      <c r="AN607" s="569"/>
    </row>
    <row r="608" spans="1:40" s="540" customFormat="1" ht="15" customHeight="1">
      <c r="A608" s="452" t="s">
        <v>987</v>
      </c>
      <c r="B608" s="1485">
        <v>5</v>
      </c>
      <c r="C608" s="733" t="s">
        <v>222</v>
      </c>
      <c r="D608" s="1271" t="s">
        <v>993</v>
      </c>
      <c r="E608" s="1269" t="s">
        <v>994</v>
      </c>
      <c r="F608" s="1265" t="s">
        <v>229</v>
      </c>
      <c r="G608" s="1265" t="s">
        <v>213</v>
      </c>
      <c r="H608" s="1265" t="s">
        <v>995</v>
      </c>
      <c r="I608" s="1269" t="s">
        <v>996</v>
      </c>
      <c r="J608" s="654">
        <v>1</v>
      </c>
      <c r="K608" s="1269" t="s">
        <v>976</v>
      </c>
      <c r="L608" s="1984">
        <v>3900000</v>
      </c>
      <c r="M608" s="1269">
        <v>2017</v>
      </c>
      <c r="N608" s="1269" t="s">
        <v>211</v>
      </c>
      <c r="O608" s="1937">
        <f t="shared" si="603"/>
        <v>3900000</v>
      </c>
      <c r="P608" s="1265" t="s">
        <v>99</v>
      </c>
      <c r="Q608" s="654"/>
      <c r="R608" s="654"/>
      <c r="S608" s="1684"/>
      <c r="T608" s="450">
        <v>5</v>
      </c>
      <c r="U608" s="450"/>
      <c r="V608" s="451"/>
      <c r="W608" s="451"/>
      <c r="X608" s="451"/>
      <c r="Y608" s="450">
        <f t="shared" si="604"/>
        <v>1</v>
      </c>
      <c r="Z608" s="451">
        <f t="shared" si="605"/>
        <v>780000</v>
      </c>
      <c r="AA608" s="1992">
        <f t="shared" si="606"/>
        <v>780000</v>
      </c>
      <c r="AB608" s="1992">
        <f t="shared" si="607"/>
        <v>3120000</v>
      </c>
      <c r="AC608" s="1383"/>
      <c r="AD608" s="569"/>
      <c r="AE608" s="569"/>
      <c r="AF608" s="569"/>
      <c r="AG608" s="569"/>
      <c r="AH608" s="569"/>
      <c r="AI608" s="569"/>
      <c r="AJ608" s="569"/>
      <c r="AK608" s="569"/>
      <c r="AL608" s="569"/>
      <c r="AM608" s="569"/>
      <c r="AN608" s="569"/>
    </row>
    <row r="609" spans="1:40" s="540" customFormat="1" ht="15" customHeight="1">
      <c r="A609" s="452" t="s">
        <v>987</v>
      </c>
      <c r="B609" s="1485">
        <v>6</v>
      </c>
      <c r="C609" s="733" t="s">
        <v>222</v>
      </c>
      <c r="D609" s="1271" t="s">
        <v>993</v>
      </c>
      <c r="E609" s="1269" t="s">
        <v>994</v>
      </c>
      <c r="F609" s="1265" t="s">
        <v>229</v>
      </c>
      <c r="G609" s="1265" t="s">
        <v>213</v>
      </c>
      <c r="H609" s="1265" t="s">
        <v>995</v>
      </c>
      <c r="I609" s="1269" t="s">
        <v>996</v>
      </c>
      <c r="J609" s="654">
        <v>1</v>
      </c>
      <c r="K609" s="1269" t="s">
        <v>976</v>
      </c>
      <c r="L609" s="1984">
        <v>3900000</v>
      </c>
      <c r="M609" s="1269">
        <v>2017</v>
      </c>
      <c r="N609" s="1269" t="s">
        <v>211</v>
      </c>
      <c r="O609" s="1937">
        <f t="shared" si="603"/>
        <v>3900000</v>
      </c>
      <c r="P609" s="1265" t="s">
        <v>99</v>
      </c>
      <c r="Q609" s="654"/>
      <c r="R609" s="654"/>
      <c r="S609" s="1684"/>
      <c r="T609" s="450">
        <v>5</v>
      </c>
      <c r="U609" s="450"/>
      <c r="V609" s="451"/>
      <c r="W609" s="451"/>
      <c r="X609" s="451"/>
      <c r="Y609" s="450">
        <f t="shared" si="604"/>
        <v>1</v>
      </c>
      <c r="Z609" s="451">
        <f t="shared" si="605"/>
        <v>780000</v>
      </c>
      <c r="AA609" s="1992">
        <f t="shared" si="606"/>
        <v>780000</v>
      </c>
      <c r="AB609" s="1992">
        <f t="shared" si="607"/>
        <v>3120000</v>
      </c>
      <c r="AC609" s="1383"/>
      <c r="AD609" s="569"/>
      <c r="AE609" s="569"/>
      <c r="AF609" s="569"/>
      <c r="AG609" s="569"/>
      <c r="AH609" s="569"/>
      <c r="AI609" s="569"/>
      <c r="AJ609" s="569"/>
      <c r="AK609" s="569"/>
      <c r="AL609" s="569"/>
      <c r="AM609" s="569"/>
      <c r="AN609" s="569"/>
    </row>
    <row r="610" spans="1:40" s="540" customFormat="1" ht="15" customHeight="1">
      <c r="A610" s="452" t="s">
        <v>987</v>
      </c>
      <c r="B610" s="1485">
        <v>7</v>
      </c>
      <c r="C610" s="733" t="s">
        <v>222</v>
      </c>
      <c r="D610" s="1271" t="s">
        <v>993</v>
      </c>
      <c r="E610" s="1269" t="s">
        <v>994</v>
      </c>
      <c r="F610" s="1265" t="s">
        <v>229</v>
      </c>
      <c r="G610" s="1265" t="s">
        <v>213</v>
      </c>
      <c r="H610" s="1265" t="s">
        <v>995</v>
      </c>
      <c r="I610" s="1269" t="s">
        <v>996</v>
      </c>
      <c r="J610" s="654">
        <v>1</v>
      </c>
      <c r="K610" s="1269" t="s">
        <v>976</v>
      </c>
      <c r="L610" s="1984">
        <v>3900000</v>
      </c>
      <c r="M610" s="1269">
        <v>2017</v>
      </c>
      <c r="N610" s="1269" t="s">
        <v>211</v>
      </c>
      <c r="O610" s="1937">
        <f t="shared" si="603"/>
        <v>3900000</v>
      </c>
      <c r="P610" s="1265" t="s">
        <v>99</v>
      </c>
      <c r="Q610" s="654"/>
      <c r="R610" s="654"/>
      <c r="S610" s="1684"/>
      <c r="T610" s="450">
        <v>5</v>
      </c>
      <c r="U610" s="450"/>
      <c r="V610" s="451"/>
      <c r="W610" s="451"/>
      <c r="X610" s="451"/>
      <c r="Y610" s="450">
        <f t="shared" si="604"/>
        <v>1</v>
      </c>
      <c r="Z610" s="451">
        <f t="shared" si="605"/>
        <v>780000</v>
      </c>
      <c r="AA610" s="1992">
        <f t="shared" si="606"/>
        <v>780000</v>
      </c>
      <c r="AB610" s="1992">
        <f t="shared" si="607"/>
        <v>3120000</v>
      </c>
      <c r="AC610" s="1383"/>
      <c r="AD610" s="569"/>
      <c r="AE610" s="569"/>
      <c r="AF610" s="569"/>
      <c r="AG610" s="569"/>
      <c r="AH610" s="569"/>
      <c r="AI610" s="569"/>
      <c r="AJ610" s="569"/>
      <c r="AK610" s="569"/>
      <c r="AL610" s="569"/>
      <c r="AM610" s="569"/>
      <c r="AN610" s="569"/>
    </row>
    <row r="611" spans="1:40" s="540" customFormat="1" ht="15" customHeight="1">
      <c r="A611" s="452" t="s">
        <v>987</v>
      </c>
      <c r="B611" s="1485">
        <v>8</v>
      </c>
      <c r="C611" s="733" t="s">
        <v>222</v>
      </c>
      <c r="D611" s="1271" t="s">
        <v>993</v>
      </c>
      <c r="E611" s="1269" t="s">
        <v>994</v>
      </c>
      <c r="F611" s="1265" t="s">
        <v>229</v>
      </c>
      <c r="G611" s="1265" t="s">
        <v>213</v>
      </c>
      <c r="H611" s="1265" t="s">
        <v>995</v>
      </c>
      <c r="I611" s="1269" t="s">
        <v>996</v>
      </c>
      <c r="J611" s="654">
        <v>1</v>
      </c>
      <c r="K611" s="1269" t="s">
        <v>976</v>
      </c>
      <c r="L611" s="1984">
        <v>3900000</v>
      </c>
      <c r="M611" s="1269">
        <v>2017</v>
      </c>
      <c r="N611" s="1269" t="s">
        <v>211</v>
      </c>
      <c r="O611" s="1937">
        <f t="shared" si="603"/>
        <v>3900000</v>
      </c>
      <c r="P611" s="1265" t="s">
        <v>99</v>
      </c>
      <c r="Q611" s="654"/>
      <c r="R611" s="654"/>
      <c r="S611" s="1684"/>
      <c r="T611" s="450">
        <v>5</v>
      </c>
      <c r="U611" s="450"/>
      <c r="V611" s="451"/>
      <c r="W611" s="451"/>
      <c r="X611" s="451"/>
      <c r="Y611" s="450">
        <f t="shared" si="604"/>
        <v>1</v>
      </c>
      <c r="Z611" s="451">
        <f t="shared" si="605"/>
        <v>780000</v>
      </c>
      <c r="AA611" s="1992">
        <f t="shared" si="606"/>
        <v>780000</v>
      </c>
      <c r="AB611" s="1992">
        <f t="shared" si="607"/>
        <v>3120000</v>
      </c>
      <c r="AC611" s="1383"/>
      <c r="AD611" s="569"/>
      <c r="AE611" s="569"/>
      <c r="AF611" s="569"/>
      <c r="AG611" s="569"/>
      <c r="AH611" s="569"/>
      <c r="AI611" s="569"/>
      <c r="AJ611" s="569"/>
      <c r="AK611" s="569"/>
      <c r="AL611" s="569"/>
      <c r="AM611" s="569"/>
      <c r="AN611" s="569"/>
    </row>
    <row r="612" spans="1:40" s="540" customFormat="1" ht="15" customHeight="1">
      <c r="A612" s="452" t="s">
        <v>987</v>
      </c>
      <c r="B612" s="1485">
        <v>9</v>
      </c>
      <c r="C612" s="733" t="s">
        <v>222</v>
      </c>
      <c r="D612" s="1271" t="s">
        <v>993</v>
      </c>
      <c r="E612" s="1269" t="s">
        <v>994</v>
      </c>
      <c r="F612" s="1265" t="s">
        <v>229</v>
      </c>
      <c r="G612" s="1265" t="s">
        <v>213</v>
      </c>
      <c r="H612" s="1265" t="s">
        <v>995</v>
      </c>
      <c r="I612" s="1269" t="s">
        <v>996</v>
      </c>
      <c r="J612" s="654">
        <v>1</v>
      </c>
      <c r="K612" s="1269" t="s">
        <v>976</v>
      </c>
      <c r="L612" s="1984">
        <v>3900000</v>
      </c>
      <c r="M612" s="1269">
        <v>2017</v>
      </c>
      <c r="N612" s="1269" t="s">
        <v>211</v>
      </c>
      <c r="O612" s="1937">
        <f t="shared" si="603"/>
        <v>3900000</v>
      </c>
      <c r="P612" s="1265" t="s">
        <v>99</v>
      </c>
      <c r="Q612" s="654"/>
      <c r="R612" s="654"/>
      <c r="S612" s="1684"/>
      <c r="T612" s="450">
        <v>5</v>
      </c>
      <c r="U612" s="450"/>
      <c r="V612" s="451"/>
      <c r="W612" s="451"/>
      <c r="X612" s="451"/>
      <c r="Y612" s="450">
        <f t="shared" si="604"/>
        <v>1</v>
      </c>
      <c r="Z612" s="451">
        <f t="shared" si="605"/>
        <v>780000</v>
      </c>
      <c r="AA612" s="1992">
        <f t="shared" si="606"/>
        <v>780000</v>
      </c>
      <c r="AB612" s="1992">
        <f t="shared" si="607"/>
        <v>3120000</v>
      </c>
      <c r="AC612" s="1383"/>
      <c r="AD612" s="569"/>
      <c r="AE612" s="569"/>
      <c r="AF612" s="569"/>
      <c r="AG612" s="569"/>
      <c r="AH612" s="569"/>
      <c r="AI612" s="569"/>
      <c r="AJ612" s="569"/>
      <c r="AK612" s="569"/>
      <c r="AL612" s="569"/>
      <c r="AM612" s="569"/>
      <c r="AN612" s="569"/>
    </row>
    <row r="613" spans="1:40" s="540" customFormat="1" ht="15" customHeight="1">
      <c r="A613" s="452" t="s">
        <v>987</v>
      </c>
      <c r="B613" s="1485">
        <v>10</v>
      </c>
      <c r="C613" s="733" t="s">
        <v>222</v>
      </c>
      <c r="D613" s="1271" t="s">
        <v>993</v>
      </c>
      <c r="E613" s="1269" t="s">
        <v>994</v>
      </c>
      <c r="F613" s="1265" t="s">
        <v>229</v>
      </c>
      <c r="G613" s="1265" t="s">
        <v>213</v>
      </c>
      <c r="H613" s="1265" t="s">
        <v>995</v>
      </c>
      <c r="I613" s="1269" t="s">
        <v>996</v>
      </c>
      <c r="J613" s="654">
        <v>1</v>
      </c>
      <c r="K613" s="1269" t="s">
        <v>976</v>
      </c>
      <c r="L613" s="1984">
        <v>3900000</v>
      </c>
      <c r="M613" s="1269">
        <v>2017</v>
      </c>
      <c r="N613" s="1269" t="s">
        <v>211</v>
      </c>
      <c r="O613" s="1937">
        <f t="shared" si="603"/>
        <v>3900000</v>
      </c>
      <c r="P613" s="1265" t="s">
        <v>99</v>
      </c>
      <c r="Q613" s="654"/>
      <c r="R613" s="654"/>
      <c r="S613" s="1684"/>
      <c r="T613" s="450">
        <v>5</v>
      </c>
      <c r="U613" s="450"/>
      <c r="V613" s="451"/>
      <c r="W613" s="451"/>
      <c r="X613" s="451"/>
      <c r="Y613" s="450">
        <f t="shared" si="604"/>
        <v>1</v>
      </c>
      <c r="Z613" s="451">
        <f t="shared" si="605"/>
        <v>780000</v>
      </c>
      <c r="AA613" s="1992">
        <f t="shared" si="606"/>
        <v>780000</v>
      </c>
      <c r="AB613" s="1992">
        <f t="shared" si="607"/>
        <v>3120000</v>
      </c>
      <c r="AC613" s="1383"/>
      <c r="AD613" s="569"/>
      <c r="AE613" s="569"/>
      <c r="AF613" s="569"/>
      <c r="AG613" s="569"/>
      <c r="AH613" s="569"/>
      <c r="AI613" s="569"/>
      <c r="AJ613" s="569"/>
      <c r="AK613" s="569"/>
      <c r="AL613" s="569"/>
      <c r="AM613" s="569"/>
      <c r="AN613" s="569"/>
    </row>
    <row r="614" spans="1:40" s="540" customFormat="1" ht="15" customHeight="1">
      <c r="A614" s="452" t="s">
        <v>987</v>
      </c>
      <c r="B614" s="1485">
        <v>11</v>
      </c>
      <c r="C614" s="733" t="s">
        <v>222</v>
      </c>
      <c r="D614" s="1271" t="s">
        <v>993</v>
      </c>
      <c r="E614" s="1269" t="s">
        <v>994</v>
      </c>
      <c r="F614" s="1265" t="s">
        <v>229</v>
      </c>
      <c r="G614" s="1265" t="s">
        <v>213</v>
      </c>
      <c r="H614" s="1265" t="s">
        <v>995</v>
      </c>
      <c r="I614" s="1269" t="s">
        <v>996</v>
      </c>
      <c r="J614" s="654">
        <v>1</v>
      </c>
      <c r="K614" s="1269" t="s">
        <v>976</v>
      </c>
      <c r="L614" s="1984">
        <v>3900000</v>
      </c>
      <c r="M614" s="1269">
        <v>2017</v>
      </c>
      <c r="N614" s="1269" t="s">
        <v>211</v>
      </c>
      <c r="O614" s="1937">
        <f t="shared" si="603"/>
        <v>3900000</v>
      </c>
      <c r="P614" s="1265" t="s">
        <v>99</v>
      </c>
      <c r="Q614" s="654"/>
      <c r="R614" s="654"/>
      <c r="S614" s="1684"/>
      <c r="T614" s="450">
        <v>5</v>
      </c>
      <c r="U614" s="450"/>
      <c r="V614" s="451"/>
      <c r="W614" s="451"/>
      <c r="X614" s="451"/>
      <c r="Y614" s="450">
        <f t="shared" si="604"/>
        <v>1</v>
      </c>
      <c r="Z614" s="451">
        <f t="shared" si="605"/>
        <v>780000</v>
      </c>
      <c r="AA614" s="1992">
        <f t="shared" si="606"/>
        <v>780000</v>
      </c>
      <c r="AB614" s="1992">
        <f t="shared" si="607"/>
        <v>3120000</v>
      </c>
      <c r="AC614" s="1383"/>
      <c r="AD614" s="569"/>
      <c r="AE614" s="569"/>
      <c r="AF614" s="569"/>
      <c r="AG614" s="569"/>
      <c r="AH614" s="569"/>
      <c r="AI614" s="569"/>
      <c r="AJ614" s="569"/>
      <c r="AK614" s="569"/>
      <c r="AL614" s="569"/>
      <c r="AM614" s="569"/>
      <c r="AN614" s="569"/>
    </row>
    <row r="615" spans="1:40" s="540" customFormat="1" ht="15" customHeight="1">
      <c r="A615" s="452" t="s">
        <v>987</v>
      </c>
      <c r="B615" s="1485">
        <v>12</v>
      </c>
      <c r="C615" s="1277" t="s">
        <v>997</v>
      </c>
      <c r="D615" s="1271" t="s">
        <v>998</v>
      </c>
      <c r="E615" s="1269" t="s">
        <v>999</v>
      </c>
      <c r="F615" s="1265" t="s">
        <v>226</v>
      </c>
      <c r="G615" s="1265" t="s">
        <v>213</v>
      </c>
      <c r="H615" s="1265" t="s">
        <v>213</v>
      </c>
      <c r="I615" s="1269" t="s">
        <v>212</v>
      </c>
      <c r="J615" s="654">
        <v>1</v>
      </c>
      <c r="K615" s="1269" t="s">
        <v>976</v>
      </c>
      <c r="L615" s="1984">
        <v>641000</v>
      </c>
      <c r="M615" s="1269">
        <v>2017</v>
      </c>
      <c r="N615" s="1269" t="s">
        <v>211</v>
      </c>
      <c r="O615" s="1937">
        <f>J615*L615</f>
        <v>641000</v>
      </c>
      <c r="P615" s="1265" t="s">
        <v>99</v>
      </c>
      <c r="Q615" s="654"/>
      <c r="R615" s="654"/>
      <c r="S615" s="1684"/>
      <c r="T615" s="450">
        <v>5</v>
      </c>
      <c r="U615" s="450"/>
      <c r="V615" s="451"/>
      <c r="W615" s="451"/>
      <c r="X615" s="451"/>
      <c r="Y615" s="450">
        <f t="shared" si="599"/>
        <v>1</v>
      </c>
      <c r="Z615" s="451">
        <f t="shared" si="600"/>
        <v>128200</v>
      </c>
      <c r="AA615" s="1992">
        <f t="shared" si="601"/>
        <v>128200</v>
      </c>
      <c r="AB615" s="1992">
        <f t="shared" si="602"/>
        <v>512800</v>
      </c>
      <c r="AC615" s="1383" t="b">
        <f t="shared" si="539"/>
        <v>1</v>
      </c>
      <c r="AD615" s="569"/>
      <c r="AE615" s="569"/>
      <c r="AF615" s="569"/>
      <c r="AG615" s="569"/>
      <c r="AH615" s="569"/>
      <c r="AI615" s="569"/>
      <c r="AJ615" s="569"/>
      <c r="AK615" s="569"/>
      <c r="AL615" s="569"/>
      <c r="AM615" s="569"/>
      <c r="AN615" s="569"/>
    </row>
    <row r="616" spans="1:40" s="540" customFormat="1" ht="15" customHeight="1">
      <c r="A616" s="452" t="s">
        <v>987</v>
      </c>
      <c r="B616" s="1485">
        <v>13</v>
      </c>
      <c r="C616" s="1277" t="s">
        <v>997</v>
      </c>
      <c r="D616" s="1271" t="s">
        <v>998</v>
      </c>
      <c r="E616" s="1269" t="s">
        <v>999</v>
      </c>
      <c r="F616" s="1265" t="s">
        <v>226</v>
      </c>
      <c r="G616" s="1265" t="s">
        <v>213</v>
      </c>
      <c r="H616" s="1265" t="s">
        <v>213</v>
      </c>
      <c r="I616" s="1269" t="s">
        <v>212</v>
      </c>
      <c r="J616" s="654">
        <v>1</v>
      </c>
      <c r="K616" s="1269" t="s">
        <v>976</v>
      </c>
      <c r="L616" s="1984">
        <v>641000</v>
      </c>
      <c r="M616" s="1269">
        <v>2017</v>
      </c>
      <c r="N616" s="1269" t="s">
        <v>211</v>
      </c>
      <c r="O616" s="1937">
        <f t="shared" ref="O616:O638" si="608">J616*L616</f>
        <v>641000</v>
      </c>
      <c r="P616" s="1265" t="s">
        <v>99</v>
      </c>
      <c r="Q616" s="654"/>
      <c r="R616" s="654"/>
      <c r="S616" s="1684"/>
      <c r="T616" s="450">
        <v>5</v>
      </c>
      <c r="U616" s="450"/>
      <c r="V616" s="451"/>
      <c r="W616" s="451"/>
      <c r="X616" s="451"/>
      <c r="Y616" s="450">
        <f t="shared" ref="Y616:Y622" si="609">2017-M616+1</f>
        <v>1</v>
      </c>
      <c r="Z616" s="451">
        <f t="shared" ref="Z616:Z622" si="610">O616/T616</f>
        <v>128200</v>
      </c>
      <c r="AA616" s="1992">
        <f t="shared" ref="AA616:AA622" si="611">Y616*Z616</f>
        <v>128200</v>
      </c>
      <c r="AB616" s="1992">
        <f t="shared" ref="AB616:AB622" si="612">O616-AA616</f>
        <v>512800</v>
      </c>
      <c r="AC616" s="1383"/>
      <c r="AD616" s="569"/>
      <c r="AE616" s="569"/>
      <c r="AF616" s="569"/>
      <c r="AG616" s="569"/>
      <c r="AH616" s="569"/>
      <c r="AI616" s="569"/>
      <c r="AJ616" s="569"/>
      <c r="AK616" s="569"/>
      <c r="AL616" s="569"/>
      <c r="AM616" s="569"/>
      <c r="AN616" s="569"/>
    </row>
    <row r="617" spans="1:40" s="540" customFormat="1" ht="15" customHeight="1">
      <c r="A617" s="452" t="s">
        <v>987</v>
      </c>
      <c r="B617" s="1485">
        <v>14</v>
      </c>
      <c r="C617" s="1277" t="s">
        <v>997</v>
      </c>
      <c r="D617" s="1271" t="s">
        <v>998</v>
      </c>
      <c r="E617" s="1269" t="s">
        <v>999</v>
      </c>
      <c r="F617" s="1265" t="s">
        <v>226</v>
      </c>
      <c r="G617" s="1265" t="s">
        <v>213</v>
      </c>
      <c r="H617" s="1265" t="s">
        <v>213</v>
      </c>
      <c r="I617" s="1269" t="s">
        <v>212</v>
      </c>
      <c r="J617" s="654">
        <v>1</v>
      </c>
      <c r="K617" s="1269" t="s">
        <v>976</v>
      </c>
      <c r="L617" s="1984">
        <v>641000</v>
      </c>
      <c r="M617" s="1269">
        <v>2017</v>
      </c>
      <c r="N617" s="1269" t="s">
        <v>211</v>
      </c>
      <c r="O617" s="1937">
        <f t="shared" si="608"/>
        <v>641000</v>
      </c>
      <c r="P617" s="1265" t="s">
        <v>99</v>
      </c>
      <c r="Q617" s="654"/>
      <c r="R617" s="654"/>
      <c r="S617" s="1684"/>
      <c r="T617" s="450">
        <v>5</v>
      </c>
      <c r="U617" s="450"/>
      <c r="V617" s="451"/>
      <c r="W617" s="451"/>
      <c r="X617" s="451"/>
      <c r="Y617" s="450">
        <f t="shared" si="609"/>
        <v>1</v>
      </c>
      <c r="Z617" s="451">
        <f t="shared" si="610"/>
        <v>128200</v>
      </c>
      <c r="AA617" s="1992">
        <f t="shared" si="611"/>
        <v>128200</v>
      </c>
      <c r="AB617" s="1992">
        <f t="shared" si="612"/>
        <v>512800</v>
      </c>
      <c r="AC617" s="1383"/>
      <c r="AD617" s="569"/>
      <c r="AE617" s="569"/>
      <c r="AF617" s="569"/>
      <c r="AG617" s="569"/>
      <c r="AH617" s="569"/>
      <c r="AI617" s="569"/>
      <c r="AJ617" s="569"/>
      <c r="AK617" s="569"/>
      <c r="AL617" s="569"/>
      <c r="AM617" s="569"/>
      <c r="AN617" s="569"/>
    </row>
    <row r="618" spans="1:40" s="540" customFormat="1" ht="15" customHeight="1">
      <c r="A618" s="452" t="s">
        <v>987</v>
      </c>
      <c r="B618" s="1485">
        <v>15</v>
      </c>
      <c r="C618" s="1277" t="s">
        <v>997</v>
      </c>
      <c r="D618" s="1271" t="s">
        <v>998</v>
      </c>
      <c r="E618" s="1269" t="s">
        <v>999</v>
      </c>
      <c r="F618" s="1265" t="s">
        <v>226</v>
      </c>
      <c r="G618" s="1265" t="s">
        <v>213</v>
      </c>
      <c r="H618" s="1265" t="s">
        <v>213</v>
      </c>
      <c r="I618" s="1269" t="s">
        <v>212</v>
      </c>
      <c r="J618" s="654">
        <v>1</v>
      </c>
      <c r="K618" s="1269" t="s">
        <v>976</v>
      </c>
      <c r="L618" s="1984">
        <v>641000</v>
      </c>
      <c r="M618" s="1269">
        <v>2017</v>
      </c>
      <c r="N618" s="1269" t="s">
        <v>211</v>
      </c>
      <c r="O618" s="1937">
        <f t="shared" si="608"/>
        <v>641000</v>
      </c>
      <c r="P618" s="1265" t="s">
        <v>99</v>
      </c>
      <c r="Q618" s="654"/>
      <c r="R618" s="654"/>
      <c r="S618" s="1684"/>
      <c r="T618" s="450">
        <v>5</v>
      </c>
      <c r="U618" s="450"/>
      <c r="V618" s="451"/>
      <c r="W618" s="451"/>
      <c r="X618" s="451"/>
      <c r="Y618" s="450">
        <f t="shared" si="609"/>
        <v>1</v>
      </c>
      <c r="Z618" s="451">
        <f t="shared" si="610"/>
        <v>128200</v>
      </c>
      <c r="AA618" s="1992">
        <f t="shared" si="611"/>
        <v>128200</v>
      </c>
      <c r="AB618" s="1992">
        <f t="shared" si="612"/>
        <v>512800</v>
      </c>
      <c r="AC618" s="1383"/>
      <c r="AD618" s="569"/>
      <c r="AE618" s="569"/>
      <c r="AF618" s="569"/>
      <c r="AG618" s="569"/>
      <c r="AH618" s="569"/>
      <c r="AI618" s="569"/>
      <c r="AJ618" s="569"/>
      <c r="AK618" s="569"/>
      <c r="AL618" s="569"/>
      <c r="AM618" s="569"/>
      <c r="AN618" s="569"/>
    </row>
    <row r="619" spans="1:40" s="540" customFormat="1" ht="15" customHeight="1">
      <c r="A619" s="452" t="s">
        <v>987</v>
      </c>
      <c r="B619" s="1485">
        <v>16</v>
      </c>
      <c r="C619" s="1277" t="s">
        <v>997</v>
      </c>
      <c r="D619" s="1271" t="s">
        <v>998</v>
      </c>
      <c r="E619" s="1269" t="s">
        <v>999</v>
      </c>
      <c r="F619" s="1265" t="s">
        <v>226</v>
      </c>
      <c r="G619" s="1265" t="s">
        <v>213</v>
      </c>
      <c r="H619" s="1265" t="s">
        <v>213</v>
      </c>
      <c r="I619" s="1269" t="s">
        <v>212</v>
      </c>
      <c r="J619" s="654">
        <v>1</v>
      </c>
      <c r="K619" s="1269" t="s">
        <v>976</v>
      </c>
      <c r="L619" s="1984">
        <v>641000</v>
      </c>
      <c r="M619" s="1269">
        <v>2017</v>
      </c>
      <c r="N619" s="1269" t="s">
        <v>211</v>
      </c>
      <c r="O619" s="1937">
        <f t="shared" si="608"/>
        <v>641000</v>
      </c>
      <c r="P619" s="1265" t="s">
        <v>99</v>
      </c>
      <c r="Q619" s="654"/>
      <c r="R619" s="654"/>
      <c r="S619" s="1684"/>
      <c r="T619" s="450">
        <v>5</v>
      </c>
      <c r="U619" s="450"/>
      <c r="V619" s="451"/>
      <c r="W619" s="451"/>
      <c r="X619" s="451"/>
      <c r="Y619" s="450">
        <f t="shared" si="609"/>
        <v>1</v>
      </c>
      <c r="Z619" s="451">
        <f t="shared" si="610"/>
        <v>128200</v>
      </c>
      <c r="AA619" s="1992">
        <f t="shared" si="611"/>
        <v>128200</v>
      </c>
      <c r="AB619" s="1992">
        <f t="shared" si="612"/>
        <v>512800</v>
      </c>
      <c r="AC619" s="1383"/>
      <c r="AD619" s="569"/>
      <c r="AE619" s="569"/>
      <c r="AF619" s="569"/>
      <c r="AG619" s="569"/>
      <c r="AH619" s="569"/>
      <c r="AI619" s="569"/>
      <c r="AJ619" s="569"/>
      <c r="AK619" s="569"/>
      <c r="AL619" s="569"/>
      <c r="AM619" s="569"/>
      <c r="AN619" s="569"/>
    </row>
    <row r="620" spans="1:40" s="540" customFormat="1" ht="15" customHeight="1">
      <c r="A620" s="452" t="s">
        <v>987</v>
      </c>
      <c r="B620" s="1485">
        <v>17</v>
      </c>
      <c r="C620" s="1277" t="s">
        <v>997</v>
      </c>
      <c r="D620" s="1271" t="s">
        <v>998</v>
      </c>
      <c r="E620" s="1269" t="s">
        <v>999</v>
      </c>
      <c r="F620" s="1265" t="s">
        <v>226</v>
      </c>
      <c r="G620" s="1265" t="s">
        <v>213</v>
      </c>
      <c r="H620" s="1265" t="s">
        <v>213</v>
      </c>
      <c r="I620" s="1269" t="s">
        <v>212</v>
      </c>
      <c r="J620" s="654">
        <v>1</v>
      </c>
      <c r="K620" s="1269" t="s">
        <v>976</v>
      </c>
      <c r="L620" s="1984">
        <v>641000</v>
      </c>
      <c r="M620" s="1269">
        <v>2017</v>
      </c>
      <c r="N620" s="1269" t="s">
        <v>211</v>
      </c>
      <c r="O620" s="1937">
        <f t="shared" si="608"/>
        <v>641000</v>
      </c>
      <c r="P620" s="1265" t="s">
        <v>99</v>
      </c>
      <c r="Q620" s="654"/>
      <c r="R620" s="654"/>
      <c r="S620" s="1684"/>
      <c r="T620" s="450">
        <v>5</v>
      </c>
      <c r="U620" s="450"/>
      <c r="V620" s="451"/>
      <c r="W620" s="451"/>
      <c r="X620" s="451"/>
      <c r="Y620" s="450">
        <f t="shared" si="609"/>
        <v>1</v>
      </c>
      <c r="Z620" s="451">
        <f t="shared" si="610"/>
        <v>128200</v>
      </c>
      <c r="AA620" s="1992">
        <f t="shared" si="611"/>
        <v>128200</v>
      </c>
      <c r="AB620" s="1992">
        <f t="shared" si="612"/>
        <v>512800</v>
      </c>
      <c r="AC620" s="1383"/>
      <c r="AD620" s="569"/>
      <c r="AE620" s="569"/>
      <c r="AF620" s="569"/>
      <c r="AG620" s="569"/>
      <c r="AH620" s="569"/>
      <c r="AI620" s="569"/>
      <c r="AJ620" s="569"/>
      <c r="AK620" s="569"/>
      <c r="AL620" s="569"/>
      <c r="AM620" s="569"/>
      <c r="AN620" s="569"/>
    </row>
    <row r="621" spans="1:40" s="540" customFormat="1" ht="15" customHeight="1">
      <c r="A621" s="452" t="s">
        <v>987</v>
      </c>
      <c r="B621" s="1485">
        <v>18</v>
      </c>
      <c r="C621" s="1277" t="s">
        <v>997</v>
      </c>
      <c r="D621" s="1271" t="s">
        <v>998</v>
      </c>
      <c r="E621" s="1269" t="s">
        <v>999</v>
      </c>
      <c r="F621" s="1265" t="s">
        <v>226</v>
      </c>
      <c r="G621" s="1265" t="s">
        <v>213</v>
      </c>
      <c r="H621" s="1265" t="s">
        <v>213</v>
      </c>
      <c r="I621" s="1269" t="s">
        <v>212</v>
      </c>
      <c r="J621" s="654">
        <v>1</v>
      </c>
      <c r="K621" s="1269" t="s">
        <v>976</v>
      </c>
      <c r="L621" s="1984">
        <v>641000</v>
      </c>
      <c r="M621" s="1269">
        <v>2017</v>
      </c>
      <c r="N621" s="1269" t="s">
        <v>211</v>
      </c>
      <c r="O621" s="1937">
        <f t="shared" si="608"/>
        <v>641000</v>
      </c>
      <c r="P621" s="1265" t="s">
        <v>99</v>
      </c>
      <c r="Q621" s="654"/>
      <c r="R621" s="654"/>
      <c r="S621" s="1684"/>
      <c r="T621" s="450">
        <v>5</v>
      </c>
      <c r="U621" s="450"/>
      <c r="V621" s="451"/>
      <c r="W621" s="451"/>
      <c r="X621" s="451"/>
      <c r="Y621" s="450">
        <f t="shared" si="609"/>
        <v>1</v>
      </c>
      <c r="Z621" s="451">
        <f t="shared" si="610"/>
        <v>128200</v>
      </c>
      <c r="AA621" s="1992">
        <f t="shared" si="611"/>
        <v>128200</v>
      </c>
      <c r="AB621" s="1992">
        <f t="shared" si="612"/>
        <v>512800</v>
      </c>
      <c r="AC621" s="1383"/>
      <c r="AD621" s="569"/>
      <c r="AE621" s="569"/>
      <c r="AF621" s="569"/>
      <c r="AG621" s="569"/>
      <c r="AH621" s="569"/>
      <c r="AI621" s="569"/>
      <c r="AJ621" s="569"/>
      <c r="AK621" s="569"/>
      <c r="AL621" s="569"/>
      <c r="AM621" s="569"/>
      <c r="AN621" s="569"/>
    </row>
    <row r="622" spans="1:40" s="540" customFormat="1" ht="15" customHeight="1">
      <c r="A622" s="452" t="s">
        <v>987</v>
      </c>
      <c r="B622" s="1485">
        <v>19</v>
      </c>
      <c r="C622" s="1277" t="s">
        <v>997</v>
      </c>
      <c r="D622" s="1271" t="s">
        <v>998</v>
      </c>
      <c r="E622" s="1269" t="s">
        <v>999</v>
      </c>
      <c r="F622" s="1265" t="s">
        <v>226</v>
      </c>
      <c r="G622" s="1265" t="s">
        <v>213</v>
      </c>
      <c r="H622" s="1265" t="s">
        <v>213</v>
      </c>
      <c r="I622" s="1269" t="s">
        <v>212</v>
      </c>
      <c r="J622" s="654">
        <v>1</v>
      </c>
      <c r="K622" s="1269" t="s">
        <v>976</v>
      </c>
      <c r="L622" s="1984">
        <v>641000</v>
      </c>
      <c r="M622" s="1269">
        <v>2017</v>
      </c>
      <c r="N622" s="1269" t="s">
        <v>211</v>
      </c>
      <c r="O622" s="1937">
        <f t="shared" si="608"/>
        <v>641000</v>
      </c>
      <c r="P622" s="1265" t="s">
        <v>99</v>
      </c>
      <c r="Q622" s="654"/>
      <c r="R622" s="654"/>
      <c r="S622" s="1684"/>
      <c r="T622" s="450">
        <v>5</v>
      </c>
      <c r="U622" s="450"/>
      <c r="V622" s="451"/>
      <c r="W622" s="451"/>
      <c r="X622" s="451"/>
      <c r="Y622" s="450">
        <f t="shared" si="609"/>
        <v>1</v>
      </c>
      <c r="Z622" s="451">
        <f t="shared" si="610"/>
        <v>128200</v>
      </c>
      <c r="AA622" s="1992">
        <f t="shared" si="611"/>
        <v>128200</v>
      </c>
      <c r="AB622" s="1992">
        <f t="shared" si="612"/>
        <v>512800</v>
      </c>
      <c r="AC622" s="1383"/>
      <c r="AD622" s="569"/>
      <c r="AE622" s="569"/>
      <c r="AF622" s="569"/>
      <c r="AG622" s="569"/>
      <c r="AH622" s="569"/>
      <c r="AI622" s="569"/>
      <c r="AJ622" s="569"/>
      <c r="AK622" s="569"/>
      <c r="AL622" s="569"/>
      <c r="AM622" s="569"/>
      <c r="AN622" s="569"/>
    </row>
    <row r="623" spans="1:40" s="540" customFormat="1" ht="15" customHeight="1">
      <c r="A623" s="452" t="s">
        <v>987</v>
      </c>
      <c r="B623" s="1485">
        <v>20</v>
      </c>
      <c r="C623" s="1277" t="s">
        <v>997</v>
      </c>
      <c r="D623" s="1271" t="s">
        <v>998</v>
      </c>
      <c r="E623" s="1269" t="s">
        <v>999</v>
      </c>
      <c r="F623" s="1265" t="s">
        <v>226</v>
      </c>
      <c r="G623" s="1265" t="s">
        <v>213</v>
      </c>
      <c r="H623" s="1265" t="s">
        <v>213</v>
      </c>
      <c r="I623" s="1269" t="s">
        <v>212</v>
      </c>
      <c r="J623" s="654">
        <v>1</v>
      </c>
      <c r="K623" s="1269" t="s">
        <v>976</v>
      </c>
      <c r="L623" s="1984">
        <v>641000</v>
      </c>
      <c r="M623" s="1269">
        <v>2017</v>
      </c>
      <c r="N623" s="1269" t="s">
        <v>211</v>
      </c>
      <c r="O623" s="1937">
        <f t="shared" si="608"/>
        <v>641000</v>
      </c>
      <c r="P623" s="1265" t="s">
        <v>99</v>
      </c>
      <c r="Q623" s="654"/>
      <c r="R623" s="654"/>
      <c r="S623" s="1684"/>
      <c r="T623" s="450">
        <v>5</v>
      </c>
      <c r="U623" s="450"/>
      <c r="V623" s="451"/>
      <c r="W623" s="451"/>
      <c r="X623" s="451"/>
      <c r="Y623" s="450">
        <f t="shared" ref="Y623:Y644" si="613">2017-M623+1</f>
        <v>1</v>
      </c>
      <c r="Z623" s="451">
        <f t="shared" ref="Z623:Z644" si="614">O623/T623</f>
        <v>128200</v>
      </c>
      <c r="AA623" s="1992">
        <f t="shared" ref="AA623:AA644" si="615">Y623*Z623</f>
        <v>128200</v>
      </c>
      <c r="AB623" s="1992">
        <f t="shared" ref="AB623:AB644" si="616">O623-AA623</f>
        <v>512800</v>
      </c>
      <c r="AC623" s="1383"/>
      <c r="AD623" s="569"/>
      <c r="AE623" s="569"/>
      <c r="AF623" s="569"/>
      <c r="AG623" s="569"/>
      <c r="AH623" s="569"/>
      <c r="AI623" s="569"/>
      <c r="AJ623" s="569"/>
      <c r="AK623" s="569"/>
      <c r="AL623" s="569"/>
      <c r="AM623" s="569"/>
      <c r="AN623" s="569"/>
    </row>
    <row r="624" spans="1:40" s="540" customFormat="1" ht="15" customHeight="1">
      <c r="A624" s="452" t="s">
        <v>987</v>
      </c>
      <c r="B624" s="1485">
        <v>21</v>
      </c>
      <c r="C624" s="1277" t="s">
        <v>997</v>
      </c>
      <c r="D624" s="1271" t="s">
        <v>998</v>
      </c>
      <c r="E624" s="1269" t="s">
        <v>999</v>
      </c>
      <c r="F624" s="1265" t="s">
        <v>226</v>
      </c>
      <c r="G624" s="1265" t="s">
        <v>213</v>
      </c>
      <c r="H624" s="1265" t="s">
        <v>213</v>
      </c>
      <c r="I624" s="1269" t="s">
        <v>212</v>
      </c>
      <c r="J624" s="654">
        <v>1</v>
      </c>
      <c r="K624" s="1269" t="s">
        <v>976</v>
      </c>
      <c r="L624" s="1984">
        <v>641000</v>
      </c>
      <c r="M624" s="1269">
        <v>2017</v>
      </c>
      <c r="N624" s="1269" t="s">
        <v>211</v>
      </c>
      <c r="O624" s="1937">
        <f t="shared" si="608"/>
        <v>641000</v>
      </c>
      <c r="P624" s="1265" t="s">
        <v>99</v>
      </c>
      <c r="Q624" s="654"/>
      <c r="R624" s="654"/>
      <c r="S624" s="1684"/>
      <c r="T624" s="450">
        <v>5</v>
      </c>
      <c r="U624" s="450"/>
      <c r="V624" s="451"/>
      <c r="W624" s="451"/>
      <c r="X624" s="451"/>
      <c r="Y624" s="450">
        <f t="shared" si="613"/>
        <v>1</v>
      </c>
      <c r="Z624" s="451">
        <f t="shared" si="614"/>
        <v>128200</v>
      </c>
      <c r="AA624" s="1992">
        <f t="shared" si="615"/>
        <v>128200</v>
      </c>
      <c r="AB624" s="1992">
        <f t="shared" si="616"/>
        <v>512800</v>
      </c>
      <c r="AC624" s="1383"/>
      <c r="AD624" s="569"/>
      <c r="AE624" s="569"/>
      <c r="AF624" s="569"/>
      <c r="AG624" s="569"/>
      <c r="AH624" s="569"/>
      <c r="AI624" s="569"/>
      <c r="AJ624" s="569"/>
      <c r="AK624" s="569"/>
      <c r="AL624" s="569"/>
      <c r="AM624" s="569"/>
      <c r="AN624" s="569"/>
    </row>
    <row r="625" spans="1:40" s="540" customFormat="1" ht="15" customHeight="1">
      <c r="A625" s="452" t="s">
        <v>987</v>
      </c>
      <c r="B625" s="1485">
        <v>22</v>
      </c>
      <c r="C625" s="1277" t="s">
        <v>997</v>
      </c>
      <c r="D625" s="1271" t="s">
        <v>998</v>
      </c>
      <c r="E625" s="1269" t="s">
        <v>999</v>
      </c>
      <c r="F625" s="1265" t="s">
        <v>226</v>
      </c>
      <c r="G625" s="1265" t="s">
        <v>213</v>
      </c>
      <c r="H625" s="1265" t="s">
        <v>213</v>
      </c>
      <c r="I625" s="1269" t="s">
        <v>212</v>
      </c>
      <c r="J625" s="654">
        <v>1</v>
      </c>
      <c r="K625" s="1269" t="s">
        <v>976</v>
      </c>
      <c r="L625" s="1984">
        <v>641000</v>
      </c>
      <c r="M625" s="1269">
        <v>2017</v>
      </c>
      <c r="N625" s="1269" t="s">
        <v>211</v>
      </c>
      <c r="O625" s="1937">
        <f t="shared" si="608"/>
        <v>641000</v>
      </c>
      <c r="P625" s="1265" t="s">
        <v>99</v>
      </c>
      <c r="Q625" s="654"/>
      <c r="R625" s="654"/>
      <c r="S625" s="1684"/>
      <c r="T625" s="450">
        <v>5</v>
      </c>
      <c r="U625" s="450"/>
      <c r="V625" s="451"/>
      <c r="W625" s="451"/>
      <c r="X625" s="451"/>
      <c r="Y625" s="450">
        <f t="shared" si="613"/>
        <v>1</v>
      </c>
      <c r="Z625" s="451">
        <f t="shared" si="614"/>
        <v>128200</v>
      </c>
      <c r="AA625" s="1992">
        <f t="shared" si="615"/>
        <v>128200</v>
      </c>
      <c r="AB625" s="1992">
        <f t="shared" si="616"/>
        <v>512800</v>
      </c>
      <c r="AC625" s="1383"/>
      <c r="AD625" s="569"/>
      <c r="AE625" s="569"/>
      <c r="AF625" s="569"/>
      <c r="AG625" s="569"/>
      <c r="AH625" s="569"/>
      <c r="AI625" s="569"/>
      <c r="AJ625" s="569"/>
      <c r="AK625" s="569"/>
      <c r="AL625" s="569"/>
      <c r="AM625" s="569"/>
      <c r="AN625" s="569"/>
    </row>
    <row r="626" spans="1:40" s="540" customFormat="1" ht="15" customHeight="1">
      <c r="A626" s="452" t="s">
        <v>987</v>
      </c>
      <c r="B626" s="1485">
        <v>23</v>
      </c>
      <c r="C626" s="1277" t="s">
        <v>997</v>
      </c>
      <c r="D626" s="1271" t="s">
        <v>998</v>
      </c>
      <c r="E626" s="1269" t="s">
        <v>999</v>
      </c>
      <c r="F626" s="1265" t="s">
        <v>226</v>
      </c>
      <c r="G626" s="1265" t="s">
        <v>213</v>
      </c>
      <c r="H626" s="1265" t="s">
        <v>213</v>
      </c>
      <c r="I626" s="1269" t="s">
        <v>212</v>
      </c>
      <c r="J626" s="654">
        <v>1</v>
      </c>
      <c r="K626" s="1269" t="s">
        <v>976</v>
      </c>
      <c r="L626" s="1984">
        <v>641000</v>
      </c>
      <c r="M626" s="1269">
        <v>2017</v>
      </c>
      <c r="N626" s="1269" t="s">
        <v>211</v>
      </c>
      <c r="O626" s="1937">
        <f t="shared" si="608"/>
        <v>641000</v>
      </c>
      <c r="P626" s="1265" t="s">
        <v>99</v>
      </c>
      <c r="Q626" s="654"/>
      <c r="R626" s="654"/>
      <c r="S626" s="1684"/>
      <c r="T626" s="450">
        <v>5</v>
      </c>
      <c r="U626" s="450"/>
      <c r="V626" s="451"/>
      <c r="W626" s="451"/>
      <c r="X626" s="451"/>
      <c r="Y626" s="450">
        <f t="shared" si="613"/>
        <v>1</v>
      </c>
      <c r="Z626" s="451">
        <f t="shared" si="614"/>
        <v>128200</v>
      </c>
      <c r="AA626" s="1992">
        <f t="shared" si="615"/>
        <v>128200</v>
      </c>
      <c r="AB626" s="1992">
        <f t="shared" si="616"/>
        <v>512800</v>
      </c>
      <c r="AC626" s="1383"/>
      <c r="AD626" s="569"/>
      <c r="AE626" s="569"/>
      <c r="AF626" s="569"/>
      <c r="AG626" s="569"/>
      <c r="AH626" s="569"/>
      <c r="AI626" s="569"/>
      <c r="AJ626" s="569"/>
      <c r="AK626" s="569"/>
      <c r="AL626" s="569"/>
      <c r="AM626" s="569"/>
      <c r="AN626" s="569"/>
    </row>
    <row r="627" spans="1:40" s="540" customFormat="1" ht="15" customHeight="1">
      <c r="A627" s="452" t="s">
        <v>987</v>
      </c>
      <c r="B627" s="1485">
        <v>24</v>
      </c>
      <c r="C627" s="1277" t="s">
        <v>997</v>
      </c>
      <c r="D627" s="1271" t="s">
        <v>998</v>
      </c>
      <c r="E627" s="1269" t="s">
        <v>999</v>
      </c>
      <c r="F627" s="1265" t="s">
        <v>226</v>
      </c>
      <c r="G627" s="1265" t="s">
        <v>213</v>
      </c>
      <c r="H627" s="1265" t="s">
        <v>213</v>
      </c>
      <c r="I627" s="1269" t="s">
        <v>212</v>
      </c>
      <c r="J627" s="654">
        <v>1</v>
      </c>
      <c r="K627" s="1269" t="s">
        <v>976</v>
      </c>
      <c r="L627" s="1984">
        <v>641000</v>
      </c>
      <c r="M627" s="1269">
        <v>2017</v>
      </c>
      <c r="N627" s="1269" t="s">
        <v>211</v>
      </c>
      <c r="O627" s="1937">
        <f t="shared" si="608"/>
        <v>641000</v>
      </c>
      <c r="P627" s="1265" t="s">
        <v>99</v>
      </c>
      <c r="Q627" s="654"/>
      <c r="R627" s="654"/>
      <c r="S627" s="1684"/>
      <c r="T627" s="450">
        <v>5</v>
      </c>
      <c r="U627" s="450"/>
      <c r="V627" s="451"/>
      <c r="W627" s="451"/>
      <c r="X627" s="451"/>
      <c r="Y627" s="450">
        <f t="shared" si="613"/>
        <v>1</v>
      </c>
      <c r="Z627" s="451">
        <f t="shared" si="614"/>
        <v>128200</v>
      </c>
      <c r="AA627" s="1992">
        <f t="shared" si="615"/>
        <v>128200</v>
      </c>
      <c r="AB627" s="1992">
        <f t="shared" si="616"/>
        <v>512800</v>
      </c>
      <c r="AC627" s="1383"/>
      <c r="AD627" s="569"/>
      <c r="AE627" s="569"/>
      <c r="AF627" s="569"/>
      <c r="AG627" s="569"/>
      <c r="AH627" s="569"/>
      <c r="AI627" s="569"/>
      <c r="AJ627" s="569"/>
      <c r="AK627" s="569"/>
      <c r="AL627" s="569"/>
      <c r="AM627" s="569"/>
      <c r="AN627" s="569"/>
    </row>
    <row r="628" spans="1:40" s="540" customFormat="1" ht="15" customHeight="1">
      <c r="A628" s="452" t="s">
        <v>987</v>
      </c>
      <c r="B628" s="1485">
        <v>25</v>
      </c>
      <c r="C628" s="1277" t="s">
        <v>997</v>
      </c>
      <c r="D628" s="1271" t="s">
        <v>998</v>
      </c>
      <c r="E628" s="1269" t="s">
        <v>999</v>
      </c>
      <c r="F628" s="1265" t="s">
        <v>226</v>
      </c>
      <c r="G628" s="1265" t="s">
        <v>213</v>
      </c>
      <c r="H628" s="1265" t="s">
        <v>213</v>
      </c>
      <c r="I628" s="1269" t="s">
        <v>212</v>
      </c>
      <c r="J628" s="654">
        <v>1</v>
      </c>
      <c r="K628" s="1269" t="s">
        <v>976</v>
      </c>
      <c r="L628" s="1984">
        <v>641000</v>
      </c>
      <c r="M628" s="1269">
        <v>2017</v>
      </c>
      <c r="N628" s="1269" t="s">
        <v>211</v>
      </c>
      <c r="O628" s="1937">
        <f t="shared" si="608"/>
        <v>641000</v>
      </c>
      <c r="P628" s="1265" t="s">
        <v>99</v>
      </c>
      <c r="Q628" s="654"/>
      <c r="R628" s="654"/>
      <c r="S628" s="1684"/>
      <c r="T628" s="450">
        <v>5</v>
      </c>
      <c r="U628" s="450"/>
      <c r="V628" s="451"/>
      <c r="W628" s="451"/>
      <c r="X628" s="451"/>
      <c r="Y628" s="450">
        <f t="shared" si="613"/>
        <v>1</v>
      </c>
      <c r="Z628" s="451">
        <f t="shared" si="614"/>
        <v>128200</v>
      </c>
      <c r="AA628" s="1992">
        <f t="shared" si="615"/>
        <v>128200</v>
      </c>
      <c r="AB628" s="1992">
        <f t="shared" si="616"/>
        <v>512800</v>
      </c>
      <c r="AC628" s="1383"/>
      <c r="AD628" s="569"/>
      <c r="AE628" s="569"/>
      <c r="AF628" s="569"/>
      <c r="AG628" s="569"/>
      <c r="AH628" s="569"/>
      <c r="AI628" s="569"/>
      <c r="AJ628" s="569"/>
      <c r="AK628" s="569"/>
      <c r="AL628" s="569"/>
      <c r="AM628" s="569"/>
      <c r="AN628" s="569"/>
    </row>
    <row r="629" spans="1:40" s="540" customFormat="1" ht="15" customHeight="1">
      <c r="A629" s="452" t="s">
        <v>987</v>
      </c>
      <c r="B629" s="1485">
        <v>26</v>
      </c>
      <c r="C629" s="1277" t="s">
        <v>997</v>
      </c>
      <c r="D629" s="1271" t="s">
        <v>998</v>
      </c>
      <c r="E629" s="1269" t="s">
        <v>999</v>
      </c>
      <c r="F629" s="1265" t="s">
        <v>226</v>
      </c>
      <c r="G629" s="1265" t="s">
        <v>213</v>
      </c>
      <c r="H629" s="1265" t="s">
        <v>213</v>
      </c>
      <c r="I629" s="1269" t="s">
        <v>212</v>
      </c>
      <c r="J629" s="654">
        <v>1</v>
      </c>
      <c r="K629" s="1269" t="s">
        <v>976</v>
      </c>
      <c r="L629" s="1984">
        <v>641000</v>
      </c>
      <c r="M629" s="1269">
        <v>2017</v>
      </c>
      <c r="N629" s="1269" t="s">
        <v>211</v>
      </c>
      <c r="O629" s="1937">
        <f t="shared" si="608"/>
        <v>641000</v>
      </c>
      <c r="P629" s="1265" t="s">
        <v>99</v>
      </c>
      <c r="Q629" s="654"/>
      <c r="R629" s="654"/>
      <c r="S629" s="1684"/>
      <c r="T629" s="450">
        <v>5</v>
      </c>
      <c r="U629" s="450"/>
      <c r="V629" s="451"/>
      <c r="W629" s="451"/>
      <c r="X629" s="451"/>
      <c r="Y629" s="450">
        <f t="shared" si="613"/>
        <v>1</v>
      </c>
      <c r="Z629" s="451">
        <f t="shared" si="614"/>
        <v>128200</v>
      </c>
      <c r="AA629" s="1992">
        <f t="shared" si="615"/>
        <v>128200</v>
      </c>
      <c r="AB629" s="1992">
        <f t="shared" si="616"/>
        <v>512800</v>
      </c>
      <c r="AC629" s="1383"/>
      <c r="AD629" s="569"/>
      <c r="AE629" s="569"/>
      <c r="AF629" s="569"/>
      <c r="AG629" s="569"/>
      <c r="AH629" s="569"/>
      <c r="AI629" s="569"/>
      <c r="AJ629" s="569"/>
      <c r="AK629" s="569"/>
      <c r="AL629" s="569"/>
      <c r="AM629" s="569"/>
      <c r="AN629" s="569"/>
    </row>
    <row r="630" spans="1:40" s="540" customFormat="1" ht="15" customHeight="1">
      <c r="A630" s="452" t="s">
        <v>987</v>
      </c>
      <c r="B630" s="1485">
        <v>27</v>
      </c>
      <c r="C630" s="1277" t="s">
        <v>997</v>
      </c>
      <c r="D630" s="1271" t="s">
        <v>998</v>
      </c>
      <c r="E630" s="1269" t="s">
        <v>999</v>
      </c>
      <c r="F630" s="1265" t="s">
        <v>226</v>
      </c>
      <c r="G630" s="1265" t="s">
        <v>213</v>
      </c>
      <c r="H630" s="1265" t="s">
        <v>213</v>
      </c>
      <c r="I630" s="1269" t="s">
        <v>212</v>
      </c>
      <c r="J630" s="654">
        <v>1</v>
      </c>
      <c r="K630" s="1269" t="s">
        <v>976</v>
      </c>
      <c r="L630" s="1984">
        <v>641000</v>
      </c>
      <c r="M630" s="1269">
        <v>2017</v>
      </c>
      <c r="N630" s="1269" t="s">
        <v>211</v>
      </c>
      <c r="O630" s="1937">
        <f t="shared" si="608"/>
        <v>641000</v>
      </c>
      <c r="P630" s="1265" t="s">
        <v>99</v>
      </c>
      <c r="Q630" s="654"/>
      <c r="R630" s="654"/>
      <c r="S630" s="1684"/>
      <c r="T630" s="450">
        <v>5</v>
      </c>
      <c r="U630" s="450"/>
      <c r="V630" s="451"/>
      <c r="W630" s="451"/>
      <c r="X630" s="451"/>
      <c r="Y630" s="450">
        <f t="shared" si="613"/>
        <v>1</v>
      </c>
      <c r="Z630" s="451">
        <f t="shared" si="614"/>
        <v>128200</v>
      </c>
      <c r="AA630" s="1992">
        <f t="shared" si="615"/>
        <v>128200</v>
      </c>
      <c r="AB630" s="1992">
        <f t="shared" si="616"/>
        <v>512800</v>
      </c>
      <c r="AC630" s="1383"/>
      <c r="AD630" s="569"/>
      <c r="AE630" s="569"/>
      <c r="AF630" s="569"/>
      <c r="AG630" s="569"/>
      <c r="AH630" s="569"/>
      <c r="AI630" s="569"/>
      <c r="AJ630" s="569"/>
      <c r="AK630" s="569"/>
      <c r="AL630" s="569"/>
      <c r="AM630" s="569"/>
      <c r="AN630" s="569"/>
    </row>
    <row r="631" spans="1:40" s="540" customFormat="1" ht="15" customHeight="1">
      <c r="A631" s="452" t="s">
        <v>987</v>
      </c>
      <c r="B631" s="1485">
        <v>28</v>
      </c>
      <c r="C631" s="1277" t="s">
        <v>997</v>
      </c>
      <c r="D631" s="1271" t="s">
        <v>998</v>
      </c>
      <c r="E631" s="1269" t="s">
        <v>999</v>
      </c>
      <c r="F631" s="1265" t="s">
        <v>226</v>
      </c>
      <c r="G631" s="1265" t="s">
        <v>213</v>
      </c>
      <c r="H631" s="1265" t="s">
        <v>213</v>
      </c>
      <c r="I631" s="1269" t="s">
        <v>212</v>
      </c>
      <c r="J631" s="654">
        <v>1</v>
      </c>
      <c r="K631" s="1269" t="s">
        <v>976</v>
      </c>
      <c r="L631" s="1984">
        <v>641000</v>
      </c>
      <c r="M631" s="1269">
        <v>2017</v>
      </c>
      <c r="N631" s="1269" t="s">
        <v>211</v>
      </c>
      <c r="O631" s="1937">
        <f t="shared" si="608"/>
        <v>641000</v>
      </c>
      <c r="P631" s="1265" t="s">
        <v>99</v>
      </c>
      <c r="Q631" s="654"/>
      <c r="R631" s="654"/>
      <c r="S631" s="1684"/>
      <c r="T631" s="450">
        <v>5</v>
      </c>
      <c r="U631" s="450"/>
      <c r="V631" s="451"/>
      <c r="W631" s="451"/>
      <c r="X631" s="451"/>
      <c r="Y631" s="450">
        <f t="shared" si="613"/>
        <v>1</v>
      </c>
      <c r="Z631" s="451">
        <f t="shared" si="614"/>
        <v>128200</v>
      </c>
      <c r="AA631" s="1992">
        <f t="shared" si="615"/>
        <v>128200</v>
      </c>
      <c r="AB631" s="1992">
        <f t="shared" si="616"/>
        <v>512800</v>
      </c>
      <c r="AC631" s="1383"/>
      <c r="AD631" s="569"/>
      <c r="AE631" s="569"/>
      <c r="AF631" s="569"/>
      <c r="AG631" s="569"/>
      <c r="AH631" s="569"/>
      <c r="AI631" s="569"/>
      <c r="AJ631" s="569"/>
      <c r="AK631" s="569"/>
      <c r="AL631" s="569"/>
      <c r="AM631" s="569"/>
      <c r="AN631" s="569"/>
    </row>
    <row r="632" spans="1:40" s="540" customFormat="1" ht="15" customHeight="1">
      <c r="A632" s="452" t="s">
        <v>987</v>
      </c>
      <c r="B632" s="1485">
        <v>29</v>
      </c>
      <c r="C632" s="1277" t="s">
        <v>997</v>
      </c>
      <c r="D632" s="1271" t="s">
        <v>998</v>
      </c>
      <c r="E632" s="1269" t="s">
        <v>999</v>
      </c>
      <c r="F632" s="1265" t="s">
        <v>226</v>
      </c>
      <c r="G632" s="1265" t="s">
        <v>213</v>
      </c>
      <c r="H632" s="1265" t="s">
        <v>213</v>
      </c>
      <c r="I632" s="1269" t="s">
        <v>212</v>
      </c>
      <c r="J632" s="654">
        <v>1</v>
      </c>
      <c r="K632" s="1269" t="s">
        <v>976</v>
      </c>
      <c r="L632" s="1984">
        <v>641000</v>
      </c>
      <c r="M632" s="1269">
        <v>2017</v>
      </c>
      <c r="N632" s="1269" t="s">
        <v>211</v>
      </c>
      <c r="O632" s="1937">
        <f t="shared" si="608"/>
        <v>641000</v>
      </c>
      <c r="P632" s="1265" t="s">
        <v>99</v>
      </c>
      <c r="Q632" s="654"/>
      <c r="R632" s="654"/>
      <c r="S632" s="1684"/>
      <c r="T632" s="450">
        <v>5</v>
      </c>
      <c r="U632" s="450"/>
      <c r="V632" s="451"/>
      <c r="W632" s="451"/>
      <c r="X632" s="451"/>
      <c r="Y632" s="450">
        <f t="shared" si="613"/>
        <v>1</v>
      </c>
      <c r="Z632" s="451">
        <f t="shared" si="614"/>
        <v>128200</v>
      </c>
      <c r="AA632" s="1992">
        <f t="shared" si="615"/>
        <v>128200</v>
      </c>
      <c r="AB632" s="1992">
        <f t="shared" si="616"/>
        <v>512800</v>
      </c>
      <c r="AC632" s="1383"/>
      <c r="AD632" s="569"/>
      <c r="AE632" s="569"/>
      <c r="AF632" s="569"/>
      <c r="AG632" s="569"/>
      <c r="AH632" s="569"/>
      <c r="AI632" s="569"/>
      <c r="AJ632" s="569"/>
      <c r="AK632" s="569"/>
      <c r="AL632" s="569"/>
      <c r="AM632" s="569"/>
      <c r="AN632" s="569"/>
    </row>
    <row r="633" spans="1:40" s="540" customFormat="1" ht="15" customHeight="1">
      <c r="A633" s="452" t="s">
        <v>987</v>
      </c>
      <c r="B633" s="1485">
        <v>30</v>
      </c>
      <c r="C633" s="1277" t="s">
        <v>997</v>
      </c>
      <c r="D633" s="1271" t="s">
        <v>998</v>
      </c>
      <c r="E633" s="1269" t="s">
        <v>999</v>
      </c>
      <c r="F633" s="1265" t="s">
        <v>226</v>
      </c>
      <c r="G633" s="1265" t="s">
        <v>213</v>
      </c>
      <c r="H633" s="1265" t="s">
        <v>213</v>
      </c>
      <c r="I633" s="1269" t="s">
        <v>212</v>
      </c>
      <c r="J633" s="654">
        <v>1</v>
      </c>
      <c r="K633" s="1269" t="s">
        <v>976</v>
      </c>
      <c r="L633" s="1984">
        <v>641000</v>
      </c>
      <c r="M633" s="1269">
        <v>2017</v>
      </c>
      <c r="N633" s="1269" t="s">
        <v>211</v>
      </c>
      <c r="O633" s="1937">
        <f t="shared" si="608"/>
        <v>641000</v>
      </c>
      <c r="P633" s="1265" t="s">
        <v>99</v>
      </c>
      <c r="Q633" s="654"/>
      <c r="R633" s="654"/>
      <c r="S633" s="1684"/>
      <c r="T633" s="450">
        <v>5</v>
      </c>
      <c r="U633" s="450"/>
      <c r="V633" s="451"/>
      <c r="W633" s="451"/>
      <c r="X633" s="451"/>
      <c r="Y633" s="450">
        <f t="shared" si="613"/>
        <v>1</v>
      </c>
      <c r="Z633" s="451">
        <f t="shared" si="614"/>
        <v>128200</v>
      </c>
      <c r="AA633" s="1992">
        <f t="shared" si="615"/>
        <v>128200</v>
      </c>
      <c r="AB633" s="1992">
        <f t="shared" si="616"/>
        <v>512800</v>
      </c>
      <c r="AC633" s="1383"/>
      <c r="AD633" s="569"/>
      <c r="AE633" s="569"/>
      <c r="AF633" s="569"/>
      <c r="AG633" s="569"/>
      <c r="AH633" s="569"/>
      <c r="AI633" s="569"/>
      <c r="AJ633" s="569"/>
      <c r="AK633" s="569"/>
      <c r="AL633" s="569"/>
      <c r="AM633" s="569"/>
      <c r="AN633" s="569"/>
    </row>
    <row r="634" spans="1:40" s="540" customFormat="1" ht="15" customHeight="1">
      <c r="A634" s="452" t="s">
        <v>987</v>
      </c>
      <c r="B634" s="1485">
        <v>31</v>
      </c>
      <c r="C634" s="1277" t="s">
        <v>997</v>
      </c>
      <c r="D634" s="1271" t="s">
        <v>998</v>
      </c>
      <c r="E634" s="1269" t="s">
        <v>999</v>
      </c>
      <c r="F634" s="1265" t="s">
        <v>226</v>
      </c>
      <c r="G634" s="1265" t="s">
        <v>213</v>
      </c>
      <c r="H634" s="1265" t="s">
        <v>213</v>
      </c>
      <c r="I634" s="1269" t="s">
        <v>212</v>
      </c>
      <c r="J634" s="654">
        <v>1</v>
      </c>
      <c r="K634" s="1269" t="s">
        <v>976</v>
      </c>
      <c r="L634" s="1984">
        <v>641000</v>
      </c>
      <c r="M634" s="1269">
        <v>2017</v>
      </c>
      <c r="N634" s="1269" t="s">
        <v>211</v>
      </c>
      <c r="O634" s="1937">
        <f t="shared" si="608"/>
        <v>641000</v>
      </c>
      <c r="P634" s="1265" t="s">
        <v>99</v>
      </c>
      <c r="Q634" s="654"/>
      <c r="R634" s="654"/>
      <c r="S634" s="1684"/>
      <c r="T634" s="450">
        <v>5</v>
      </c>
      <c r="U634" s="450"/>
      <c r="V634" s="451"/>
      <c r="W634" s="451"/>
      <c r="X634" s="451"/>
      <c r="Y634" s="450">
        <f t="shared" si="613"/>
        <v>1</v>
      </c>
      <c r="Z634" s="451">
        <f t="shared" si="614"/>
        <v>128200</v>
      </c>
      <c r="AA634" s="1992">
        <f t="shared" si="615"/>
        <v>128200</v>
      </c>
      <c r="AB634" s="1992">
        <f t="shared" si="616"/>
        <v>512800</v>
      </c>
      <c r="AC634" s="1383"/>
      <c r="AD634" s="569"/>
      <c r="AE634" s="569"/>
      <c r="AF634" s="569"/>
      <c r="AG634" s="569"/>
      <c r="AH634" s="569"/>
      <c r="AI634" s="569"/>
      <c r="AJ634" s="569"/>
      <c r="AK634" s="569"/>
      <c r="AL634" s="569"/>
      <c r="AM634" s="569"/>
      <c r="AN634" s="569"/>
    </row>
    <row r="635" spans="1:40" s="540" customFormat="1" ht="15" customHeight="1">
      <c r="A635" s="452" t="s">
        <v>987</v>
      </c>
      <c r="B635" s="1485">
        <v>32</v>
      </c>
      <c r="C635" s="1277" t="s">
        <v>997</v>
      </c>
      <c r="D635" s="1271" t="s">
        <v>998</v>
      </c>
      <c r="E635" s="1269" t="s">
        <v>999</v>
      </c>
      <c r="F635" s="1265" t="s">
        <v>226</v>
      </c>
      <c r="G635" s="1265" t="s">
        <v>213</v>
      </c>
      <c r="H635" s="1265" t="s">
        <v>213</v>
      </c>
      <c r="I635" s="1269" t="s">
        <v>212</v>
      </c>
      <c r="J635" s="654">
        <v>1</v>
      </c>
      <c r="K635" s="1269" t="s">
        <v>976</v>
      </c>
      <c r="L635" s="1984">
        <v>641000</v>
      </c>
      <c r="M635" s="1269">
        <v>2017</v>
      </c>
      <c r="N635" s="1269" t="s">
        <v>211</v>
      </c>
      <c r="O635" s="1937">
        <f t="shared" si="608"/>
        <v>641000</v>
      </c>
      <c r="P635" s="1265" t="s">
        <v>99</v>
      </c>
      <c r="Q635" s="654"/>
      <c r="R635" s="654"/>
      <c r="S635" s="1684"/>
      <c r="T635" s="450">
        <v>5</v>
      </c>
      <c r="U635" s="450"/>
      <c r="V635" s="451"/>
      <c r="W635" s="451"/>
      <c r="X635" s="451"/>
      <c r="Y635" s="450">
        <f t="shared" si="613"/>
        <v>1</v>
      </c>
      <c r="Z635" s="451">
        <f t="shared" si="614"/>
        <v>128200</v>
      </c>
      <c r="AA635" s="1992">
        <f t="shared" si="615"/>
        <v>128200</v>
      </c>
      <c r="AB635" s="1992">
        <f t="shared" si="616"/>
        <v>512800</v>
      </c>
      <c r="AC635" s="1383"/>
      <c r="AD635" s="569"/>
      <c r="AE635" s="569"/>
      <c r="AF635" s="569"/>
      <c r="AG635" s="569"/>
      <c r="AH635" s="569"/>
      <c r="AI635" s="569"/>
      <c r="AJ635" s="569"/>
      <c r="AK635" s="569"/>
      <c r="AL635" s="569"/>
      <c r="AM635" s="569"/>
      <c r="AN635" s="569"/>
    </row>
    <row r="636" spans="1:40" s="540" customFormat="1" ht="15" customHeight="1">
      <c r="A636" s="452" t="s">
        <v>987</v>
      </c>
      <c r="B636" s="1485">
        <v>33</v>
      </c>
      <c r="C636" s="1277" t="s">
        <v>997</v>
      </c>
      <c r="D636" s="1271" t="s">
        <v>998</v>
      </c>
      <c r="E636" s="1269" t="s">
        <v>999</v>
      </c>
      <c r="F636" s="1265" t="s">
        <v>226</v>
      </c>
      <c r="G636" s="1265" t="s">
        <v>213</v>
      </c>
      <c r="H636" s="1265" t="s">
        <v>213</v>
      </c>
      <c r="I636" s="1269" t="s">
        <v>212</v>
      </c>
      <c r="J636" s="654">
        <v>1</v>
      </c>
      <c r="K636" s="1269" t="s">
        <v>976</v>
      </c>
      <c r="L636" s="1984">
        <v>641000</v>
      </c>
      <c r="M636" s="1269">
        <v>2017</v>
      </c>
      <c r="N636" s="1269" t="s">
        <v>211</v>
      </c>
      <c r="O636" s="1937">
        <f t="shared" si="608"/>
        <v>641000</v>
      </c>
      <c r="P636" s="1265" t="s">
        <v>99</v>
      </c>
      <c r="Q636" s="654"/>
      <c r="R636" s="654"/>
      <c r="S636" s="1684"/>
      <c r="T636" s="450">
        <v>5</v>
      </c>
      <c r="U636" s="450"/>
      <c r="V636" s="451"/>
      <c r="W636" s="451"/>
      <c r="X636" s="451"/>
      <c r="Y636" s="450">
        <f t="shared" si="613"/>
        <v>1</v>
      </c>
      <c r="Z636" s="451">
        <f t="shared" si="614"/>
        <v>128200</v>
      </c>
      <c r="AA636" s="1992">
        <f t="shared" si="615"/>
        <v>128200</v>
      </c>
      <c r="AB636" s="1992">
        <f t="shared" si="616"/>
        <v>512800</v>
      </c>
      <c r="AC636" s="1383"/>
      <c r="AD636" s="569"/>
      <c r="AE636" s="569"/>
      <c r="AF636" s="569"/>
      <c r="AG636" s="569"/>
      <c r="AH636" s="569"/>
      <c r="AI636" s="569"/>
      <c r="AJ636" s="569"/>
      <c r="AK636" s="569"/>
      <c r="AL636" s="569"/>
      <c r="AM636" s="569"/>
      <c r="AN636" s="569"/>
    </row>
    <row r="637" spans="1:40" s="540" customFormat="1" ht="15" customHeight="1">
      <c r="A637" s="452" t="s">
        <v>987</v>
      </c>
      <c r="B637" s="1485">
        <v>34</v>
      </c>
      <c r="C637" s="1277" t="s">
        <v>997</v>
      </c>
      <c r="D637" s="1271" t="s">
        <v>998</v>
      </c>
      <c r="E637" s="1269" t="s">
        <v>999</v>
      </c>
      <c r="F637" s="1265" t="s">
        <v>226</v>
      </c>
      <c r="G637" s="1265" t="s">
        <v>213</v>
      </c>
      <c r="H637" s="1265" t="s">
        <v>213</v>
      </c>
      <c r="I637" s="1269" t="s">
        <v>212</v>
      </c>
      <c r="J637" s="654">
        <v>1</v>
      </c>
      <c r="K637" s="1269" t="s">
        <v>976</v>
      </c>
      <c r="L637" s="1984">
        <v>641000</v>
      </c>
      <c r="M637" s="1269">
        <v>2017</v>
      </c>
      <c r="N637" s="1269" t="s">
        <v>211</v>
      </c>
      <c r="O637" s="1937">
        <f t="shared" si="608"/>
        <v>641000</v>
      </c>
      <c r="P637" s="1265" t="s">
        <v>99</v>
      </c>
      <c r="Q637" s="654"/>
      <c r="R637" s="654"/>
      <c r="S637" s="1684"/>
      <c r="T637" s="450">
        <v>5</v>
      </c>
      <c r="U637" s="450"/>
      <c r="V637" s="451"/>
      <c r="W637" s="451"/>
      <c r="X637" s="451"/>
      <c r="Y637" s="450">
        <f t="shared" si="613"/>
        <v>1</v>
      </c>
      <c r="Z637" s="451">
        <f t="shared" si="614"/>
        <v>128200</v>
      </c>
      <c r="AA637" s="1992">
        <f t="shared" si="615"/>
        <v>128200</v>
      </c>
      <c r="AB637" s="1992">
        <f t="shared" si="616"/>
        <v>512800</v>
      </c>
      <c r="AC637" s="1383"/>
      <c r="AD637" s="569"/>
      <c r="AE637" s="569"/>
      <c r="AF637" s="569"/>
      <c r="AG637" s="569"/>
      <c r="AH637" s="569"/>
      <c r="AI637" s="569"/>
      <c r="AJ637" s="569"/>
      <c r="AK637" s="569"/>
      <c r="AL637" s="569"/>
      <c r="AM637" s="569"/>
      <c r="AN637" s="569"/>
    </row>
    <row r="638" spans="1:40" s="540" customFormat="1" ht="15" customHeight="1">
      <c r="A638" s="452" t="s">
        <v>987</v>
      </c>
      <c r="B638" s="1485">
        <v>35</v>
      </c>
      <c r="C638" s="1277" t="s">
        <v>997</v>
      </c>
      <c r="D638" s="1271" t="s">
        <v>998</v>
      </c>
      <c r="E638" s="1269" t="s">
        <v>999</v>
      </c>
      <c r="F638" s="1265" t="s">
        <v>226</v>
      </c>
      <c r="G638" s="1265" t="s">
        <v>213</v>
      </c>
      <c r="H638" s="1265" t="s">
        <v>213</v>
      </c>
      <c r="I638" s="1269" t="s">
        <v>212</v>
      </c>
      <c r="J638" s="654">
        <v>1</v>
      </c>
      <c r="K638" s="1269" t="s">
        <v>976</v>
      </c>
      <c r="L638" s="1984">
        <v>641000</v>
      </c>
      <c r="M638" s="1269">
        <v>2017</v>
      </c>
      <c r="N638" s="1269" t="s">
        <v>211</v>
      </c>
      <c r="O638" s="1937">
        <f t="shared" si="608"/>
        <v>641000</v>
      </c>
      <c r="P638" s="1265" t="s">
        <v>99</v>
      </c>
      <c r="Q638" s="654"/>
      <c r="R638" s="654"/>
      <c r="S638" s="1684"/>
      <c r="T638" s="450">
        <v>5</v>
      </c>
      <c r="U638" s="450"/>
      <c r="V638" s="451"/>
      <c r="W638" s="451"/>
      <c r="X638" s="451"/>
      <c r="Y638" s="450">
        <f t="shared" si="613"/>
        <v>1</v>
      </c>
      <c r="Z638" s="451">
        <f t="shared" si="614"/>
        <v>128200</v>
      </c>
      <c r="AA638" s="1992">
        <f t="shared" si="615"/>
        <v>128200</v>
      </c>
      <c r="AB638" s="1992">
        <f t="shared" si="616"/>
        <v>512800</v>
      </c>
      <c r="AC638" s="1383"/>
      <c r="AD638" s="569"/>
      <c r="AE638" s="569"/>
      <c r="AF638" s="569"/>
      <c r="AG638" s="569"/>
      <c r="AH638" s="569"/>
      <c r="AI638" s="569"/>
      <c r="AJ638" s="569"/>
      <c r="AK638" s="569"/>
      <c r="AL638" s="569"/>
      <c r="AM638" s="569"/>
      <c r="AN638" s="569"/>
    </row>
    <row r="639" spans="1:40" s="540" customFormat="1" ht="15" customHeight="1">
      <c r="A639" s="452" t="s">
        <v>987</v>
      </c>
      <c r="B639" s="1485">
        <v>36</v>
      </c>
      <c r="C639" s="1277" t="s">
        <v>997</v>
      </c>
      <c r="D639" s="1271" t="s">
        <v>998</v>
      </c>
      <c r="E639" s="1269" t="s">
        <v>999</v>
      </c>
      <c r="F639" s="1265" t="s">
        <v>226</v>
      </c>
      <c r="G639" s="1265" t="s">
        <v>213</v>
      </c>
      <c r="H639" s="1265" t="s">
        <v>213</v>
      </c>
      <c r="I639" s="1269" t="s">
        <v>212</v>
      </c>
      <c r="J639" s="654">
        <v>1</v>
      </c>
      <c r="K639" s="1269" t="s">
        <v>976</v>
      </c>
      <c r="L639" s="1984">
        <v>641000</v>
      </c>
      <c r="M639" s="1269">
        <v>2017</v>
      </c>
      <c r="N639" s="1269" t="s">
        <v>211</v>
      </c>
      <c r="O639" s="1937">
        <f t="shared" ref="O639:O644" si="617">J639*L639</f>
        <v>641000</v>
      </c>
      <c r="P639" s="1265" t="s">
        <v>99</v>
      </c>
      <c r="Q639" s="654"/>
      <c r="R639" s="654"/>
      <c r="S639" s="1684"/>
      <c r="T639" s="450">
        <v>5</v>
      </c>
      <c r="U639" s="450"/>
      <c r="V639" s="451"/>
      <c r="W639" s="451"/>
      <c r="X639" s="451"/>
      <c r="Y639" s="450">
        <f t="shared" si="613"/>
        <v>1</v>
      </c>
      <c r="Z639" s="451">
        <f t="shared" si="614"/>
        <v>128200</v>
      </c>
      <c r="AA639" s="1992">
        <f t="shared" si="615"/>
        <v>128200</v>
      </c>
      <c r="AB639" s="1992">
        <f t="shared" si="616"/>
        <v>512800</v>
      </c>
      <c r="AC639" s="1383"/>
      <c r="AD639" s="569"/>
      <c r="AE639" s="569"/>
      <c r="AF639" s="569"/>
      <c r="AG639" s="569"/>
      <c r="AH639" s="569"/>
      <c r="AI639" s="569"/>
      <c r="AJ639" s="569"/>
      <c r="AK639" s="569"/>
      <c r="AL639" s="569"/>
      <c r="AM639" s="569"/>
      <c r="AN639" s="569"/>
    </row>
    <row r="640" spans="1:40" s="540" customFormat="1" ht="15" customHeight="1">
      <c r="A640" s="452" t="s">
        <v>987</v>
      </c>
      <c r="B640" s="1485">
        <v>37</v>
      </c>
      <c r="C640" s="1277" t="s">
        <v>997</v>
      </c>
      <c r="D640" s="1271" t="s">
        <v>998</v>
      </c>
      <c r="E640" s="1269" t="s">
        <v>999</v>
      </c>
      <c r="F640" s="1265" t="s">
        <v>226</v>
      </c>
      <c r="G640" s="1265" t="s">
        <v>213</v>
      </c>
      <c r="H640" s="1265" t="s">
        <v>213</v>
      </c>
      <c r="I640" s="1269" t="s">
        <v>212</v>
      </c>
      <c r="J640" s="654">
        <v>1</v>
      </c>
      <c r="K640" s="1269" t="s">
        <v>976</v>
      </c>
      <c r="L640" s="1984">
        <v>641000</v>
      </c>
      <c r="M640" s="1269">
        <v>2017</v>
      </c>
      <c r="N640" s="1269" t="s">
        <v>211</v>
      </c>
      <c r="O640" s="1937">
        <f t="shared" si="617"/>
        <v>641000</v>
      </c>
      <c r="P640" s="1265" t="s">
        <v>99</v>
      </c>
      <c r="Q640" s="654"/>
      <c r="R640" s="654"/>
      <c r="S640" s="1684"/>
      <c r="T640" s="450">
        <v>5</v>
      </c>
      <c r="U640" s="450"/>
      <c r="V640" s="451"/>
      <c r="W640" s="451"/>
      <c r="X640" s="451"/>
      <c r="Y640" s="450">
        <f t="shared" si="613"/>
        <v>1</v>
      </c>
      <c r="Z640" s="451">
        <f t="shared" si="614"/>
        <v>128200</v>
      </c>
      <c r="AA640" s="1992">
        <f t="shared" si="615"/>
        <v>128200</v>
      </c>
      <c r="AB640" s="1992">
        <f t="shared" si="616"/>
        <v>512800</v>
      </c>
      <c r="AC640" s="1383"/>
      <c r="AD640" s="569"/>
      <c r="AE640" s="569"/>
      <c r="AF640" s="569"/>
      <c r="AG640" s="569"/>
      <c r="AH640" s="569"/>
      <c r="AI640" s="569"/>
      <c r="AJ640" s="569"/>
      <c r="AK640" s="569"/>
      <c r="AL640" s="569"/>
      <c r="AM640" s="569"/>
      <c r="AN640" s="569"/>
    </row>
    <row r="641" spans="1:40" s="540" customFormat="1" ht="15" customHeight="1">
      <c r="A641" s="452" t="s">
        <v>987</v>
      </c>
      <c r="B641" s="1485">
        <v>38</v>
      </c>
      <c r="C641" s="1277" t="s">
        <v>997</v>
      </c>
      <c r="D641" s="1271" t="s">
        <v>998</v>
      </c>
      <c r="E641" s="1269" t="s">
        <v>999</v>
      </c>
      <c r="F641" s="1265" t="s">
        <v>226</v>
      </c>
      <c r="G641" s="1265" t="s">
        <v>213</v>
      </c>
      <c r="H641" s="1265" t="s">
        <v>213</v>
      </c>
      <c r="I641" s="1269" t="s">
        <v>212</v>
      </c>
      <c r="J641" s="654">
        <v>1</v>
      </c>
      <c r="K641" s="1269" t="s">
        <v>976</v>
      </c>
      <c r="L641" s="1984">
        <v>641000</v>
      </c>
      <c r="M641" s="1269">
        <v>2017</v>
      </c>
      <c r="N641" s="1269" t="s">
        <v>211</v>
      </c>
      <c r="O641" s="1937">
        <f t="shared" si="617"/>
        <v>641000</v>
      </c>
      <c r="P641" s="1265" t="s">
        <v>99</v>
      </c>
      <c r="Q641" s="654"/>
      <c r="R641" s="654"/>
      <c r="S641" s="1684"/>
      <c r="T641" s="450">
        <v>5</v>
      </c>
      <c r="U641" s="450"/>
      <c r="V641" s="451"/>
      <c r="W641" s="451"/>
      <c r="X641" s="451"/>
      <c r="Y641" s="450">
        <f t="shared" si="613"/>
        <v>1</v>
      </c>
      <c r="Z641" s="451">
        <f t="shared" si="614"/>
        <v>128200</v>
      </c>
      <c r="AA641" s="1992">
        <f t="shared" si="615"/>
        <v>128200</v>
      </c>
      <c r="AB641" s="1992">
        <f t="shared" si="616"/>
        <v>512800</v>
      </c>
      <c r="AC641" s="1383"/>
      <c r="AD641" s="569"/>
      <c r="AE641" s="569"/>
      <c r="AF641" s="569"/>
      <c r="AG641" s="569"/>
      <c r="AH641" s="569"/>
      <c r="AI641" s="569"/>
      <c r="AJ641" s="569"/>
      <c r="AK641" s="569"/>
      <c r="AL641" s="569"/>
      <c r="AM641" s="569"/>
      <c r="AN641" s="569"/>
    </row>
    <row r="642" spans="1:40" s="540" customFormat="1" ht="15" customHeight="1">
      <c r="A642" s="452" t="s">
        <v>987</v>
      </c>
      <c r="B642" s="1485">
        <v>39</v>
      </c>
      <c r="C642" s="1277" t="s">
        <v>997</v>
      </c>
      <c r="D642" s="1271" t="s">
        <v>998</v>
      </c>
      <c r="E642" s="1269" t="s">
        <v>999</v>
      </c>
      <c r="F642" s="1265" t="s">
        <v>226</v>
      </c>
      <c r="G642" s="1265" t="s">
        <v>213</v>
      </c>
      <c r="H642" s="1265" t="s">
        <v>213</v>
      </c>
      <c r="I642" s="1269" t="s">
        <v>212</v>
      </c>
      <c r="J642" s="654">
        <v>1</v>
      </c>
      <c r="K642" s="1269" t="s">
        <v>976</v>
      </c>
      <c r="L642" s="1984">
        <v>641000</v>
      </c>
      <c r="M642" s="1269">
        <v>2017</v>
      </c>
      <c r="N642" s="1269" t="s">
        <v>211</v>
      </c>
      <c r="O642" s="1937">
        <f t="shared" si="617"/>
        <v>641000</v>
      </c>
      <c r="P642" s="1265" t="s">
        <v>99</v>
      </c>
      <c r="Q642" s="654"/>
      <c r="R642" s="654"/>
      <c r="S642" s="1684"/>
      <c r="T642" s="450">
        <v>5</v>
      </c>
      <c r="U642" s="450"/>
      <c r="V642" s="451"/>
      <c r="W642" s="451"/>
      <c r="X642" s="451"/>
      <c r="Y642" s="450">
        <f t="shared" si="613"/>
        <v>1</v>
      </c>
      <c r="Z642" s="451">
        <f t="shared" si="614"/>
        <v>128200</v>
      </c>
      <c r="AA642" s="1992">
        <f t="shared" si="615"/>
        <v>128200</v>
      </c>
      <c r="AB642" s="1992">
        <f t="shared" si="616"/>
        <v>512800</v>
      </c>
      <c r="AC642" s="1383"/>
      <c r="AD642" s="569"/>
      <c r="AE642" s="569"/>
      <c r="AF642" s="569"/>
      <c r="AG642" s="569"/>
      <c r="AH642" s="569"/>
      <c r="AI642" s="569"/>
      <c r="AJ642" s="569"/>
      <c r="AK642" s="569"/>
      <c r="AL642" s="569"/>
      <c r="AM642" s="569"/>
      <c r="AN642" s="569"/>
    </row>
    <row r="643" spans="1:40" s="540" customFormat="1" ht="15" customHeight="1">
      <c r="A643" s="452" t="s">
        <v>987</v>
      </c>
      <c r="B643" s="1485">
        <v>40</v>
      </c>
      <c r="C643" s="1277" t="s">
        <v>997</v>
      </c>
      <c r="D643" s="1271" t="s">
        <v>998</v>
      </c>
      <c r="E643" s="1269" t="s">
        <v>999</v>
      </c>
      <c r="F643" s="1265" t="s">
        <v>226</v>
      </c>
      <c r="G643" s="1265" t="s">
        <v>213</v>
      </c>
      <c r="H643" s="1265" t="s">
        <v>213</v>
      </c>
      <c r="I643" s="1269" t="s">
        <v>212</v>
      </c>
      <c r="J643" s="654">
        <v>1</v>
      </c>
      <c r="K643" s="1269" t="s">
        <v>976</v>
      </c>
      <c r="L643" s="1984">
        <v>641000</v>
      </c>
      <c r="M643" s="1269">
        <v>2017</v>
      </c>
      <c r="N643" s="1269" t="s">
        <v>211</v>
      </c>
      <c r="O643" s="1937">
        <f t="shared" si="617"/>
        <v>641000</v>
      </c>
      <c r="P643" s="1265" t="s">
        <v>99</v>
      </c>
      <c r="Q643" s="654"/>
      <c r="R643" s="654"/>
      <c r="S643" s="1684"/>
      <c r="T643" s="450">
        <v>5</v>
      </c>
      <c r="U643" s="450"/>
      <c r="V643" s="451"/>
      <c r="W643" s="451"/>
      <c r="X643" s="451"/>
      <c r="Y643" s="450">
        <f t="shared" si="613"/>
        <v>1</v>
      </c>
      <c r="Z643" s="451">
        <f t="shared" si="614"/>
        <v>128200</v>
      </c>
      <c r="AA643" s="1992">
        <f t="shared" si="615"/>
        <v>128200</v>
      </c>
      <c r="AB643" s="1992">
        <f t="shared" si="616"/>
        <v>512800</v>
      </c>
      <c r="AC643" s="1383"/>
      <c r="AD643" s="569"/>
      <c r="AE643" s="569"/>
      <c r="AF643" s="569"/>
      <c r="AG643" s="569"/>
      <c r="AH643" s="569"/>
      <c r="AI643" s="569"/>
      <c r="AJ643" s="569"/>
      <c r="AK643" s="569"/>
      <c r="AL643" s="569"/>
      <c r="AM643" s="569"/>
      <c r="AN643" s="569"/>
    </row>
    <row r="644" spans="1:40" s="540" customFormat="1" ht="15" customHeight="1">
      <c r="A644" s="452" t="s">
        <v>987</v>
      </c>
      <c r="B644" s="1485">
        <v>41</v>
      </c>
      <c r="C644" s="1277" t="s">
        <v>997</v>
      </c>
      <c r="D644" s="1271" t="s">
        <v>998</v>
      </c>
      <c r="E644" s="1269" t="s">
        <v>999</v>
      </c>
      <c r="F644" s="1265" t="s">
        <v>226</v>
      </c>
      <c r="G644" s="1265" t="s">
        <v>213</v>
      </c>
      <c r="H644" s="1265" t="s">
        <v>213</v>
      </c>
      <c r="I644" s="1269" t="s">
        <v>212</v>
      </c>
      <c r="J644" s="654">
        <v>1</v>
      </c>
      <c r="K644" s="1269" t="s">
        <v>976</v>
      </c>
      <c r="L644" s="1984">
        <v>641000</v>
      </c>
      <c r="M644" s="1269">
        <v>2017</v>
      </c>
      <c r="N644" s="1269" t="s">
        <v>211</v>
      </c>
      <c r="O644" s="1937">
        <f t="shared" si="617"/>
        <v>641000</v>
      </c>
      <c r="P644" s="1265" t="s">
        <v>99</v>
      </c>
      <c r="Q644" s="654"/>
      <c r="R644" s="654"/>
      <c r="S644" s="1684"/>
      <c r="T644" s="450">
        <v>5</v>
      </c>
      <c r="U644" s="450"/>
      <c r="V644" s="451"/>
      <c r="W644" s="451"/>
      <c r="X644" s="451"/>
      <c r="Y644" s="450">
        <f t="shared" si="613"/>
        <v>1</v>
      </c>
      <c r="Z644" s="451">
        <f t="shared" si="614"/>
        <v>128200</v>
      </c>
      <c r="AA644" s="1992">
        <f t="shared" si="615"/>
        <v>128200</v>
      </c>
      <c r="AB644" s="1992">
        <f t="shared" si="616"/>
        <v>512800</v>
      </c>
      <c r="AC644" s="1383"/>
      <c r="AD644" s="569"/>
      <c r="AE644" s="569"/>
      <c r="AF644" s="569"/>
      <c r="AG644" s="569"/>
      <c r="AH644" s="569"/>
      <c r="AI644" s="569"/>
      <c r="AJ644" s="569"/>
      <c r="AK644" s="569"/>
      <c r="AL644" s="569"/>
      <c r="AM644" s="569"/>
      <c r="AN644" s="569"/>
    </row>
    <row r="645" spans="1:40" s="540" customFormat="1" ht="15" customHeight="1">
      <c r="A645" s="452" t="s">
        <v>987</v>
      </c>
      <c r="B645" s="1485">
        <v>42</v>
      </c>
      <c r="C645" s="1277" t="s">
        <v>1000</v>
      </c>
      <c r="D645" s="1271" t="s">
        <v>1001</v>
      </c>
      <c r="E645" s="1269" t="s">
        <v>990</v>
      </c>
      <c r="F645" s="1269" t="s">
        <v>638</v>
      </c>
      <c r="G645" s="1269" t="s">
        <v>213</v>
      </c>
      <c r="H645" s="1269" t="s">
        <v>213</v>
      </c>
      <c r="I645" s="1269" t="s">
        <v>212</v>
      </c>
      <c r="J645" s="1486">
        <v>1</v>
      </c>
      <c r="K645" s="1269" t="s">
        <v>976</v>
      </c>
      <c r="L645" s="1983">
        <v>5000000</v>
      </c>
      <c r="M645" s="1269">
        <v>2017</v>
      </c>
      <c r="N645" s="1269" t="s">
        <v>211</v>
      </c>
      <c r="O645" s="1937">
        <f>J645*L645</f>
        <v>5000000</v>
      </c>
      <c r="P645" s="1265" t="s">
        <v>99</v>
      </c>
      <c r="Q645" s="1265"/>
      <c r="R645" s="1265"/>
      <c r="S645" s="1685"/>
      <c r="T645" s="450">
        <v>5</v>
      </c>
      <c r="U645" s="450"/>
      <c r="V645" s="451"/>
      <c r="W645" s="451"/>
      <c r="X645" s="451"/>
      <c r="Y645" s="450">
        <f t="shared" si="599"/>
        <v>1</v>
      </c>
      <c r="Z645" s="451">
        <f t="shared" si="600"/>
        <v>1000000</v>
      </c>
      <c r="AA645" s="1992">
        <f t="shared" si="601"/>
        <v>1000000</v>
      </c>
      <c r="AB645" s="1992">
        <f t="shared" si="602"/>
        <v>4000000</v>
      </c>
      <c r="AC645" s="1383" t="b">
        <f t="shared" si="539"/>
        <v>1</v>
      </c>
      <c r="AD645" s="569"/>
      <c r="AE645" s="569"/>
      <c r="AF645" s="569"/>
      <c r="AG645" s="569"/>
      <c r="AH645" s="569"/>
      <c r="AI645" s="569"/>
      <c r="AJ645" s="569"/>
      <c r="AK645" s="569"/>
      <c r="AL645" s="569"/>
      <c r="AM645" s="569"/>
      <c r="AN645" s="569"/>
    </row>
    <row r="646" spans="1:40" s="540" customFormat="1" ht="15" customHeight="1">
      <c r="A646" s="452" t="s">
        <v>987</v>
      </c>
      <c r="B646" s="1485">
        <v>43</v>
      </c>
      <c r="C646" s="1277" t="s">
        <v>1002</v>
      </c>
      <c r="D646" s="1271" t="s">
        <v>1003</v>
      </c>
      <c r="E646" s="1269" t="s">
        <v>1004</v>
      </c>
      <c r="F646" s="1269" t="s">
        <v>1005</v>
      </c>
      <c r="G646" s="1269" t="s">
        <v>213</v>
      </c>
      <c r="H646" s="1269" t="s">
        <v>213</v>
      </c>
      <c r="I646" s="1269" t="s">
        <v>212</v>
      </c>
      <c r="J646" s="1486">
        <v>1</v>
      </c>
      <c r="K646" s="1269" t="s">
        <v>976</v>
      </c>
      <c r="L646" s="1983">
        <v>975000</v>
      </c>
      <c r="M646" s="1269">
        <v>2017</v>
      </c>
      <c r="N646" s="1269" t="s">
        <v>211</v>
      </c>
      <c r="O646" s="1937">
        <f>J646*L646</f>
        <v>975000</v>
      </c>
      <c r="P646" s="1265" t="s">
        <v>99</v>
      </c>
      <c r="Q646" s="1265"/>
      <c r="R646" s="1265"/>
      <c r="S646" s="1683" t="s">
        <v>1006</v>
      </c>
      <c r="T646" s="450">
        <v>5</v>
      </c>
      <c r="U646" s="450"/>
      <c r="V646" s="451"/>
      <c r="W646" s="451"/>
      <c r="X646" s="451"/>
      <c r="Y646" s="450">
        <f t="shared" si="599"/>
        <v>1</v>
      </c>
      <c r="Z646" s="451">
        <f t="shared" si="600"/>
        <v>195000</v>
      </c>
      <c r="AA646" s="1992">
        <f t="shared" si="601"/>
        <v>195000</v>
      </c>
      <c r="AB646" s="1992">
        <f t="shared" si="602"/>
        <v>780000</v>
      </c>
      <c r="AC646" s="1383" t="b">
        <f t="shared" si="539"/>
        <v>1</v>
      </c>
      <c r="AD646" s="569"/>
      <c r="AE646" s="569"/>
      <c r="AF646" s="569"/>
      <c r="AG646" s="569"/>
      <c r="AH646" s="569"/>
      <c r="AI646" s="569"/>
      <c r="AJ646" s="569"/>
      <c r="AK646" s="569"/>
      <c r="AL646" s="569"/>
      <c r="AM646" s="569"/>
      <c r="AN646" s="569"/>
    </row>
    <row r="647" spans="1:40" s="540" customFormat="1" ht="15" customHeight="1">
      <c r="A647" s="452" t="s">
        <v>987</v>
      </c>
      <c r="B647" s="1365">
        <v>44</v>
      </c>
      <c r="C647" s="1277" t="s">
        <v>1002</v>
      </c>
      <c r="D647" s="1271" t="s">
        <v>1003</v>
      </c>
      <c r="E647" s="1269" t="s">
        <v>1004</v>
      </c>
      <c r="F647" s="1269" t="s">
        <v>1005</v>
      </c>
      <c r="G647" s="1269" t="s">
        <v>213</v>
      </c>
      <c r="H647" s="1269" t="s">
        <v>213</v>
      </c>
      <c r="I647" s="1269" t="s">
        <v>212</v>
      </c>
      <c r="J647" s="1486">
        <v>1</v>
      </c>
      <c r="K647" s="1269" t="s">
        <v>976</v>
      </c>
      <c r="L647" s="1983">
        <v>975000</v>
      </c>
      <c r="M647" s="1269">
        <v>2017</v>
      </c>
      <c r="N647" s="1269" t="s">
        <v>211</v>
      </c>
      <c r="O647" s="1937">
        <f t="shared" ref="O647:O650" si="618">J647*L647</f>
        <v>975000</v>
      </c>
      <c r="P647" s="1265" t="s">
        <v>99</v>
      </c>
      <c r="Q647" s="798"/>
      <c r="R647" s="798"/>
      <c r="S647" s="1684"/>
      <c r="T647" s="450">
        <v>5</v>
      </c>
      <c r="U647" s="450"/>
      <c r="V647" s="451"/>
      <c r="W647" s="451"/>
      <c r="X647" s="451"/>
      <c r="Y647" s="450">
        <f t="shared" ref="Y647:Y650" si="619">2017-M647+1</f>
        <v>1</v>
      </c>
      <c r="Z647" s="451">
        <f t="shared" ref="Z647:Z650" si="620">O647/T647</f>
        <v>195000</v>
      </c>
      <c r="AA647" s="1992">
        <f t="shared" ref="AA647:AA650" si="621">Y647*Z647</f>
        <v>195000</v>
      </c>
      <c r="AB647" s="1992">
        <f t="shared" ref="AB647:AB650" si="622">O647-AA647</f>
        <v>780000</v>
      </c>
      <c r="AC647" s="1383"/>
      <c r="AD647" s="569"/>
      <c r="AE647" s="569"/>
      <c r="AF647" s="569"/>
      <c r="AG647" s="569"/>
      <c r="AH647" s="569"/>
      <c r="AI647" s="569"/>
      <c r="AJ647" s="569"/>
      <c r="AK647" s="569"/>
      <c r="AL647" s="569"/>
      <c r="AM647" s="569"/>
      <c r="AN647" s="569"/>
    </row>
    <row r="648" spans="1:40" s="540" customFormat="1" ht="15" customHeight="1">
      <c r="A648" s="452" t="s">
        <v>987</v>
      </c>
      <c r="B648" s="1365">
        <v>45</v>
      </c>
      <c r="C648" s="1277" t="s">
        <v>1002</v>
      </c>
      <c r="D648" s="1271" t="s">
        <v>1003</v>
      </c>
      <c r="E648" s="1269" t="s">
        <v>1004</v>
      </c>
      <c r="F648" s="1269" t="s">
        <v>1005</v>
      </c>
      <c r="G648" s="1269" t="s">
        <v>213</v>
      </c>
      <c r="H648" s="1269" t="s">
        <v>213</v>
      </c>
      <c r="I648" s="1269" t="s">
        <v>212</v>
      </c>
      <c r="J648" s="1486">
        <v>1</v>
      </c>
      <c r="K648" s="1269" t="s">
        <v>976</v>
      </c>
      <c r="L648" s="1983">
        <v>975000</v>
      </c>
      <c r="M648" s="1269">
        <v>2017</v>
      </c>
      <c r="N648" s="1269" t="s">
        <v>211</v>
      </c>
      <c r="O648" s="1937">
        <f t="shared" si="618"/>
        <v>975000</v>
      </c>
      <c r="P648" s="1265" t="s">
        <v>99</v>
      </c>
      <c r="Q648" s="798"/>
      <c r="R648" s="798"/>
      <c r="S648" s="1684"/>
      <c r="T648" s="450">
        <v>5</v>
      </c>
      <c r="U648" s="450"/>
      <c r="V648" s="451"/>
      <c r="W648" s="451"/>
      <c r="X648" s="451"/>
      <c r="Y648" s="450">
        <f t="shared" si="619"/>
        <v>1</v>
      </c>
      <c r="Z648" s="451">
        <f t="shared" si="620"/>
        <v>195000</v>
      </c>
      <c r="AA648" s="1992">
        <f t="shared" si="621"/>
        <v>195000</v>
      </c>
      <c r="AB648" s="1992">
        <f t="shared" si="622"/>
        <v>780000</v>
      </c>
      <c r="AC648" s="1383"/>
      <c r="AD648" s="569"/>
      <c r="AE648" s="569"/>
      <c r="AF648" s="569"/>
      <c r="AG648" s="569"/>
      <c r="AH648" s="569"/>
      <c r="AI648" s="569"/>
      <c r="AJ648" s="569"/>
      <c r="AK648" s="569"/>
      <c r="AL648" s="569"/>
      <c r="AM648" s="569"/>
      <c r="AN648" s="569"/>
    </row>
    <row r="649" spans="1:40" s="540" customFormat="1" ht="15" customHeight="1">
      <c r="A649" s="452" t="s">
        <v>987</v>
      </c>
      <c r="B649" s="504">
        <v>46</v>
      </c>
      <c r="C649" s="1277" t="s">
        <v>1002</v>
      </c>
      <c r="D649" s="1271" t="s">
        <v>1003</v>
      </c>
      <c r="E649" s="1269" t="s">
        <v>1004</v>
      </c>
      <c r="F649" s="1269" t="s">
        <v>1005</v>
      </c>
      <c r="G649" s="1269" t="s">
        <v>213</v>
      </c>
      <c r="H649" s="1269" t="s">
        <v>213</v>
      </c>
      <c r="I649" s="1269" t="s">
        <v>212</v>
      </c>
      <c r="J649" s="1486">
        <v>1</v>
      </c>
      <c r="K649" s="1269" t="s">
        <v>976</v>
      </c>
      <c r="L649" s="1983">
        <v>975000</v>
      </c>
      <c r="M649" s="1269">
        <v>2017</v>
      </c>
      <c r="N649" s="1269" t="s">
        <v>211</v>
      </c>
      <c r="O649" s="1937">
        <f t="shared" si="618"/>
        <v>975000</v>
      </c>
      <c r="P649" s="1265" t="s">
        <v>99</v>
      </c>
      <c r="Q649" s="449"/>
      <c r="R649" s="449"/>
      <c r="S649" s="1684"/>
      <c r="T649" s="450">
        <v>5</v>
      </c>
      <c r="U649" s="450"/>
      <c r="V649" s="451"/>
      <c r="W649" s="451"/>
      <c r="X649" s="451"/>
      <c r="Y649" s="450">
        <f t="shared" si="619"/>
        <v>1</v>
      </c>
      <c r="Z649" s="451">
        <f t="shared" si="620"/>
        <v>195000</v>
      </c>
      <c r="AA649" s="1992">
        <f t="shared" si="621"/>
        <v>195000</v>
      </c>
      <c r="AB649" s="1992">
        <f t="shared" si="622"/>
        <v>780000</v>
      </c>
      <c r="AC649" s="1383" t="b">
        <f t="shared" si="539"/>
        <v>1</v>
      </c>
      <c r="AD649" s="569"/>
      <c r="AE649" s="569"/>
      <c r="AF649" s="569"/>
      <c r="AG649" s="569"/>
      <c r="AH649" s="569"/>
      <c r="AI649" s="569"/>
      <c r="AJ649" s="569"/>
      <c r="AK649" s="569"/>
      <c r="AL649" s="569"/>
      <c r="AM649" s="569"/>
      <c r="AN649" s="569"/>
    </row>
    <row r="650" spans="1:40" s="540" customFormat="1" ht="15" customHeight="1">
      <c r="A650" s="452" t="s">
        <v>987</v>
      </c>
      <c r="B650" s="504">
        <v>47</v>
      </c>
      <c r="C650" s="1277" t="s">
        <v>1002</v>
      </c>
      <c r="D650" s="1271" t="s">
        <v>1003</v>
      </c>
      <c r="E650" s="1269" t="s">
        <v>1004</v>
      </c>
      <c r="F650" s="1269" t="s">
        <v>1005</v>
      </c>
      <c r="G650" s="1269" t="s">
        <v>213</v>
      </c>
      <c r="H650" s="1269" t="s">
        <v>213</v>
      </c>
      <c r="I650" s="1269" t="s">
        <v>212</v>
      </c>
      <c r="J650" s="1486">
        <v>1</v>
      </c>
      <c r="K650" s="1269" t="s">
        <v>976</v>
      </c>
      <c r="L650" s="1983">
        <v>975000</v>
      </c>
      <c r="M650" s="1269">
        <v>2017</v>
      </c>
      <c r="N650" s="1269" t="s">
        <v>211</v>
      </c>
      <c r="O650" s="1937">
        <f t="shared" si="618"/>
        <v>975000</v>
      </c>
      <c r="P650" s="1265" t="s">
        <v>99</v>
      </c>
      <c r="Q650" s="449"/>
      <c r="R650" s="449"/>
      <c r="S650" s="1686"/>
      <c r="T650" s="450">
        <v>5</v>
      </c>
      <c r="U650" s="450"/>
      <c r="V650" s="451"/>
      <c r="W650" s="451"/>
      <c r="X650" s="451"/>
      <c r="Y650" s="450">
        <f t="shared" si="619"/>
        <v>1</v>
      </c>
      <c r="Z650" s="451">
        <f t="shared" si="620"/>
        <v>195000</v>
      </c>
      <c r="AA650" s="1992">
        <f t="shared" si="621"/>
        <v>195000</v>
      </c>
      <c r="AB650" s="1992">
        <f t="shared" si="622"/>
        <v>780000</v>
      </c>
      <c r="AC650" s="1383" t="b">
        <f t="shared" si="539"/>
        <v>1</v>
      </c>
      <c r="AD650" s="569"/>
      <c r="AE650" s="569"/>
      <c r="AF650" s="569"/>
      <c r="AG650" s="569"/>
      <c r="AH650" s="569"/>
      <c r="AI650" s="569"/>
      <c r="AJ650" s="569"/>
      <c r="AK650" s="569"/>
      <c r="AL650" s="569"/>
      <c r="AM650" s="569"/>
      <c r="AN650" s="569"/>
    </row>
    <row r="651" spans="1:40">
      <c r="A651" s="354"/>
      <c r="B651" s="1657" t="s">
        <v>94</v>
      </c>
      <c r="C651" s="1657"/>
      <c r="D651" s="1657"/>
      <c r="E651" s="1657"/>
      <c r="F651" s="1657"/>
      <c r="G651" s="1657"/>
      <c r="H651" s="1657"/>
      <c r="I651" s="1657"/>
      <c r="J651" s="1540">
        <v>608</v>
      </c>
      <c r="K651" s="370" t="s">
        <v>207</v>
      </c>
      <c r="L651" s="1657"/>
      <c r="M651" s="1657"/>
      <c r="N651" s="1657"/>
      <c r="O651" s="1969">
        <f>SUM(O18:O650)</f>
        <v>1554155040.670002</v>
      </c>
      <c r="P651" s="1659"/>
      <c r="Q651" s="1660"/>
      <c r="R651" s="1660"/>
      <c r="S651" s="1661"/>
      <c r="V651" s="464">
        <f>SUM(V18:V558)</f>
        <v>290253758.08399957</v>
      </c>
      <c r="W651" s="464">
        <f>SUM(W18:W558)</f>
        <v>1210315287.3359983</v>
      </c>
      <c r="X651" s="464">
        <f>SUM(X18:X558)</f>
        <v>135934753.33399999</v>
      </c>
      <c r="Z651" s="464">
        <f>SUM(Z18:Z646)</f>
        <v>331054758.08399957</v>
      </c>
      <c r="AA651" s="1995">
        <f>SUM(AA18:AA650)</f>
        <v>1346251040.670002</v>
      </c>
      <c r="AB651" s="1995">
        <f>SUM(AB18:AB650)</f>
        <v>207904000</v>
      </c>
      <c r="AC651" s="1383" t="b">
        <f t="shared" si="539"/>
        <v>1</v>
      </c>
    </row>
    <row r="652" spans="1:40">
      <c r="A652" s="354"/>
      <c r="B652" s="371"/>
      <c r="C652" s="371"/>
      <c r="D652" s="371"/>
      <c r="E652" s="371"/>
      <c r="F652" s="371"/>
      <c r="G652" s="371"/>
      <c r="H652" s="371"/>
      <c r="I652" s="371"/>
      <c r="J652" s="530"/>
      <c r="K652" s="372"/>
      <c r="L652" s="1985"/>
      <c r="M652" s="371"/>
      <c r="N652" s="371"/>
      <c r="O652" s="1970"/>
      <c r="P652" s="373"/>
      <c r="Q652" s="373"/>
      <c r="R652" s="373"/>
      <c r="S652" s="1517"/>
      <c r="V652" s="706"/>
      <c r="W652" s="706"/>
      <c r="X652" s="706"/>
      <c r="Z652" s="707"/>
      <c r="AA652" s="1996"/>
      <c r="AB652" s="1996"/>
    </row>
    <row r="653" spans="1:40">
      <c r="A653" s="354"/>
      <c r="B653" s="371"/>
      <c r="C653" s="371"/>
      <c r="D653" s="371"/>
      <c r="E653" s="371"/>
      <c r="F653" s="371"/>
      <c r="G653" s="371"/>
      <c r="H653" s="371"/>
      <c r="I653" s="371"/>
      <c r="J653" s="530"/>
      <c r="K653" s="372"/>
      <c r="L653" s="1985"/>
      <c r="M653" s="371"/>
      <c r="N653" s="371"/>
      <c r="O653" s="1970"/>
      <c r="P653" s="373"/>
      <c r="Q653" s="373"/>
      <c r="R653" s="373"/>
      <c r="S653" s="373"/>
      <c r="V653" s="706"/>
      <c r="W653" s="706"/>
      <c r="X653" s="706"/>
      <c r="Z653" s="707"/>
      <c r="AA653" s="1996"/>
      <c r="AB653" s="1996"/>
    </row>
    <row r="654" spans="1:40">
      <c r="A654" s="354"/>
      <c r="B654" s="371"/>
      <c r="C654" s="371"/>
      <c r="D654" s="371"/>
      <c r="E654" s="371"/>
      <c r="F654" s="371"/>
      <c r="G654" s="371"/>
      <c r="H654" s="371"/>
      <c r="I654" s="371"/>
      <c r="J654" s="530"/>
      <c r="K654" s="372"/>
      <c r="L654" s="1985"/>
      <c r="M654" s="371"/>
      <c r="N654" s="371"/>
      <c r="O654" s="1970"/>
      <c r="P654" s="373"/>
      <c r="Q654" s="373"/>
      <c r="R654" s="373"/>
      <c r="S654" s="373"/>
      <c r="V654" s="706"/>
      <c r="W654" s="706"/>
      <c r="X654" s="706"/>
      <c r="Z654" s="707"/>
      <c r="AA654" s="1996"/>
      <c r="AB654" s="1996"/>
    </row>
    <row r="655" spans="1:40">
      <c r="A655" s="354"/>
      <c r="B655" s="371"/>
      <c r="C655" s="371"/>
      <c r="D655" s="371"/>
      <c r="E655" s="371"/>
      <c r="F655" s="371"/>
      <c r="G655" s="371"/>
      <c r="H655" s="371"/>
      <c r="I655" s="371"/>
      <c r="J655" s="530"/>
      <c r="K655" s="372"/>
      <c r="L655" s="1985"/>
      <c r="M655" s="371"/>
      <c r="N655" s="531"/>
      <c r="O655" s="1970"/>
      <c r="P655" s="373"/>
      <c r="Q655" s="373"/>
      <c r="R655" s="373"/>
      <c r="S655" s="373"/>
      <c r="V655" s="706"/>
      <c r="W655" s="706"/>
      <c r="X655" s="706"/>
      <c r="Z655" s="707"/>
      <c r="AA655" s="1996"/>
      <c r="AB655" s="1996"/>
    </row>
    <row r="656" spans="1:40">
      <c r="A656" s="354"/>
      <c r="B656" s="371"/>
      <c r="C656" s="371"/>
      <c r="D656" s="371"/>
      <c r="E656" s="371"/>
      <c r="F656" s="371"/>
      <c r="G656" s="371"/>
      <c r="H656" s="371"/>
      <c r="I656" s="371"/>
      <c r="J656" s="530"/>
      <c r="K656" s="372"/>
      <c r="L656" s="1985"/>
      <c r="M656" s="371"/>
      <c r="N656" s="371"/>
      <c r="O656" s="1970"/>
      <c r="P656" s="373"/>
      <c r="Q656" s="373"/>
      <c r="R656" s="373"/>
      <c r="S656" s="373"/>
      <c r="V656" s="706"/>
      <c r="W656" s="706"/>
      <c r="X656" s="706"/>
      <c r="Z656" s="707"/>
      <c r="AA656" s="1996"/>
      <c r="AB656" s="1996"/>
    </row>
    <row r="657" spans="1:28">
      <c r="A657" s="354"/>
      <c r="B657" s="371"/>
      <c r="C657" s="371"/>
      <c r="D657" s="371"/>
      <c r="E657" s="371"/>
      <c r="F657" s="371"/>
      <c r="G657" s="371"/>
      <c r="H657" s="371"/>
      <c r="I657" s="371"/>
      <c r="J657" s="530"/>
      <c r="K657" s="372"/>
      <c r="L657" s="1985"/>
      <c r="M657" s="371"/>
      <c r="N657" s="371"/>
      <c r="O657" s="1970"/>
      <c r="P657" s="373"/>
      <c r="Q657" s="373"/>
      <c r="R657" s="373"/>
      <c r="S657" s="373"/>
      <c r="V657" s="706"/>
      <c r="W657" s="706"/>
      <c r="X657" s="706"/>
      <c r="Z657" s="707"/>
      <c r="AA657" s="1996"/>
      <c r="AB657" s="1996"/>
    </row>
    <row r="658" spans="1:28">
      <c r="A658" s="354"/>
      <c r="B658" s="371"/>
      <c r="C658" s="371"/>
      <c r="D658" s="371"/>
      <c r="E658" s="371"/>
      <c r="F658" s="371"/>
      <c r="G658" s="371"/>
      <c r="H658" s="371"/>
      <c r="I658" s="371"/>
      <c r="J658" s="530"/>
      <c r="K658" s="372"/>
      <c r="L658" s="1985"/>
      <c r="M658" s="371"/>
      <c r="N658" s="371"/>
      <c r="O658" s="1970"/>
      <c r="P658" s="373"/>
      <c r="Q658" s="373"/>
      <c r="R658" s="373"/>
      <c r="S658" s="373"/>
      <c r="V658" s="706"/>
      <c r="W658" s="706"/>
      <c r="X658" s="706"/>
      <c r="Z658" s="707"/>
      <c r="AA658" s="1996"/>
      <c r="AB658" s="1996"/>
    </row>
    <row r="659" spans="1:28">
      <c r="A659" s="354"/>
      <c r="B659" s="371"/>
      <c r="C659" s="371"/>
      <c r="D659" s="371"/>
      <c r="E659" s="371"/>
      <c r="F659" s="371"/>
      <c r="G659" s="371"/>
      <c r="H659" s="371"/>
      <c r="I659" s="371"/>
      <c r="J659" s="530"/>
      <c r="K659" s="372"/>
      <c r="L659" s="1985"/>
      <c r="M659" s="371"/>
      <c r="N659" s="371"/>
      <c r="O659" s="1970"/>
      <c r="P659" s="373"/>
      <c r="Q659" s="373"/>
      <c r="R659" s="373"/>
      <c r="S659" s="373"/>
      <c r="V659" s="706"/>
      <c r="W659" s="706"/>
      <c r="X659" s="706"/>
      <c r="Z659" s="707"/>
      <c r="AA659" s="1996"/>
      <c r="AB659" s="1996"/>
    </row>
    <row r="660" spans="1:28">
      <c r="A660" s="354"/>
      <c r="B660" s="371"/>
      <c r="C660" s="371"/>
      <c r="D660" s="371"/>
      <c r="E660" s="371"/>
      <c r="F660" s="371"/>
      <c r="G660" s="371"/>
      <c r="H660" s="371"/>
      <c r="I660" s="371"/>
      <c r="J660" s="530"/>
      <c r="K660" s="372"/>
      <c r="L660" s="1985"/>
      <c r="M660" s="371"/>
      <c r="N660" s="371"/>
      <c r="O660" s="1970"/>
      <c r="P660" s="373"/>
      <c r="Q660" s="373"/>
      <c r="R660" s="373"/>
      <c r="S660" s="373"/>
      <c r="V660" s="706"/>
      <c r="W660" s="706"/>
      <c r="X660" s="706"/>
      <c r="Z660" s="707"/>
      <c r="AA660" s="1996"/>
      <c r="AB660" s="1996"/>
    </row>
    <row r="661" spans="1:28">
      <c r="A661" s="354"/>
      <c r="B661" s="371"/>
      <c r="C661" s="371"/>
      <c r="D661" s="371"/>
      <c r="E661" s="371"/>
      <c r="F661" s="371"/>
      <c r="G661" s="371"/>
      <c r="H661" s="371"/>
      <c r="I661" s="371"/>
      <c r="J661" s="530"/>
      <c r="K661" s="372"/>
      <c r="L661" s="1985"/>
      <c r="M661" s="371"/>
      <c r="N661" s="371"/>
      <c r="O661" s="1970"/>
      <c r="P661" s="373"/>
      <c r="Q661" s="373"/>
      <c r="R661" s="373"/>
      <c r="S661" s="373"/>
      <c r="V661" s="706"/>
      <c r="W661" s="706"/>
      <c r="X661" s="706"/>
      <c r="Z661" s="707"/>
      <c r="AA661" s="1996"/>
      <c r="AB661" s="1996"/>
    </row>
    <row r="662" spans="1:28">
      <c r="A662" s="76"/>
      <c r="B662" s="371"/>
      <c r="C662" s="524"/>
      <c r="D662" s="371"/>
      <c r="E662" s="371"/>
      <c r="F662" s="371"/>
      <c r="G662" s="371"/>
      <c r="H662" s="371"/>
      <c r="I662" s="371"/>
      <c r="J662" s="530"/>
      <c r="K662" s="372"/>
      <c r="L662" s="1985"/>
      <c r="M662" s="371"/>
      <c r="N662" s="371"/>
      <c r="O662" s="1970"/>
      <c r="P662" s="373"/>
      <c r="Q662" s="373"/>
      <c r="R662" s="373"/>
      <c r="S662" s="373"/>
      <c r="V662" s="374"/>
      <c r="W662" s="374"/>
      <c r="X662" s="374"/>
    </row>
    <row r="663" spans="1:28">
      <c r="V663" s="5"/>
    </row>
    <row r="664" spans="1:28">
      <c r="A664" s="452" t="s">
        <v>269</v>
      </c>
      <c r="B664" s="1656" t="s">
        <v>94</v>
      </c>
      <c r="C664" s="1656"/>
      <c r="D664" s="1656"/>
      <c r="E664" s="1656"/>
      <c r="F664" s="1656"/>
      <c r="G664" s="1656"/>
      <c r="H664" s="1656"/>
      <c r="I664" s="1656"/>
      <c r="J664" s="529"/>
      <c r="K664" s="507" t="s">
        <v>207</v>
      </c>
      <c r="L664" s="1657"/>
      <c r="M664" s="1657"/>
      <c r="N664" s="1657"/>
      <c r="O664" s="1972">
        <f>SUM(O18:O111)</f>
        <v>116980400</v>
      </c>
      <c r="P664" s="1658"/>
      <c r="Q664" s="1658"/>
      <c r="R664" s="1658"/>
      <c r="S664" s="1658"/>
      <c r="V664" s="464">
        <f>SUM(V18:V111)</f>
        <v>25925680</v>
      </c>
      <c r="W664" s="464">
        <f>SUM(W18:W111)</f>
        <v>116980400</v>
      </c>
      <c r="X664" s="464">
        <f>SUM(X29:X44)</f>
        <v>0</v>
      </c>
      <c r="Z664" s="466">
        <f>SUM(Z18:Z111)</f>
        <v>25925680</v>
      </c>
      <c r="AA664" s="1995">
        <f>SUM(AA18:AA111)</f>
        <v>116980400</v>
      </c>
      <c r="AB664" s="499">
        <f>SUM(AB29:AB44)</f>
        <v>0</v>
      </c>
    </row>
    <row r="665" spans="1:28">
      <c r="A665" s="452" t="s">
        <v>270</v>
      </c>
      <c r="B665" s="1656" t="s">
        <v>94</v>
      </c>
      <c r="C665" s="1656"/>
      <c r="D665" s="1656"/>
      <c r="E665" s="1656"/>
      <c r="F665" s="1656"/>
      <c r="G665" s="1656"/>
      <c r="H665" s="1656"/>
      <c r="I665" s="1656"/>
      <c r="J665" s="529"/>
      <c r="K665" s="507" t="s">
        <v>207</v>
      </c>
      <c r="L665" s="1657"/>
      <c r="M665" s="1657"/>
      <c r="N665" s="1657"/>
      <c r="O665" s="1972">
        <f>SUM(O114:O229)</f>
        <v>138349316</v>
      </c>
      <c r="P665" s="1658"/>
      <c r="Q665" s="1658"/>
      <c r="R665" s="1658"/>
      <c r="S665" s="1658"/>
      <c r="V665" s="473">
        <f>SUM(V114:V229)</f>
        <v>29404613.199999999</v>
      </c>
      <c r="W665" s="473">
        <f>SUM(W114:W229)</f>
        <v>138349316</v>
      </c>
      <c r="X665" s="473">
        <f>SUM(X50:X60)</f>
        <v>0</v>
      </c>
      <c r="Y665" s="472"/>
      <c r="Z665" s="469">
        <f>SUM(Z114:Z229)</f>
        <v>29404613.199999999</v>
      </c>
      <c r="AA665" s="1997">
        <f>SUM(AA114:AA229)</f>
        <v>138349316</v>
      </c>
      <c r="AB665" s="471">
        <f>SUM(AB50:AB60)</f>
        <v>0</v>
      </c>
    </row>
    <row r="666" spans="1:28" ht="14.25" customHeight="1">
      <c r="A666" s="452" t="s">
        <v>421</v>
      </c>
      <c r="B666" s="1656" t="s">
        <v>94</v>
      </c>
      <c r="C666" s="1656"/>
      <c r="D666" s="1656"/>
      <c r="E666" s="1656"/>
      <c r="F666" s="1656"/>
      <c r="G666" s="1656"/>
      <c r="H666" s="1656"/>
      <c r="I666" s="1656"/>
      <c r="J666" s="529"/>
      <c r="K666" s="507" t="s">
        <v>207</v>
      </c>
      <c r="L666" s="1657"/>
      <c r="M666" s="1657"/>
      <c r="N666" s="1657"/>
      <c r="O666" s="1972">
        <f>SUM(O233:O244)</f>
        <v>92494629</v>
      </c>
      <c r="P666" s="1658"/>
      <c r="Q666" s="1658"/>
      <c r="R666" s="1658"/>
      <c r="S666" s="1658"/>
      <c r="V666" s="464">
        <f>SUM(V233:V244)</f>
        <v>21875775.799999997</v>
      </c>
      <c r="W666" s="464">
        <f>SUM(W233:W244)</f>
        <v>92494629</v>
      </c>
      <c r="X666" s="464">
        <f>SUM(X61:X65)</f>
        <v>0</v>
      </c>
      <c r="Z666" s="466">
        <f>SUM(Z233:Z244)</f>
        <v>21875775.799999997</v>
      </c>
      <c r="AA666" s="1995">
        <f>SUM(AA233:AA244)</f>
        <v>92494629</v>
      </c>
      <c r="AB666" s="499">
        <f>SUM(AB61:AB65)</f>
        <v>0</v>
      </c>
    </row>
    <row r="667" spans="1:28" ht="14.25" customHeight="1">
      <c r="A667" s="452" t="s">
        <v>484</v>
      </c>
      <c r="B667" s="1656" t="s">
        <v>94</v>
      </c>
      <c r="C667" s="1656"/>
      <c r="D667" s="1656"/>
      <c r="E667" s="1656"/>
      <c r="F667" s="1656"/>
      <c r="G667" s="1656"/>
      <c r="H667" s="1656"/>
      <c r="I667" s="1656"/>
      <c r="J667" s="529"/>
      <c r="K667" s="507" t="s">
        <v>207</v>
      </c>
      <c r="L667" s="1657"/>
      <c r="M667" s="1657"/>
      <c r="N667" s="1657"/>
      <c r="O667" s="1972">
        <f>SUM(O286:O329)</f>
        <v>177676999.00000003</v>
      </c>
      <c r="P667" s="1658"/>
      <c r="Q667" s="1658"/>
      <c r="R667" s="1658"/>
      <c r="S667" s="1658"/>
      <c r="V667" s="710">
        <f>SUM(V286:V329)</f>
        <v>36662949.750000015</v>
      </c>
      <c r="W667" s="473">
        <f>SUM(W286:W329)</f>
        <v>177676999.00000003</v>
      </c>
      <c r="X667" s="473">
        <f>SUM(X66:X77)</f>
        <v>0</v>
      </c>
      <c r="Y667" s="474"/>
      <c r="Z667" s="469">
        <f>SUM(Z286:Z329)</f>
        <v>36662949.750000015</v>
      </c>
      <c r="AA667" s="1997">
        <f>SUM(AA286:AA329)</f>
        <v>177676999.00000003</v>
      </c>
      <c r="AB667" s="471">
        <f>SUM(AB66:AB77)</f>
        <v>0</v>
      </c>
    </row>
    <row r="668" spans="1:28">
      <c r="A668" s="452" t="s">
        <v>510</v>
      </c>
      <c r="B668" s="1656" t="s">
        <v>94</v>
      </c>
      <c r="C668" s="1656"/>
      <c r="D668" s="1656"/>
      <c r="E668" s="1656"/>
      <c r="F668" s="1656"/>
      <c r="G668" s="1656"/>
      <c r="H668" s="1656"/>
      <c r="I668" s="1656"/>
      <c r="J668" s="529"/>
      <c r="K668" s="507" t="s">
        <v>207</v>
      </c>
      <c r="L668" s="1657"/>
      <c r="M668" s="1657"/>
      <c r="N668" s="1657"/>
      <c r="O668" s="1972">
        <f>SUM(O331:O371)</f>
        <v>149615714.2857143</v>
      </c>
      <c r="P668" s="1658"/>
      <c r="Q668" s="1658"/>
      <c r="R668" s="1658"/>
      <c r="S668" s="1658"/>
      <c r="V668" s="464">
        <f>SUM(V331:V371)</f>
        <v>32380642.857142858</v>
      </c>
      <c r="W668" s="464">
        <f>SUM(W331:W371)</f>
        <v>149615714.2857143</v>
      </c>
      <c r="X668" s="464">
        <f>SUM(X67:X340)</f>
        <v>0</v>
      </c>
      <c r="Y668" s="475"/>
      <c r="Z668" s="466">
        <f>SUM(Z331:Z371)</f>
        <v>32380642.857142858</v>
      </c>
      <c r="AA668" s="1995">
        <f>SUM(AA331:AA371)</f>
        <v>149615714.2857143</v>
      </c>
      <c r="AB668" s="499">
        <f>SUM(AB67:AB340)</f>
        <v>0</v>
      </c>
    </row>
    <row r="669" spans="1:28">
      <c r="A669" s="452" t="s">
        <v>595</v>
      </c>
      <c r="B669" s="1656" t="s">
        <v>94</v>
      </c>
      <c r="C669" s="1656"/>
      <c r="D669" s="1656"/>
      <c r="E669" s="1656"/>
      <c r="F669" s="1656"/>
      <c r="G669" s="1656"/>
      <c r="H669" s="1656"/>
      <c r="I669" s="1656"/>
      <c r="J669" s="529"/>
      <c r="K669" s="507" t="s">
        <v>207</v>
      </c>
      <c r="L669" s="1657"/>
      <c r="M669" s="1657"/>
      <c r="N669" s="1657"/>
      <c r="O669" s="1972">
        <f>SUM(O379:O438)</f>
        <v>160864930</v>
      </c>
      <c r="P669" s="1658"/>
      <c r="Q669" s="1658"/>
      <c r="R669" s="1658"/>
      <c r="S669" s="1658"/>
      <c r="V669" s="464">
        <f>SUM(V379:V438)</f>
        <v>33822986</v>
      </c>
      <c r="W669" s="464">
        <f>SUM(W379:W438)</f>
        <v>160864930</v>
      </c>
      <c r="X669" s="464">
        <f>SUM(X379:X438)</f>
        <v>0</v>
      </c>
      <c r="Y669" s="475"/>
      <c r="Z669" s="466">
        <f>SUM(Z379:Z438)</f>
        <v>33822986</v>
      </c>
      <c r="AA669" s="1995">
        <f>SUM(AA379:AA438)</f>
        <v>160864930</v>
      </c>
      <c r="AB669" s="499">
        <f>SUM(AB379:AB438)</f>
        <v>0</v>
      </c>
    </row>
    <row r="670" spans="1:28">
      <c r="A670" s="452" t="s">
        <v>671</v>
      </c>
      <c r="B670" s="1656" t="s">
        <v>94</v>
      </c>
      <c r="C670" s="1656"/>
      <c r="D670" s="1656"/>
      <c r="E670" s="1656"/>
      <c r="F670" s="1656"/>
      <c r="G670" s="1656"/>
      <c r="H670" s="1656"/>
      <c r="I670" s="1656"/>
      <c r="J670" s="529"/>
      <c r="K670" s="507" t="s">
        <v>207</v>
      </c>
      <c r="L670" s="1657"/>
      <c r="M670" s="1657"/>
      <c r="N670" s="1657"/>
      <c r="O670" s="1972">
        <f>SUM(O443:O506)</f>
        <v>140968766.66999993</v>
      </c>
      <c r="P670" s="1658"/>
      <c r="Q670" s="1658"/>
      <c r="R670" s="1658"/>
      <c r="S670" s="1658"/>
      <c r="U670" s="604"/>
      <c r="V670" s="464">
        <f>SUM(V443:V506)</f>
        <v>32856253.333999969</v>
      </c>
      <c r="W670" s="464">
        <f>SUM(W443:W506)</f>
        <v>131425013.33599988</v>
      </c>
      <c r="X670" s="464">
        <f>SUM(X443:X506)</f>
        <v>9543753.3340000026</v>
      </c>
      <c r="Y670" s="604"/>
      <c r="Z670" s="466">
        <f>SUM(Z443:Z506)</f>
        <v>32856253.333999969</v>
      </c>
      <c r="AA670" s="1995">
        <f>SUM(AA443:AA506)</f>
        <v>140968766.66999993</v>
      </c>
      <c r="AB670" s="499">
        <f>SUM(AB443:AB506)</f>
        <v>0</v>
      </c>
    </row>
    <row r="671" spans="1:28">
      <c r="A671" s="452" t="s">
        <v>752</v>
      </c>
      <c r="B671" s="1656" t="s">
        <v>94</v>
      </c>
      <c r="C671" s="1656"/>
      <c r="D671" s="1656"/>
      <c r="E671" s="1656"/>
      <c r="F671" s="1656"/>
      <c r="G671" s="1656"/>
      <c r="H671" s="1656"/>
      <c r="I671" s="1656"/>
      <c r="J671" s="529"/>
      <c r="K671" s="507" t="s">
        <v>207</v>
      </c>
      <c r="L671" s="1657"/>
      <c r="M671" s="1657"/>
      <c r="N671" s="1657"/>
      <c r="O671" s="1972">
        <f>SUM(O508:O539)</f>
        <v>198945000</v>
      </c>
      <c r="P671" s="1658"/>
      <c r="Q671" s="1658"/>
      <c r="R671" s="1658"/>
      <c r="S671" s="1658"/>
      <c r="U671" s="450"/>
      <c r="V671" s="716">
        <f>SUM(V508:V539)</f>
        <v>42114000</v>
      </c>
      <c r="W671" s="720">
        <f>SUM(W508:W539)</f>
        <v>126342000</v>
      </c>
      <c r="X671" s="717">
        <f>SUM(X508:X539)</f>
        <v>72603000</v>
      </c>
      <c r="Y671" s="718"/>
      <c r="Z671" s="716">
        <f>SUM(Z508:Z539)</f>
        <v>42114000</v>
      </c>
      <c r="AA671" s="1995">
        <f>SUM(AA508:AA539)</f>
        <v>168456000</v>
      </c>
      <c r="AB671" s="499">
        <f>SUM(AB508:AB539)</f>
        <v>30489000</v>
      </c>
    </row>
    <row r="672" spans="1:28">
      <c r="A672" s="452" t="s">
        <v>809</v>
      </c>
      <c r="B672" s="1656" t="s">
        <v>94</v>
      </c>
      <c r="C672" s="1656"/>
      <c r="D672" s="1656"/>
      <c r="E672" s="1656"/>
      <c r="F672" s="1656"/>
      <c r="G672" s="1656"/>
      <c r="H672" s="1656"/>
      <c r="I672" s="1656"/>
      <c r="J672" s="529"/>
      <c r="K672" s="507" t="s">
        <v>207</v>
      </c>
      <c r="L672" s="1657"/>
      <c r="M672" s="1657"/>
      <c r="N672" s="1657"/>
      <c r="O672" s="1972">
        <f>SUM(O542:O546)</f>
        <v>16200000</v>
      </c>
      <c r="P672" s="1658"/>
      <c r="Q672" s="1658"/>
      <c r="R672" s="1658"/>
      <c r="S672" s="1658"/>
      <c r="V672" s="713">
        <f>SUM(V543:V546)</f>
        <v>4050000</v>
      </c>
      <c r="W672" s="715">
        <f>SUM(W543:W546)</f>
        <v>8100000</v>
      </c>
      <c r="X672" s="714">
        <f>SUM(X543:X546)</f>
        <v>8100000</v>
      </c>
      <c r="Z672" s="713">
        <f>SUM(Z543:Z546)</f>
        <v>4050000</v>
      </c>
      <c r="AA672" s="1998">
        <f>SUM(AA543:AA546)</f>
        <v>12150000</v>
      </c>
      <c r="AB672" s="1999">
        <f>SUM(AB543:AB546)</f>
        <v>4050000</v>
      </c>
    </row>
    <row r="673" spans="1:28">
      <c r="A673" s="452" t="s">
        <v>947</v>
      </c>
      <c r="B673" s="1656" t="s">
        <v>94</v>
      </c>
      <c r="C673" s="1656"/>
      <c r="D673" s="1656"/>
      <c r="E673" s="1656"/>
      <c r="F673" s="1656"/>
      <c r="G673" s="1656"/>
      <c r="H673" s="1656"/>
      <c r="I673" s="1656"/>
      <c r="J673" s="529"/>
      <c r="K673" s="507" t="s">
        <v>207</v>
      </c>
      <c r="L673" s="1657"/>
      <c r="M673" s="1657"/>
      <c r="N673" s="1657"/>
      <c r="O673" s="1972">
        <f>SUM(O551:O558)</f>
        <v>52985000</v>
      </c>
      <c r="P673" s="1658"/>
      <c r="Q673" s="1658"/>
      <c r="R673" s="1658"/>
      <c r="S673" s="1658"/>
      <c r="V673" s="713">
        <f>SUM(V544:V549)</f>
        <v>4450000</v>
      </c>
      <c r="W673" s="715">
        <f>SUM(W544:W549)</f>
        <v>8900000</v>
      </c>
      <c r="X673" s="714">
        <f>SUM(X544:X549)</f>
        <v>8900000</v>
      </c>
      <c r="Z673" s="713">
        <f>SUM(Z544:Z549)</f>
        <v>4450000</v>
      </c>
      <c r="AA673" s="1998">
        <f>SUM(AA544:AA549)</f>
        <v>13350000</v>
      </c>
      <c r="AB673" s="1999">
        <f>SUM(AB544:AB549)</f>
        <v>4450000</v>
      </c>
    </row>
    <row r="674" spans="1:28">
      <c r="A674" s="452" t="s">
        <v>987</v>
      </c>
      <c r="B674" s="1656" t="s">
        <v>94</v>
      </c>
      <c r="C674" s="1656"/>
      <c r="D674" s="1656"/>
      <c r="E674" s="1656"/>
      <c r="F674" s="1656"/>
      <c r="G674" s="1656"/>
      <c r="H674" s="1656"/>
      <c r="I674" s="1656"/>
      <c r="J674" s="529"/>
      <c r="K674" s="507" t="s">
        <v>207</v>
      </c>
      <c r="L674" s="1657"/>
      <c r="M674" s="1657"/>
      <c r="N674" s="1657"/>
      <c r="O674" s="1972">
        <f>SUM(O604:O646)</f>
        <v>72005000</v>
      </c>
      <c r="P674" s="1658"/>
      <c r="Q674" s="1658"/>
      <c r="R674" s="1658"/>
      <c r="S674" s="1658"/>
      <c r="V674" s="713">
        <f>SUM(V546:V551)</f>
        <v>3199000</v>
      </c>
      <c r="W674" s="715">
        <f>SUM(W546:W551)</f>
        <v>5399000</v>
      </c>
      <c r="X674" s="714">
        <f>SUM(X546:X551)</f>
        <v>8396000</v>
      </c>
      <c r="Z674" s="713">
        <f>SUM(Z546:Z551)</f>
        <v>3199000</v>
      </c>
      <c r="AA674" s="1998">
        <f>SUM(AA546:AA551)</f>
        <v>8598000</v>
      </c>
      <c r="AB674" s="1999">
        <f>SUM(AB546:AB551)</f>
        <v>5197000</v>
      </c>
    </row>
    <row r="675" spans="1:28">
      <c r="O675" s="1973">
        <f>SUM(O664:O674)</f>
        <v>1317085754.9557142</v>
      </c>
    </row>
    <row r="676" spans="1:28">
      <c r="X676" s="605"/>
    </row>
    <row r="677" spans="1:28">
      <c r="N677" s="1386"/>
    </row>
    <row r="679" spans="1:28">
      <c r="A679" s="354"/>
      <c r="B679" s="371"/>
      <c r="C679" s="524"/>
      <c r="D679" s="371"/>
      <c r="E679" s="371"/>
      <c r="F679" s="371"/>
      <c r="G679" s="371"/>
      <c r="H679" s="371"/>
      <c r="I679" s="371"/>
      <c r="J679" s="530"/>
      <c r="K679" s="372"/>
      <c r="L679" s="1985"/>
      <c r="M679" s="371"/>
      <c r="N679" s="371"/>
      <c r="O679" s="1970"/>
      <c r="P679" s="373"/>
      <c r="Q679" s="373"/>
      <c r="R679" s="373"/>
      <c r="S679" s="373"/>
      <c r="V679" s="711"/>
      <c r="W679" s="374"/>
      <c r="X679" s="374"/>
    </row>
    <row r="680" spans="1:28">
      <c r="A680" s="354"/>
      <c r="B680" s="371"/>
      <c r="C680" s="524"/>
      <c r="D680" s="371"/>
      <c r="E680" s="371"/>
      <c r="F680" s="371"/>
      <c r="G680" s="371"/>
      <c r="H680" s="371"/>
      <c r="I680" s="371"/>
      <c r="J680" s="530"/>
      <c r="K680" s="372"/>
      <c r="L680" s="1985"/>
      <c r="M680" s="371"/>
      <c r="N680" s="371"/>
      <c r="O680" s="1970"/>
      <c r="P680" s="373"/>
      <c r="Q680" s="373"/>
      <c r="R680" s="373"/>
      <c r="S680" s="373"/>
      <c r="V680" s="711"/>
      <c r="W680" s="374"/>
      <c r="X680" s="374"/>
    </row>
    <row r="681" spans="1:28">
      <c r="A681" s="354"/>
      <c r="B681" s="371"/>
      <c r="C681" s="524"/>
      <c r="D681" s="371"/>
      <c r="E681" s="371"/>
      <c r="F681" s="371"/>
      <c r="G681" s="371"/>
      <c r="H681" s="371"/>
      <c r="I681" s="371"/>
      <c r="J681" s="530"/>
      <c r="K681" s="372"/>
      <c r="L681" s="1985"/>
      <c r="M681" s="371"/>
      <c r="N681" s="371"/>
      <c r="O681" s="1970"/>
      <c r="P681" s="373"/>
      <c r="Q681" s="373"/>
      <c r="R681" s="373"/>
      <c r="S681" s="373"/>
      <c r="V681" s="711"/>
      <c r="W681" s="374"/>
      <c r="X681" s="374"/>
    </row>
  </sheetData>
  <autoFilter ref="A16:AN674"/>
  <mergeCells count="69">
    <mergeCell ref="B670:I670"/>
    <mergeCell ref="L670:N670"/>
    <mergeCell ref="P670:S670"/>
    <mergeCell ref="B669:I669"/>
    <mergeCell ref="S543:S546"/>
    <mergeCell ref="B666:I666"/>
    <mergeCell ref="B651:I651"/>
    <mergeCell ref="B672:I672"/>
    <mergeCell ref="L672:N672"/>
    <mergeCell ref="P672:S672"/>
    <mergeCell ref="B671:I671"/>
    <mergeCell ref="L671:N671"/>
    <mergeCell ref="P671:S671"/>
    <mergeCell ref="B36:D36"/>
    <mergeCell ref="B22:D22"/>
    <mergeCell ref="B102:D102"/>
    <mergeCell ref="B83:C83"/>
    <mergeCell ref="B70:D70"/>
    <mergeCell ref="B61:C61"/>
    <mergeCell ref="C542:D542"/>
    <mergeCell ref="S604:S645"/>
    <mergeCell ref="L668:N668"/>
    <mergeCell ref="B667:I667"/>
    <mergeCell ref="L667:N667"/>
    <mergeCell ref="B664:I664"/>
    <mergeCell ref="L666:N666"/>
    <mergeCell ref="B668:I668"/>
    <mergeCell ref="S646:S650"/>
    <mergeCell ref="P668:S668"/>
    <mergeCell ref="B1:S1"/>
    <mergeCell ref="I14:I15"/>
    <mergeCell ref="J14:L14"/>
    <mergeCell ref="J15:K15"/>
    <mergeCell ref="M14:M15"/>
    <mergeCell ref="N14:N15"/>
    <mergeCell ref="B2:S2"/>
    <mergeCell ref="H14:H15"/>
    <mergeCell ref="B3:S3"/>
    <mergeCell ref="B4:S4"/>
    <mergeCell ref="B14:B15"/>
    <mergeCell ref="C14:C15"/>
    <mergeCell ref="F14:F15"/>
    <mergeCell ref="D14:E14"/>
    <mergeCell ref="G14:G15"/>
    <mergeCell ref="S14:S15"/>
    <mergeCell ref="T14:T15"/>
    <mergeCell ref="U14:U15"/>
    <mergeCell ref="Y14:Y15"/>
    <mergeCell ref="P673:S673"/>
    <mergeCell ref="S494:S495"/>
    <mergeCell ref="S459:S493"/>
    <mergeCell ref="P14:R14"/>
    <mergeCell ref="O14:O15"/>
    <mergeCell ref="B674:I674"/>
    <mergeCell ref="L674:N674"/>
    <mergeCell ref="P674:S674"/>
    <mergeCell ref="L651:N651"/>
    <mergeCell ref="P651:S651"/>
    <mergeCell ref="B665:I665"/>
    <mergeCell ref="L665:N665"/>
    <mergeCell ref="P665:S665"/>
    <mergeCell ref="L664:N664"/>
    <mergeCell ref="P664:S664"/>
    <mergeCell ref="L669:N669"/>
    <mergeCell ref="P669:S669"/>
    <mergeCell ref="P667:S667"/>
    <mergeCell ref="B673:I673"/>
    <mergeCell ref="L673:N673"/>
    <mergeCell ref="P666:S666"/>
  </mergeCells>
  <phoneticPr fontId="2" type="noConversion"/>
  <printOptions horizontalCentered="1"/>
  <pageMargins left="0.25" right="0.2" top="0.75" bottom="0.75" header="0.3" footer="0.3"/>
  <pageSetup paperSize="5" scale="13" orientation="landscape" horizontalDpi="4294967293" verticalDpi="4294967293" r:id="rId1"/>
  <headerFooter alignWithMargins="0"/>
  <rowBreaks count="1" manualBreakCount="1">
    <brk id="232" min="1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C64"/>
  <sheetViews>
    <sheetView view="pageBreakPreview" topLeftCell="O25" zoomScale="91" zoomScaleSheetLayoutView="91" workbookViewId="0">
      <selection activeCell="AA39" sqref="AA39:AB39"/>
    </sheetView>
  </sheetViews>
  <sheetFormatPr defaultRowHeight="16.5"/>
  <cols>
    <col min="1" max="1" width="22.5703125" style="5" customWidth="1"/>
    <col min="2" max="2" width="4.85546875" style="328" customWidth="1"/>
    <col min="3" max="3" width="19.5703125" style="328" customWidth="1"/>
    <col min="4" max="4" width="20.5703125" style="103" customWidth="1"/>
    <col min="5" max="5" width="14.140625" style="76" customWidth="1"/>
    <col min="6" max="6" width="12.7109375" style="76" customWidth="1"/>
    <col min="7" max="7" width="9.42578125" style="76" customWidth="1"/>
    <col min="8" max="8" width="11" style="76" customWidth="1"/>
    <col min="9" max="9" width="10.7109375" style="76" customWidth="1"/>
    <col min="10" max="10" width="7.28515625" style="76" customWidth="1"/>
    <col min="11" max="11" width="6.42578125" style="76" customWidth="1"/>
    <col min="12" max="12" width="13" style="99" customWidth="1"/>
    <col min="13" max="13" width="9.5703125" style="328" customWidth="1"/>
    <col min="14" max="14" width="10.42578125" style="328" customWidth="1"/>
    <col min="15" max="15" width="15.85546875" style="2015" customWidth="1"/>
    <col min="16" max="16" width="3.7109375" style="328" customWidth="1"/>
    <col min="17" max="17" width="4.28515625" style="76" customWidth="1"/>
    <col min="18" max="18" width="4.42578125" style="76" customWidth="1"/>
    <col min="19" max="19" width="24.5703125" style="85" customWidth="1"/>
    <col min="20" max="20" width="18" style="5" customWidth="1"/>
    <col min="21" max="21" width="15.42578125" style="5" customWidth="1"/>
    <col min="22" max="22" width="15.5703125" style="5" customWidth="1"/>
    <col min="23" max="23" width="17.140625" style="5" customWidth="1"/>
    <col min="24" max="24" width="15.85546875" style="5" customWidth="1"/>
    <col min="25" max="25" width="14.85546875" style="5" bestFit="1" customWidth="1"/>
    <col min="26" max="27" width="16.28515625" style="5" bestFit="1" customWidth="1"/>
    <col min="28" max="28" width="14.28515625" style="5" bestFit="1" customWidth="1"/>
    <col min="29" max="16384" width="9.140625" style="5"/>
  </cols>
  <sheetData>
    <row r="1" spans="2:28" s="898" customFormat="1" ht="12.75">
      <c r="B1" s="1647" t="s">
        <v>136</v>
      </c>
      <c r="C1" s="1647"/>
      <c r="D1" s="1647"/>
      <c r="E1" s="1647"/>
      <c r="F1" s="1647"/>
      <c r="G1" s="1647"/>
      <c r="H1" s="1647"/>
      <c r="I1" s="1647"/>
      <c r="J1" s="1647"/>
      <c r="K1" s="1647"/>
      <c r="L1" s="1647"/>
      <c r="M1" s="1647"/>
      <c r="N1" s="1647"/>
      <c r="O1" s="1647"/>
      <c r="P1" s="1647"/>
      <c r="Q1" s="1647"/>
      <c r="R1" s="1647"/>
      <c r="S1" s="1647"/>
    </row>
    <row r="2" spans="2:28" s="898" customFormat="1" ht="12.75">
      <c r="B2" s="1647" t="s">
        <v>66</v>
      </c>
      <c r="C2" s="1647"/>
      <c r="D2" s="1647"/>
      <c r="E2" s="1647"/>
      <c r="F2" s="1647"/>
      <c r="G2" s="1647"/>
      <c r="H2" s="1647"/>
      <c r="I2" s="1647"/>
      <c r="J2" s="1647"/>
      <c r="K2" s="1647"/>
      <c r="L2" s="1647"/>
      <c r="M2" s="1647"/>
      <c r="N2" s="1647"/>
      <c r="O2" s="1647"/>
      <c r="P2" s="1647"/>
      <c r="Q2" s="1647"/>
      <c r="R2" s="1647"/>
      <c r="S2" s="1647"/>
    </row>
    <row r="3" spans="2:28" s="898" customFormat="1" ht="12.75">
      <c r="B3" s="1647" t="s">
        <v>67</v>
      </c>
      <c r="C3" s="1647"/>
      <c r="D3" s="1647"/>
      <c r="E3" s="1647"/>
      <c r="F3" s="1647"/>
      <c r="G3" s="1647"/>
      <c r="H3" s="1647"/>
      <c r="I3" s="1647"/>
      <c r="J3" s="1647"/>
      <c r="K3" s="1647"/>
      <c r="L3" s="1647"/>
      <c r="M3" s="1647"/>
      <c r="N3" s="1647"/>
      <c r="O3" s="1647"/>
      <c r="P3" s="1647"/>
      <c r="Q3" s="1647"/>
      <c r="R3" s="1647"/>
      <c r="S3" s="1647"/>
    </row>
    <row r="4" spans="2:28" s="898" customFormat="1" ht="12.75">
      <c r="B4" s="1647" t="s">
        <v>1029</v>
      </c>
      <c r="C4" s="1647"/>
      <c r="D4" s="1647"/>
      <c r="E4" s="1647"/>
      <c r="F4" s="1647"/>
      <c r="G4" s="1647"/>
      <c r="H4" s="1647"/>
      <c r="I4" s="1647"/>
      <c r="J4" s="1647"/>
      <c r="K4" s="1647"/>
      <c r="L4" s="1647"/>
      <c r="M4" s="1647"/>
      <c r="N4" s="1647"/>
      <c r="O4" s="1647"/>
      <c r="P4" s="1647"/>
      <c r="Q4" s="1647"/>
      <c r="R4" s="1647"/>
      <c r="S4" s="1647"/>
    </row>
    <row r="5" spans="2:28" s="898" customFormat="1" ht="12.75">
      <c r="B5" s="889"/>
      <c r="C5" s="889"/>
      <c r="D5" s="792"/>
      <c r="E5" s="792"/>
      <c r="F5" s="792"/>
      <c r="G5" s="792"/>
      <c r="H5" s="792"/>
      <c r="I5" s="792"/>
      <c r="J5" s="792"/>
      <c r="K5" s="792"/>
      <c r="L5" s="792"/>
      <c r="M5" s="889"/>
      <c r="N5" s="889"/>
      <c r="O5" s="2000"/>
      <c r="P5" s="889"/>
      <c r="Q5" s="792"/>
      <c r="R5" s="792"/>
      <c r="S5" s="792"/>
    </row>
    <row r="6" spans="2:28" s="898" customFormat="1" ht="12.75">
      <c r="B6" s="1696" t="s">
        <v>68</v>
      </c>
      <c r="C6" s="1696"/>
      <c r="D6" s="1696"/>
      <c r="E6" s="364" t="s">
        <v>69</v>
      </c>
      <c r="F6" s="615"/>
      <c r="G6" s="615"/>
      <c r="H6" s="615"/>
      <c r="I6" s="615"/>
      <c r="J6" s="615"/>
      <c r="K6" s="615"/>
      <c r="L6" s="891"/>
      <c r="M6" s="691"/>
      <c r="N6" s="691"/>
      <c r="O6" s="2001"/>
      <c r="P6" s="691"/>
      <c r="Q6" s="615"/>
      <c r="R6" s="615"/>
      <c r="S6" s="892"/>
    </row>
    <row r="7" spans="2:28" s="898" customFormat="1" ht="12.75">
      <c r="B7" s="1696" t="s">
        <v>70</v>
      </c>
      <c r="C7" s="1696"/>
      <c r="D7" s="1696"/>
      <c r="E7" s="364" t="s">
        <v>71</v>
      </c>
      <c r="F7" s="615"/>
      <c r="G7" s="615"/>
      <c r="H7" s="615"/>
      <c r="I7" s="615"/>
      <c r="J7" s="615"/>
      <c r="K7" s="615"/>
      <c r="L7" s="891"/>
      <c r="M7" s="691"/>
      <c r="N7" s="691"/>
      <c r="O7" s="2001"/>
      <c r="P7" s="691"/>
      <c r="Q7" s="615"/>
      <c r="R7" s="615"/>
      <c r="S7" s="892"/>
    </row>
    <row r="8" spans="2:28" s="898" customFormat="1" ht="12.75">
      <c r="B8" s="1696" t="s">
        <v>72</v>
      </c>
      <c r="C8" s="1696"/>
      <c r="D8" s="1696"/>
      <c r="E8" s="364" t="s">
        <v>899</v>
      </c>
      <c r="F8" s="615"/>
      <c r="G8" s="615"/>
      <c r="H8" s="615"/>
      <c r="I8" s="615"/>
      <c r="J8" s="615"/>
      <c r="K8" s="615"/>
      <c r="L8" s="891"/>
      <c r="M8" s="691"/>
      <c r="N8" s="691"/>
      <c r="O8" s="2001"/>
      <c r="P8" s="691"/>
      <c r="Q8" s="615"/>
      <c r="R8" s="615"/>
      <c r="S8" s="892"/>
    </row>
    <row r="9" spans="2:28" s="898" customFormat="1" ht="12.75">
      <c r="B9" s="1696" t="s">
        <v>73</v>
      </c>
      <c r="C9" s="1696"/>
      <c r="D9" s="1696"/>
      <c r="E9" s="364" t="s">
        <v>900</v>
      </c>
      <c r="F9" s="615"/>
      <c r="G9" s="615"/>
      <c r="H9" s="615"/>
      <c r="I9" s="615" t="s">
        <v>208</v>
      </c>
      <c r="J9" s="615"/>
      <c r="K9" s="615"/>
      <c r="L9" s="891"/>
      <c r="M9" s="691"/>
      <c r="N9" s="691"/>
      <c r="O9" s="2001"/>
      <c r="P9" s="691"/>
      <c r="Q9" s="615"/>
      <c r="R9" s="615"/>
      <c r="S9" s="892"/>
    </row>
    <row r="10" spans="2:28" s="475" customFormat="1" ht="12.75">
      <c r="B10" s="1696" t="s">
        <v>74</v>
      </c>
      <c r="C10" s="1696"/>
      <c r="D10" s="1696"/>
      <c r="E10" s="364" t="s">
        <v>75</v>
      </c>
      <c r="F10" s="615"/>
      <c r="G10" s="615"/>
      <c r="H10" s="615"/>
      <c r="I10" s="615"/>
      <c r="J10" s="615"/>
      <c r="K10" s="615"/>
      <c r="L10" s="891"/>
      <c r="M10" s="691"/>
      <c r="N10" s="691"/>
      <c r="O10" s="2001"/>
      <c r="P10" s="691"/>
      <c r="Q10" s="615"/>
      <c r="R10" s="615"/>
      <c r="S10" s="892"/>
    </row>
    <row r="11" spans="2:28" s="898" customFormat="1" ht="12.75">
      <c r="B11" s="1696" t="s">
        <v>76</v>
      </c>
      <c r="C11" s="1696"/>
      <c r="D11" s="1696"/>
      <c r="E11" s="364" t="s">
        <v>201</v>
      </c>
      <c r="F11" s="615"/>
      <c r="G11" s="615"/>
      <c r="H11" s="615"/>
      <c r="I11" s="615"/>
      <c r="J11" s="615"/>
      <c r="K11" s="615"/>
      <c r="L11" s="891"/>
      <c r="M11" s="691"/>
      <c r="N11" s="691"/>
      <c r="O11" s="2001"/>
      <c r="P11" s="691"/>
      <c r="Q11" s="615"/>
      <c r="R11" s="615"/>
      <c r="S11" s="892"/>
    </row>
    <row r="12" spans="2:28" s="898" customFormat="1" ht="12.75">
      <c r="B12" s="1696" t="s">
        <v>36</v>
      </c>
      <c r="C12" s="1696"/>
      <c r="D12" s="1696"/>
      <c r="E12" s="364" t="s">
        <v>102</v>
      </c>
      <c r="F12" s="615"/>
      <c r="G12" s="615"/>
      <c r="H12" s="615"/>
      <c r="I12" s="615"/>
      <c r="J12" s="615"/>
      <c r="K12" s="615"/>
      <c r="L12" s="891"/>
      <c r="M12" s="691"/>
      <c r="N12" s="691"/>
      <c r="O12" s="2001"/>
      <c r="P12" s="691"/>
      <c r="Q12" s="615"/>
      <c r="R12" s="615"/>
      <c r="S12" s="892"/>
    </row>
    <row r="13" spans="2:28" s="898" customFormat="1" ht="12.75">
      <c r="B13" s="423"/>
      <c r="C13" s="422"/>
      <c r="D13" s="893"/>
      <c r="E13" s="894"/>
      <c r="F13" s="894"/>
      <c r="G13" s="894"/>
      <c r="H13" s="894"/>
      <c r="I13" s="894"/>
      <c r="J13" s="894"/>
      <c r="K13" s="894"/>
      <c r="L13" s="895"/>
      <c r="M13" s="695"/>
      <c r="N13" s="695"/>
      <c r="O13" s="2002"/>
      <c r="P13" s="695"/>
      <c r="Q13" s="894"/>
      <c r="R13" s="894"/>
      <c r="S13" s="896"/>
    </row>
    <row r="14" spans="2:28" s="899" customFormat="1" ht="37.5" customHeight="1">
      <c r="B14" s="1714" t="s">
        <v>16</v>
      </c>
      <c r="C14" s="1712" t="s">
        <v>78</v>
      </c>
      <c r="D14" s="1679" t="s">
        <v>0</v>
      </c>
      <c r="E14" s="1680"/>
      <c r="F14" s="1674" t="s">
        <v>95</v>
      </c>
      <c r="G14" s="1674" t="s">
        <v>96</v>
      </c>
      <c r="H14" s="1674" t="s">
        <v>97</v>
      </c>
      <c r="I14" s="1674" t="s">
        <v>9</v>
      </c>
      <c r="J14" s="1709" t="s">
        <v>98</v>
      </c>
      <c r="K14" s="1663"/>
      <c r="L14" s="1711"/>
      <c r="M14" s="1651" t="s">
        <v>184</v>
      </c>
      <c r="N14" s="1651" t="s">
        <v>82</v>
      </c>
      <c r="O14" s="2003" t="s">
        <v>168</v>
      </c>
      <c r="P14" s="1703" t="s">
        <v>7</v>
      </c>
      <c r="Q14" s="1704"/>
      <c r="R14" s="1705"/>
      <c r="S14" s="1651" t="s">
        <v>2</v>
      </c>
      <c r="T14" s="1707" t="s">
        <v>214</v>
      </c>
      <c r="U14" s="1697" t="s">
        <v>215</v>
      </c>
      <c r="V14" s="1699" t="s">
        <v>216</v>
      </c>
      <c r="W14" s="1700"/>
      <c r="X14" s="1701"/>
      <c r="Y14" s="1697" t="s">
        <v>215</v>
      </c>
      <c r="Z14" s="1699" t="s">
        <v>1038</v>
      </c>
      <c r="AA14" s="1700"/>
      <c r="AB14" s="1701"/>
    </row>
    <row r="15" spans="2:28" s="899" customFormat="1" ht="39.75" customHeight="1">
      <c r="B15" s="1653"/>
      <c r="C15" s="1713"/>
      <c r="D15" s="360" t="s">
        <v>5</v>
      </c>
      <c r="E15" s="794" t="s">
        <v>23</v>
      </c>
      <c r="F15" s="1706"/>
      <c r="G15" s="1706"/>
      <c r="H15" s="1706"/>
      <c r="I15" s="1706"/>
      <c r="J15" s="1709" t="s">
        <v>37</v>
      </c>
      <c r="K15" s="1710"/>
      <c r="L15" s="897" t="s">
        <v>176</v>
      </c>
      <c r="M15" s="1702"/>
      <c r="N15" s="1702"/>
      <c r="O15" s="2004"/>
      <c r="P15" s="793" t="s">
        <v>99</v>
      </c>
      <c r="Q15" s="793" t="s">
        <v>100</v>
      </c>
      <c r="R15" s="793" t="s">
        <v>101</v>
      </c>
      <c r="S15" s="1702"/>
      <c r="T15" s="1708"/>
      <c r="U15" s="1698"/>
      <c r="V15" s="1379" t="s">
        <v>218</v>
      </c>
      <c r="W15" s="1379" t="s">
        <v>1035</v>
      </c>
      <c r="X15" s="1379" t="s">
        <v>1036</v>
      </c>
      <c r="Y15" s="1698"/>
      <c r="Z15" s="1379" t="s">
        <v>1037</v>
      </c>
      <c r="AA15" s="1379" t="s">
        <v>1039</v>
      </c>
      <c r="AB15" s="1379" t="s">
        <v>1040</v>
      </c>
    </row>
    <row r="16" spans="2:28" s="899" customFormat="1" ht="12.75">
      <c r="B16" s="339" t="s">
        <v>84</v>
      </c>
      <c r="C16" s="338" t="s">
        <v>85</v>
      </c>
      <c r="D16" s="219" t="s">
        <v>86</v>
      </c>
      <c r="E16" s="218" t="s">
        <v>87</v>
      </c>
      <c r="F16" s="218" t="s">
        <v>88</v>
      </c>
      <c r="G16" s="218" t="s">
        <v>89</v>
      </c>
      <c r="H16" s="218" t="s">
        <v>90</v>
      </c>
      <c r="I16" s="218" t="s">
        <v>20</v>
      </c>
      <c r="J16" s="218" t="s">
        <v>17</v>
      </c>
      <c r="K16" s="218" t="s">
        <v>15</v>
      </c>
      <c r="L16" s="340" t="s">
        <v>91</v>
      </c>
      <c r="M16" s="218" t="s">
        <v>92</v>
      </c>
      <c r="N16" s="218" t="s">
        <v>93</v>
      </c>
      <c r="O16" s="2005" t="s">
        <v>18</v>
      </c>
      <c r="P16" s="340" t="s">
        <v>21</v>
      </c>
      <c r="Q16" s="218" t="s">
        <v>22</v>
      </c>
      <c r="R16" s="218" t="s">
        <v>19</v>
      </c>
      <c r="S16" s="218" t="s">
        <v>114</v>
      </c>
      <c r="T16" s="901">
        <v>19</v>
      </c>
      <c r="U16" s="900">
        <v>20</v>
      </c>
      <c r="V16" s="902">
        <v>21</v>
      </c>
      <c r="W16" s="902">
        <v>22</v>
      </c>
      <c r="X16" s="902">
        <v>23</v>
      </c>
      <c r="Y16" s="900">
        <v>24</v>
      </c>
      <c r="Z16" s="902">
        <v>25</v>
      </c>
      <c r="AA16" s="902">
        <v>26</v>
      </c>
      <c r="AB16" s="902">
        <v>27</v>
      </c>
    </row>
    <row r="17" spans="1:29" s="462" customFormat="1" ht="17.25" customHeight="1">
      <c r="A17" s="505" t="s">
        <v>270</v>
      </c>
      <c r="B17" s="648"/>
      <c r="C17" s="671"/>
      <c r="D17" s="648"/>
      <c r="E17" s="671"/>
      <c r="F17" s="671"/>
      <c r="G17" s="671"/>
      <c r="H17" s="671"/>
      <c r="I17" s="671"/>
      <c r="J17" s="671"/>
      <c r="K17" s="671"/>
      <c r="L17" s="672"/>
      <c r="M17" s="671"/>
      <c r="N17" s="671"/>
      <c r="O17" s="2006"/>
      <c r="P17" s="672"/>
      <c r="Q17" s="671"/>
      <c r="R17" s="671"/>
      <c r="S17" s="671"/>
      <c r="T17" s="916"/>
      <c r="U17" s="916"/>
      <c r="V17" s="916"/>
      <c r="W17" s="916"/>
      <c r="X17" s="916"/>
      <c r="Y17" s="916"/>
      <c r="Z17" s="916"/>
      <c r="AA17" s="916"/>
      <c r="AB17" s="916"/>
    </row>
    <row r="18" spans="1:29" s="462" customFormat="1" ht="17.25" customHeight="1">
      <c r="A18" s="505" t="s">
        <v>270</v>
      </c>
      <c r="B18" s="796">
        <v>1</v>
      </c>
      <c r="C18" s="903" t="s">
        <v>252</v>
      </c>
      <c r="D18" s="796" t="s">
        <v>353</v>
      </c>
      <c r="E18" s="570" t="s">
        <v>354</v>
      </c>
      <c r="F18" s="643" t="s">
        <v>355</v>
      </c>
      <c r="G18" s="795" t="s">
        <v>213</v>
      </c>
      <c r="H18" s="795" t="s">
        <v>213</v>
      </c>
      <c r="I18" s="643" t="s">
        <v>212</v>
      </c>
      <c r="J18" s="795">
        <v>1</v>
      </c>
      <c r="K18" s="795" t="s">
        <v>207</v>
      </c>
      <c r="L18" s="797">
        <v>3000000</v>
      </c>
      <c r="M18" s="795">
        <v>2008</v>
      </c>
      <c r="N18" s="795" t="s">
        <v>211</v>
      </c>
      <c r="O18" s="1982">
        <f>J18*L18</f>
        <v>3000000</v>
      </c>
      <c r="P18" s="797" t="s">
        <v>99</v>
      </c>
      <c r="Q18" s="795"/>
      <c r="R18" s="795"/>
      <c r="S18" s="795"/>
      <c r="T18" s="456">
        <v>5</v>
      </c>
      <c r="U18" s="456">
        <f>2012-M18+1</f>
        <v>5</v>
      </c>
      <c r="V18" s="923">
        <f>O18/T18</f>
        <v>600000</v>
      </c>
      <c r="W18" s="923">
        <f>U18*V18</f>
        <v>3000000</v>
      </c>
      <c r="X18" s="923">
        <f>O18-W18</f>
        <v>0</v>
      </c>
      <c r="Y18" s="456">
        <f>2012-M18+1</f>
        <v>5</v>
      </c>
      <c r="Z18" s="923">
        <f>O18/T18</f>
        <v>600000</v>
      </c>
      <c r="AA18" s="923">
        <f>Y18*Z18</f>
        <v>3000000</v>
      </c>
      <c r="AB18" s="923">
        <f>O18-AA18</f>
        <v>0</v>
      </c>
      <c r="AC18" s="462" t="b">
        <f>AA18+AB18=O18</f>
        <v>1</v>
      </c>
    </row>
    <row r="19" spans="1:29" s="1263" customFormat="1" ht="17.25" customHeight="1">
      <c r="A19" s="505" t="s">
        <v>270</v>
      </c>
      <c r="B19" s="796">
        <v>2</v>
      </c>
      <c r="C19" s="903" t="s">
        <v>252</v>
      </c>
      <c r="D19" s="796" t="s">
        <v>353</v>
      </c>
      <c r="E19" s="570" t="s">
        <v>354</v>
      </c>
      <c r="F19" s="643" t="s">
        <v>355</v>
      </c>
      <c r="G19" s="795" t="s">
        <v>213</v>
      </c>
      <c r="H19" s="795" t="s">
        <v>213</v>
      </c>
      <c r="I19" s="643" t="s">
        <v>212</v>
      </c>
      <c r="J19" s="795">
        <v>1</v>
      </c>
      <c r="K19" s="795" t="s">
        <v>207</v>
      </c>
      <c r="L19" s="797">
        <v>3000000</v>
      </c>
      <c r="M19" s="795">
        <v>2008</v>
      </c>
      <c r="N19" s="795" t="s">
        <v>211</v>
      </c>
      <c r="O19" s="1982">
        <f t="shared" ref="O19:O32" si="0">J19*L19</f>
        <v>3000000</v>
      </c>
      <c r="P19" s="797" t="s">
        <v>99</v>
      </c>
      <c r="Q19" s="795"/>
      <c r="R19" s="795"/>
      <c r="S19" s="795"/>
      <c r="T19" s="1103">
        <v>5</v>
      </c>
      <c r="U19" s="1103">
        <f t="shared" ref="U19:U32" si="1">2012-M19+1</f>
        <v>5</v>
      </c>
      <c r="V19" s="923">
        <f t="shared" ref="V19:V32" si="2">O19/T19</f>
        <v>600000</v>
      </c>
      <c r="W19" s="923">
        <f t="shared" ref="W19:W32" si="3">U19*V19</f>
        <v>3000000</v>
      </c>
      <c r="X19" s="923">
        <f t="shared" ref="X19:X32" si="4">O19-W19</f>
        <v>0</v>
      </c>
      <c r="Y19" s="1103">
        <f t="shared" ref="Y19:Y32" si="5">2012-M19+1</f>
        <v>5</v>
      </c>
      <c r="Z19" s="923">
        <f t="shared" ref="Z19:Z32" si="6">O19/T19</f>
        <v>600000</v>
      </c>
      <c r="AA19" s="923">
        <f t="shared" ref="AA19:AA32" si="7">Y19*Z19</f>
        <v>3000000</v>
      </c>
      <c r="AB19" s="923">
        <f t="shared" ref="AB19:AB32" si="8">O19-AA19</f>
        <v>0</v>
      </c>
    </row>
    <row r="20" spans="1:29" s="1263" customFormat="1" ht="17.25" customHeight="1">
      <c r="A20" s="505" t="s">
        <v>270</v>
      </c>
      <c r="B20" s="796">
        <v>3</v>
      </c>
      <c r="C20" s="903" t="s">
        <v>252</v>
      </c>
      <c r="D20" s="796" t="s">
        <v>353</v>
      </c>
      <c r="E20" s="570" t="s">
        <v>354</v>
      </c>
      <c r="F20" s="643" t="s">
        <v>355</v>
      </c>
      <c r="G20" s="795" t="s">
        <v>213</v>
      </c>
      <c r="H20" s="795" t="s">
        <v>213</v>
      </c>
      <c r="I20" s="643" t="s">
        <v>212</v>
      </c>
      <c r="J20" s="795">
        <v>1</v>
      </c>
      <c r="K20" s="795" t="s">
        <v>207</v>
      </c>
      <c r="L20" s="797">
        <v>3000000</v>
      </c>
      <c r="M20" s="795">
        <v>2008</v>
      </c>
      <c r="N20" s="795" t="s">
        <v>211</v>
      </c>
      <c r="O20" s="1982">
        <f t="shared" si="0"/>
        <v>3000000</v>
      </c>
      <c r="P20" s="797" t="s">
        <v>99</v>
      </c>
      <c r="Q20" s="795"/>
      <c r="R20" s="795"/>
      <c r="S20" s="795"/>
      <c r="T20" s="1103">
        <v>5</v>
      </c>
      <c r="U20" s="1103">
        <f t="shared" si="1"/>
        <v>5</v>
      </c>
      <c r="V20" s="923">
        <f t="shared" si="2"/>
        <v>600000</v>
      </c>
      <c r="W20" s="923">
        <f t="shared" si="3"/>
        <v>3000000</v>
      </c>
      <c r="X20" s="923">
        <f t="shared" si="4"/>
        <v>0</v>
      </c>
      <c r="Y20" s="1103">
        <f t="shared" si="5"/>
        <v>5</v>
      </c>
      <c r="Z20" s="923">
        <f t="shared" si="6"/>
        <v>600000</v>
      </c>
      <c r="AA20" s="923">
        <f t="shared" si="7"/>
        <v>3000000</v>
      </c>
      <c r="AB20" s="923">
        <f t="shared" si="8"/>
        <v>0</v>
      </c>
    </row>
    <row r="21" spans="1:29" s="1263" customFormat="1" ht="17.25" customHeight="1">
      <c r="A21" s="505" t="s">
        <v>270</v>
      </c>
      <c r="B21" s="796">
        <v>4</v>
      </c>
      <c r="C21" s="903" t="s">
        <v>252</v>
      </c>
      <c r="D21" s="796" t="s">
        <v>353</v>
      </c>
      <c r="E21" s="570" t="s">
        <v>354</v>
      </c>
      <c r="F21" s="643" t="s">
        <v>355</v>
      </c>
      <c r="G21" s="795" t="s">
        <v>213</v>
      </c>
      <c r="H21" s="795" t="s">
        <v>213</v>
      </c>
      <c r="I21" s="643" t="s">
        <v>212</v>
      </c>
      <c r="J21" s="795">
        <v>1</v>
      </c>
      <c r="K21" s="795" t="s">
        <v>207</v>
      </c>
      <c r="L21" s="797">
        <v>3000000</v>
      </c>
      <c r="M21" s="795">
        <v>2008</v>
      </c>
      <c r="N21" s="795" t="s">
        <v>211</v>
      </c>
      <c r="O21" s="1982">
        <f t="shared" si="0"/>
        <v>3000000</v>
      </c>
      <c r="P21" s="797" t="s">
        <v>99</v>
      </c>
      <c r="Q21" s="795"/>
      <c r="R21" s="795"/>
      <c r="S21" s="795"/>
      <c r="T21" s="1103">
        <v>5</v>
      </c>
      <c r="U21" s="1103">
        <f t="shared" si="1"/>
        <v>5</v>
      </c>
      <c r="V21" s="923">
        <f t="shared" si="2"/>
        <v>600000</v>
      </c>
      <c r="W21" s="923">
        <f t="shared" si="3"/>
        <v>3000000</v>
      </c>
      <c r="X21" s="923">
        <f t="shared" si="4"/>
        <v>0</v>
      </c>
      <c r="Y21" s="1103">
        <f t="shared" si="5"/>
        <v>5</v>
      </c>
      <c r="Z21" s="923">
        <f t="shared" si="6"/>
        <v>600000</v>
      </c>
      <c r="AA21" s="923">
        <f t="shared" si="7"/>
        <v>3000000</v>
      </c>
      <c r="AB21" s="923">
        <f t="shared" si="8"/>
        <v>0</v>
      </c>
    </row>
    <row r="22" spans="1:29" s="1263" customFormat="1" ht="17.25" customHeight="1">
      <c r="A22" s="505" t="s">
        <v>270</v>
      </c>
      <c r="B22" s="796">
        <v>5</v>
      </c>
      <c r="C22" s="903" t="s">
        <v>252</v>
      </c>
      <c r="D22" s="796" t="s">
        <v>353</v>
      </c>
      <c r="E22" s="570" t="s">
        <v>354</v>
      </c>
      <c r="F22" s="643" t="s">
        <v>355</v>
      </c>
      <c r="G22" s="795" t="s">
        <v>213</v>
      </c>
      <c r="H22" s="795" t="s">
        <v>213</v>
      </c>
      <c r="I22" s="643" t="s">
        <v>212</v>
      </c>
      <c r="J22" s="795">
        <v>1</v>
      </c>
      <c r="K22" s="795" t="s">
        <v>207</v>
      </c>
      <c r="L22" s="797">
        <v>3000000</v>
      </c>
      <c r="M22" s="795">
        <v>2008</v>
      </c>
      <c r="N22" s="795" t="s">
        <v>211</v>
      </c>
      <c r="O22" s="1982">
        <f t="shared" si="0"/>
        <v>3000000</v>
      </c>
      <c r="P22" s="797" t="s">
        <v>99</v>
      </c>
      <c r="Q22" s="795"/>
      <c r="R22" s="795"/>
      <c r="S22" s="795"/>
      <c r="T22" s="1103">
        <v>5</v>
      </c>
      <c r="U22" s="1103">
        <f t="shared" si="1"/>
        <v>5</v>
      </c>
      <c r="V22" s="923">
        <f t="shared" si="2"/>
        <v>600000</v>
      </c>
      <c r="W22" s="923">
        <f t="shared" si="3"/>
        <v>3000000</v>
      </c>
      <c r="X22" s="923">
        <f t="shared" si="4"/>
        <v>0</v>
      </c>
      <c r="Y22" s="1103">
        <f t="shared" si="5"/>
        <v>5</v>
      </c>
      <c r="Z22" s="923">
        <f t="shared" si="6"/>
        <v>600000</v>
      </c>
      <c r="AA22" s="923">
        <f t="shared" si="7"/>
        <v>3000000</v>
      </c>
      <c r="AB22" s="923">
        <f t="shared" si="8"/>
        <v>0</v>
      </c>
    </row>
    <row r="23" spans="1:29" s="1263" customFormat="1" ht="17.25" customHeight="1">
      <c r="A23" s="505" t="s">
        <v>270</v>
      </c>
      <c r="B23" s="796">
        <v>6</v>
      </c>
      <c r="C23" s="903" t="s">
        <v>252</v>
      </c>
      <c r="D23" s="796" t="s">
        <v>353</v>
      </c>
      <c r="E23" s="570" t="s">
        <v>354</v>
      </c>
      <c r="F23" s="643" t="s">
        <v>355</v>
      </c>
      <c r="G23" s="795" t="s">
        <v>213</v>
      </c>
      <c r="H23" s="795" t="s">
        <v>213</v>
      </c>
      <c r="I23" s="643" t="s">
        <v>212</v>
      </c>
      <c r="J23" s="795">
        <v>1</v>
      </c>
      <c r="K23" s="795" t="s">
        <v>207</v>
      </c>
      <c r="L23" s="797">
        <v>3000000</v>
      </c>
      <c r="M23" s="795">
        <v>2008</v>
      </c>
      <c r="N23" s="795" t="s">
        <v>211</v>
      </c>
      <c r="O23" s="1982">
        <f t="shared" si="0"/>
        <v>3000000</v>
      </c>
      <c r="P23" s="797" t="s">
        <v>99</v>
      </c>
      <c r="Q23" s="795"/>
      <c r="R23" s="795"/>
      <c r="S23" s="795"/>
      <c r="T23" s="1103">
        <v>5</v>
      </c>
      <c r="U23" s="1103">
        <f t="shared" si="1"/>
        <v>5</v>
      </c>
      <c r="V23" s="923">
        <f t="shared" si="2"/>
        <v>600000</v>
      </c>
      <c r="W23" s="923">
        <f t="shared" si="3"/>
        <v>3000000</v>
      </c>
      <c r="X23" s="923">
        <f t="shared" si="4"/>
        <v>0</v>
      </c>
      <c r="Y23" s="1103">
        <f t="shared" si="5"/>
        <v>5</v>
      </c>
      <c r="Z23" s="923">
        <f t="shared" si="6"/>
        <v>600000</v>
      </c>
      <c r="AA23" s="923">
        <f t="shared" si="7"/>
        <v>3000000</v>
      </c>
      <c r="AB23" s="923">
        <f t="shared" si="8"/>
        <v>0</v>
      </c>
    </row>
    <row r="24" spans="1:29" s="1263" customFormat="1" ht="17.25" customHeight="1">
      <c r="A24" s="505" t="s">
        <v>270</v>
      </c>
      <c r="B24" s="796">
        <v>7</v>
      </c>
      <c r="C24" s="903" t="s">
        <v>252</v>
      </c>
      <c r="D24" s="796" t="s">
        <v>353</v>
      </c>
      <c r="E24" s="570" t="s">
        <v>354</v>
      </c>
      <c r="F24" s="643" t="s">
        <v>355</v>
      </c>
      <c r="G24" s="795" t="s">
        <v>213</v>
      </c>
      <c r="H24" s="795" t="s">
        <v>213</v>
      </c>
      <c r="I24" s="643" t="s">
        <v>212</v>
      </c>
      <c r="J24" s="795">
        <v>1</v>
      </c>
      <c r="K24" s="795" t="s">
        <v>207</v>
      </c>
      <c r="L24" s="797">
        <v>3000000</v>
      </c>
      <c r="M24" s="795">
        <v>2008</v>
      </c>
      <c r="N24" s="795" t="s">
        <v>211</v>
      </c>
      <c r="O24" s="1982">
        <f t="shared" si="0"/>
        <v>3000000</v>
      </c>
      <c r="P24" s="797" t="s">
        <v>99</v>
      </c>
      <c r="Q24" s="795"/>
      <c r="R24" s="795"/>
      <c r="S24" s="795"/>
      <c r="T24" s="1103">
        <v>5</v>
      </c>
      <c r="U24" s="1103">
        <f t="shared" si="1"/>
        <v>5</v>
      </c>
      <c r="V24" s="923">
        <f t="shared" si="2"/>
        <v>600000</v>
      </c>
      <c r="W24" s="923">
        <f t="shared" si="3"/>
        <v>3000000</v>
      </c>
      <c r="X24" s="923">
        <f t="shared" si="4"/>
        <v>0</v>
      </c>
      <c r="Y24" s="1103">
        <f t="shared" si="5"/>
        <v>5</v>
      </c>
      <c r="Z24" s="923">
        <f t="shared" si="6"/>
        <v>600000</v>
      </c>
      <c r="AA24" s="923">
        <f t="shared" si="7"/>
        <v>3000000</v>
      </c>
      <c r="AB24" s="923">
        <f t="shared" si="8"/>
        <v>0</v>
      </c>
    </row>
    <row r="25" spans="1:29" s="1263" customFormat="1" ht="17.25" customHeight="1">
      <c r="A25" s="505" t="s">
        <v>270</v>
      </c>
      <c r="B25" s="796">
        <v>8</v>
      </c>
      <c r="C25" s="903" t="s">
        <v>252</v>
      </c>
      <c r="D25" s="796" t="s">
        <v>353</v>
      </c>
      <c r="E25" s="570" t="s">
        <v>354</v>
      </c>
      <c r="F25" s="643" t="s">
        <v>355</v>
      </c>
      <c r="G25" s="795" t="s">
        <v>213</v>
      </c>
      <c r="H25" s="795" t="s">
        <v>213</v>
      </c>
      <c r="I25" s="643" t="s">
        <v>212</v>
      </c>
      <c r="J25" s="795">
        <v>1</v>
      </c>
      <c r="K25" s="795" t="s">
        <v>207</v>
      </c>
      <c r="L25" s="797">
        <v>3000000</v>
      </c>
      <c r="M25" s="795">
        <v>2008</v>
      </c>
      <c r="N25" s="795" t="s">
        <v>211</v>
      </c>
      <c r="O25" s="1982">
        <f t="shared" si="0"/>
        <v>3000000</v>
      </c>
      <c r="P25" s="797" t="s">
        <v>99</v>
      </c>
      <c r="Q25" s="795"/>
      <c r="R25" s="795"/>
      <c r="S25" s="795"/>
      <c r="T25" s="1103">
        <v>5</v>
      </c>
      <c r="U25" s="1103">
        <f t="shared" si="1"/>
        <v>5</v>
      </c>
      <c r="V25" s="923">
        <f t="shared" si="2"/>
        <v>600000</v>
      </c>
      <c r="W25" s="923">
        <f t="shared" si="3"/>
        <v>3000000</v>
      </c>
      <c r="X25" s="923">
        <f t="shared" si="4"/>
        <v>0</v>
      </c>
      <c r="Y25" s="1103">
        <f t="shared" si="5"/>
        <v>5</v>
      </c>
      <c r="Z25" s="923">
        <f t="shared" si="6"/>
        <v>600000</v>
      </c>
      <c r="AA25" s="923">
        <f t="shared" si="7"/>
        <v>3000000</v>
      </c>
      <c r="AB25" s="923">
        <f t="shared" si="8"/>
        <v>0</v>
      </c>
    </row>
    <row r="26" spans="1:29" s="1263" customFormat="1" ht="17.25" customHeight="1">
      <c r="A26" s="505" t="s">
        <v>270</v>
      </c>
      <c r="B26" s="796">
        <v>9</v>
      </c>
      <c r="C26" s="903" t="s">
        <v>252</v>
      </c>
      <c r="D26" s="796" t="s">
        <v>353</v>
      </c>
      <c r="E26" s="570" t="s">
        <v>354</v>
      </c>
      <c r="F26" s="643" t="s">
        <v>355</v>
      </c>
      <c r="G26" s="795" t="s">
        <v>213</v>
      </c>
      <c r="H26" s="795" t="s">
        <v>213</v>
      </c>
      <c r="I26" s="643" t="s">
        <v>212</v>
      </c>
      <c r="J26" s="795">
        <v>1</v>
      </c>
      <c r="K26" s="795" t="s">
        <v>207</v>
      </c>
      <c r="L26" s="797">
        <v>3000000</v>
      </c>
      <c r="M26" s="795">
        <v>2008</v>
      </c>
      <c r="N26" s="795" t="s">
        <v>211</v>
      </c>
      <c r="O26" s="1982">
        <f t="shared" si="0"/>
        <v>3000000</v>
      </c>
      <c r="P26" s="797" t="s">
        <v>99</v>
      </c>
      <c r="Q26" s="795"/>
      <c r="R26" s="795"/>
      <c r="S26" s="795"/>
      <c r="T26" s="1103">
        <v>5</v>
      </c>
      <c r="U26" s="1103">
        <f t="shared" si="1"/>
        <v>5</v>
      </c>
      <c r="V26" s="923">
        <f t="shared" si="2"/>
        <v>600000</v>
      </c>
      <c r="W26" s="923">
        <f t="shared" si="3"/>
        <v>3000000</v>
      </c>
      <c r="X26" s="923">
        <f t="shared" si="4"/>
        <v>0</v>
      </c>
      <c r="Y26" s="1103">
        <f t="shared" si="5"/>
        <v>5</v>
      </c>
      <c r="Z26" s="923">
        <f t="shared" si="6"/>
        <v>600000</v>
      </c>
      <c r="AA26" s="923">
        <f t="shared" si="7"/>
        <v>3000000</v>
      </c>
      <c r="AB26" s="923">
        <f t="shared" si="8"/>
        <v>0</v>
      </c>
    </row>
    <row r="27" spans="1:29" s="1263" customFormat="1" ht="17.25" customHeight="1">
      <c r="A27" s="505" t="s">
        <v>270</v>
      </c>
      <c r="B27" s="796">
        <v>10</v>
      </c>
      <c r="C27" s="903" t="s">
        <v>252</v>
      </c>
      <c r="D27" s="796" t="s">
        <v>353</v>
      </c>
      <c r="E27" s="570" t="s">
        <v>354</v>
      </c>
      <c r="F27" s="643" t="s">
        <v>355</v>
      </c>
      <c r="G27" s="795" t="s">
        <v>213</v>
      </c>
      <c r="H27" s="795" t="s">
        <v>213</v>
      </c>
      <c r="I27" s="643" t="s">
        <v>212</v>
      </c>
      <c r="J27" s="795">
        <v>1</v>
      </c>
      <c r="K27" s="795" t="s">
        <v>207</v>
      </c>
      <c r="L27" s="797">
        <v>3000000</v>
      </c>
      <c r="M27" s="795">
        <v>2008</v>
      </c>
      <c r="N27" s="795" t="s">
        <v>211</v>
      </c>
      <c r="O27" s="1982">
        <f t="shared" si="0"/>
        <v>3000000</v>
      </c>
      <c r="P27" s="797" t="s">
        <v>99</v>
      </c>
      <c r="Q27" s="795"/>
      <c r="R27" s="795"/>
      <c r="S27" s="795"/>
      <c r="T27" s="1103">
        <v>5</v>
      </c>
      <c r="U27" s="1103">
        <f t="shared" si="1"/>
        <v>5</v>
      </c>
      <c r="V27" s="923">
        <f t="shared" si="2"/>
        <v>600000</v>
      </c>
      <c r="W27" s="923">
        <f t="shared" si="3"/>
        <v>3000000</v>
      </c>
      <c r="X27" s="923">
        <f t="shared" si="4"/>
        <v>0</v>
      </c>
      <c r="Y27" s="1103">
        <f t="shared" si="5"/>
        <v>5</v>
      </c>
      <c r="Z27" s="923">
        <f t="shared" si="6"/>
        <v>600000</v>
      </c>
      <c r="AA27" s="923">
        <f t="shared" si="7"/>
        <v>3000000</v>
      </c>
      <c r="AB27" s="923">
        <f t="shared" si="8"/>
        <v>0</v>
      </c>
    </row>
    <row r="28" spans="1:29" s="1263" customFormat="1" ht="17.25" customHeight="1">
      <c r="A28" s="505" t="s">
        <v>270</v>
      </c>
      <c r="B28" s="796">
        <v>11</v>
      </c>
      <c r="C28" s="903" t="s">
        <v>252</v>
      </c>
      <c r="D28" s="796" t="s">
        <v>353</v>
      </c>
      <c r="E28" s="570" t="s">
        <v>354</v>
      </c>
      <c r="F28" s="643" t="s">
        <v>355</v>
      </c>
      <c r="G28" s="795" t="s">
        <v>213</v>
      </c>
      <c r="H28" s="795" t="s">
        <v>213</v>
      </c>
      <c r="I28" s="643" t="s">
        <v>212</v>
      </c>
      <c r="J28" s="795">
        <v>1</v>
      </c>
      <c r="K28" s="795" t="s">
        <v>207</v>
      </c>
      <c r="L28" s="797">
        <v>3000000</v>
      </c>
      <c r="M28" s="795">
        <v>2008</v>
      </c>
      <c r="N28" s="795" t="s">
        <v>211</v>
      </c>
      <c r="O28" s="1982">
        <f t="shared" si="0"/>
        <v>3000000</v>
      </c>
      <c r="P28" s="797" t="s">
        <v>99</v>
      </c>
      <c r="Q28" s="795"/>
      <c r="R28" s="795"/>
      <c r="S28" s="795"/>
      <c r="T28" s="1103">
        <v>5</v>
      </c>
      <c r="U28" s="1103">
        <f t="shared" si="1"/>
        <v>5</v>
      </c>
      <c r="V28" s="923">
        <f t="shared" si="2"/>
        <v>600000</v>
      </c>
      <c r="W28" s="923">
        <f t="shared" si="3"/>
        <v>3000000</v>
      </c>
      <c r="X28" s="923">
        <f t="shared" si="4"/>
        <v>0</v>
      </c>
      <c r="Y28" s="1103">
        <f t="shared" si="5"/>
        <v>5</v>
      </c>
      <c r="Z28" s="923">
        <f t="shared" si="6"/>
        <v>600000</v>
      </c>
      <c r="AA28" s="923">
        <f t="shared" si="7"/>
        <v>3000000</v>
      </c>
      <c r="AB28" s="923">
        <f t="shared" si="8"/>
        <v>0</v>
      </c>
    </row>
    <row r="29" spans="1:29" s="1263" customFormat="1" ht="17.25" customHeight="1">
      <c r="A29" s="505" t="s">
        <v>270</v>
      </c>
      <c r="B29" s="796">
        <v>12</v>
      </c>
      <c r="C29" s="903" t="s">
        <v>252</v>
      </c>
      <c r="D29" s="796" t="s">
        <v>353</v>
      </c>
      <c r="E29" s="570" t="s">
        <v>354</v>
      </c>
      <c r="F29" s="643" t="s">
        <v>355</v>
      </c>
      <c r="G29" s="795" t="s">
        <v>213</v>
      </c>
      <c r="H29" s="795" t="s">
        <v>213</v>
      </c>
      <c r="I29" s="643" t="s">
        <v>212</v>
      </c>
      <c r="J29" s="795">
        <v>1</v>
      </c>
      <c r="K29" s="795" t="s">
        <v>207</v>
      </c>
      <c r="L29" s="797">
        <v>3000000</v>
      </c>
      <c r="M29" s="795">
        <v>2008</v>
      </c>
      <c r="N29" s="795" t="s">
        <v>211</v>
      </c>
      <c r="O29" s="1982">
        <f t="shared" si="0"/>
        <v>3000000</v>
      </c>
      <c r="P29" s="797" t="s">
        <v>99</v>
      </c>
      <c r="Q29" s="795"/>
      <c r="R29" s="795"/>
      <c r="S29" s="795"/>
      <c r="T29" s="1103">
        <v>5</v>
      </c>
      <c r="U29" s="1103">
        <f t="shared" si="1"/>
        <v>5</v>
      </c>
      <c r="V29" s="923">
        <f t="shared" si="2"/>
        <v>600000</v>
      </c>
      <c r="W29" s="923">
        <f t="shared" si="3"/>
        <v>3000000</v>
      </c>
      <c r="X29" s="923">
        <f t="shared" si="4"/>
        <v>0</v>
      </c>
      <c r="Y29" s="1103">
        <f t="shared" si="5"/>
        <v>5</v>
      </c>
      <c r="Z29" s="923">
        <f t="shared" si="6"/>
        <v>600000</v>
      </c>
      <c r="AA29" s="923">
        <f t="shared" si="7"/>
        <v>3000000</v>
      </c>
      <c r="AB29" s="923">
        <f t="shared" si="8"/>
        <v>0</v>
      </c>
    </row>
    <row r="30" spans="1:29" s="1263" customFormat="1" ht="17.25" customHeight="1">
      <c r="A30" s="505" t="s">
        <v>270</v>
      </c>
      <c r="B30" s="796">
        <v>13</v>
      </c>
      <c r="C30" s="903" t="s">
        <v>252</v>
      </c>
      <c r="D30" s="796" t="s">
        <v>353</v>
      </c>
      <c r="E30" s="570" t="s">
        <v>354</v>
      </c>
      <c r="F30" s="643" t="s">
        <v>355</v>
      </c>
      <c r="G30" s="795" t="s">
        <v>213</v>
      </c>
      <c r="H30" s="795" t="s">
        <v>213</v>
      </c>
      <c r="I30" s="643" t="s">
        <v>212</v>
      </c>
      <c r="J30" s="795">
        <v>1</v>
      </c>
      <c r="K30" s="795" t="s">
        <v>207</v>
      </c>
      <c r="L30" s="797">
        <v>3000000</v>
      </c>
      <c r="M30" s="795">
        <v>2008</v>
      </c>
      <c r="N30" s="795" t="s">
        <v>211</v>
      </c>
      <c r="O30" s="1982">
        <f t="shared" si="0"/>
        <v>3000000</v>
      </c>
      <c r="P30" s="797" t="s">
        <v>99</v>
      </c>
      <c r="Q30" s="795"/>
      <c r="R30" s="795"/>
      <c r="S30" s="795"/>
      <c r="T30" s="1103">
        <v>5</v>
      </c>
      <c r="U30" s="1103">
        <f t="shared" si="1"/>
        <v>5</v>
      </c>
      <c r="V30" s="923">
        <f t="shared" si="2"/>
        <v>600000</v>
      </c>
      <c r="W30" s="923">
        <f t="shared" si="3"/>
        <v>3000000</v>
      </c>
      <c r="X30" s="923">
        <f t="shared" si="4"/>
        <v>0</v>
      </c>
      <c r="Y30" s="1103">
        <f t="shared" si="5"/>
        <v>5</v>
      </c>
      <c r="Z30" s="923">
        <f t="shared" si="6"/>
        <v>600000</v>
      </c>
      <c r="AA30" s="923">
        <f t="shared" si="7"/>
        <v>3000000</v>
      </c>
      <c r="AB30" s="923">
        <f t="shared" si="8"/>
        <v>0</v>
      </c>
    </row>
    <row r="31" spans="1:29" s="1263" customFormat="1" ht="17.25" customHeight="1">
      <c r="A31" s="505" t="s">
        <v>270</v>
      </c>
      <c r="B31" s="796">
        <v>14</v>
      </c>
      <c r="C31" s="903" t="s">
        <v>252</v>
      </c>
      <c r="D31" s="796" t="s">
        <v>353</v>
      </c>
      <c r="E31" s="570" t="s">
        <v>354</v>
      </c>
      <c r="F31" s="643" t="s">
        <v>355</v>
      </c>
      <c r="G31" s="795" t="s">
        <v>213</v>
      </c>
      <c r="H31" s="795" t="s">
        <v>213</v>
      </c>
      <c r="I31" s="643" t="s">
        <v>212</v>
      </c>
      <c r="J31" s="795">
        <v>1</v>
      </c>
      <c r="K31" s="795" t="s">
        <v>207</v>
      </c>
      <c r="L31" s="797">
        <v>3000000</v>
      </c>
      <c r="M31" s="795">
        <v>2008</v>
      </c>
      <c r="N31" s="795" t="s">
        <v>211</v>
      </c>
      <c r="O31" s="1982">
        <f t="shared" si="0"/>
        <v>3000000</v>
      </c>
      <c r="P31" s="797" t="s">
        <v>99</v>
      </c>
      <c r="Q31" s="795"/>
      <c r="R31" s="795"/>
      <c r="S31" s="795"/>
      <c r="T31" s="1103">
        <v>5</v>
      </c>
      <c r="U31" s="1103">
        <f t="shared" si="1"/>
        <v>5</v>
      </c>
      <c r="V31" s="923">
        <f t="shared" si="2"/>
        <v>600000</v>
      </c>
      <c r="W31" s="923">
        <f t="shared" si="3"/>
        <v>3000000</v>
      </c>
      <c r="X31" s="923">
        <f t="shared" si="4"/>
        <v>0</v>
      </c>
      <c r="Y31" s="1103">
        <f t="shared" si="5"/>
        <v>5</v>
      </c>
      <c r="Z31" s="923">
        <f t="shared" si="6"/>
        <v>600000</v>
      </c>
      <c r="AA31" s="923">
        <f t="shared" si="7"/>
        <v>3000000</v>
      </c>
      <c r="AB31" s="923">
        <f t="shared" si="8"/>
        <v>0</v>
      </c>
    </row>
    <row r="32" spans="1:29" s="1263" customFormat="1" ht="17.25" customHeight="1">
      <c r="A32" s="505" t="s">
        <v>270</v>
      </c>
      <c r="B32" s="796">
        <v>15</v>
      </c>
      <c r="C32" s="903" t="s">
        <v>252</v>
      </c>
      <c r="D32" s="796" t="s">
        <v>353</v>
      </c>
      <c r="E32" s="570" t="s">
        <v>354</v>
      </c>
      <c r="F32" s="643" t="s">
        <v>355</v>
      </c>
      <c r="G32" s="795" t="s">
        <v>213</v>
      </c>
      <c r="H32" s="795" t="s">
        <v>213</v>
      </c>
      <c r="I32" s="643" t="s">
        <v>212</v>
      </c>
      <c r="J32" s="795">
        <v>1</v>
      </c>
      <c r="K32" s="795" t="s">
        <v>207</v>
      </c>
      <c r="L32" s="797">
        <v>3000000</v>
      </c>
      <c r="M32" s="795">
        <v>2008</v>
      </c>
      <c r="N32" s="795" t="s">
        <v>211</v>
      </c>
      <c r="O32" s="1982">
        <f t="shared" si="0"/>
        <v>3000000</v>
      </c>
      <c r="P32" s="797" t="s">
        <v>99</v>
      </c>
      <c r="Q32" s="795"/>
      <c r="R32" s="795"/>
      <c r="S32" s="795"/>
      <c r="T32" s="1103">
        <v>5</v>
      </c>
      <c r="U32" s="1103">
        <f t="shared" si="1"/>
        <v>5</v>
      </c>
      <c r="V32" s="923">
        <f t="shared" si="2"/>
        <v>600000</v>
      </c>
      <c r="W32" s="923">
        <f t="shared" si="3"/>
        <v>3000000</v>
      </c>
      <c r="X32" s="923">
        <f t="shared" si="4"/>
        <v>0</v>
      </c>
      <c r="Y32" s="1103">
        <f t="shared" si="5"/>
        <v>5</v>
      </c>
      <c r="Z32" s="923">
        <f t="shared" si="6"/>
        <v>600000</v>
      </c>
      <c r="AA32" s="923">
        <f t="shared" si="7"/>
        <v>3000000</v>
      </c>
      <c r="AB32" s="923">
        <f t="shared" si="8"/>
        <v>0</v>
      </c>
    </row>
    <row r="33" spans="1:29" s="462" customFormat="1" ht="20.25" customHeight="1">
      <c r="A33" s="505" t="s">
        <v>270</v>
      </c>
      <c r="B33" s="796">
        <v>16</v>
      </c>
      <c r="C33" s="917" t="s">
        <v>254</v>
      </c>
      <c r="D33" s="796" t="s">
        <v>356</v>
      </c>
      <c r="E33" s="570" t="s">
        <v>292</v>
      </c>
      <c r="F33" s="643" t="s">
        <v>228</v>
      </c>
      <c r="G33" s="795" t="s">
        <v>213</v>
      </c>
      <c r="H33" s="795" t="s">
        <v>213</v>
      </c>
      <c r="I33" s="643" t="s">
        <v>212</v>
      </c>
      <c r="J33" s="795">
        <v>1</v>
      </c>
      <c r="K33" s="795" t="s">
        <v>207</v>
      </c>
      <c r="L33" s="797">
        <v>3575000</v>
      </c>
      <c r="M33" s="795">
        <v>2008</v>
      </c>
      <c r="N33" s="795" t="s">
        <v>211</v>
      </c>
      <c r="O33" s="1982">
        <v>3575000</v>
      </c>
      <c r="P33" s="797" t="s">
        <v>99</v>
      </c>
      <c r="Q33" s="795"/>
      <c r="R33" s="795"/>
      <c r="S33" s="795"/>
      <c r="T33" s="462">
        <v>5</v>
      </c>
      <c r="U33" s="456">
        <f>2012-M33+1</f>
        <v>5</v>
      </c>
      <c r="V33" s="923">
        <f>O33/T33</f>
        <v>715000</v>
      </c>
      <c r="W33" s="923">
        <f>U33*V33</f>
        <v>3575000</v>
      </c>
      <c r="X33" s="923">
        <f>O33-W33</f>
        <v>0</v>
      </c>
      <c r="Y33" s="456">
        <f>2012-M33+1</f>
        <v>5</v>
      </c>
      <c r="Z33" s="923">
        <f>O33/T33</f>
        <v>715000</v>
      </c>
      <c r="AA33" s="923">
        <f>Y33*Z33</f>
        <v>3575000</v>
      </c>
      <c r="AB33" s="923">
        <f>O33-AA33</f>
        <v>0</v>
      </c>
      <c r="AC33" s="1263" t="b">
        <f t="shared" ref="AC33:AC39" si="9">AA33+AB33=O33</f>
        <v>1</v>
      </c>
    </row>
    <row r="34" spans="1:29" s="462" customFormat="1" ht="20.25" customHeight="1">
      <c r="A34" s="505" t="s">
        <v>421</v>
      </c>
      <c r="B34" s="904"/>
      <c r="C34" s="1715" t="s">
        <v>450</v>
      </c>
      <c r="D34" s="1716"/>
      <c r="E34" s="1717"/>
      <c r="F34" s="795"/>
      <c r="G34" s="795"/>
      <c r="H34" s="795"/>
      <c r="I34" s="795"/>
      <c r="J34" s="795"/>
      <c r="K34" s="795"/>
      <c r="L34" s="797"/>
      <c r="M34" s="795"/>
      <c r="N34" s="795"/>
      <c r="O34" s="1982"/>
      <c r="P34" s="797"/>
      <c r="Q34" s="795"/>
      <c r="R34" s="795"/>
      <c r="S34" s="795"/>
      <c r="AC34" s="1263" t="b">
        <f t="shared" si="9"/>
        <v>1</v>
      </c>
    </row>
    <row r="35" spans="1:29" s="462" customFormat="1" ht="20.25" customHeight="1">
      <c r="A35" s="505" t="s">
        <v>421</v>
      </c>
      <c r="B35" s="796">
        <v>1</v>
      </c>
      <c r="C35" s="919" t="s">
        <v>447</v>
      </c>
      <c r="D35" s="582" t="s">
        <v>452</v>
      </c>
      <c r="E35" s="905" t="s">
        <v>451</v>
      </c>
      <c r="F35" s="920" t="s">
        <v>229</v>
      </c>
      <c r="G35" s="643" t="s">
        <v>213</v>
      </c>
      <c r="H35" s="462" t="s">
        <v>213</v>
      </c>
      <c r="I35" s="643" t="s">
        <v>212</v>
      </c>
      <c r="J35" s="795">
        <v>1</v>
      </c>
      <c r="K35" s="795" t="s">
        <v>207</v>
      </c>
      <c r="L35" s="797">
        <f>O35/J35</f>
        <v>50000000</v>
      </c>
      <c r="M35" s="795">
        <v>2009</v>
      </c>
      <c r="N35" s="795" t="s">
        <v>415</v>
      </c>
      <c r="O35" s="1982">
        <v>50000000</v>
      </c>
      <c r="P35" s="797" t="s">
        <v>99</v>
      </c>
      <c r="Q35" s="795"/>
      <c r="R35" s="795"/>
      <c r="S35" s="795"/>
      <c r="T35" s="462">
        <v>10</v>
      </c>
      <c r="U35" s="462">
        <f>2016-M35+1</f>
        <v>8</v>
      </c>
      <c r="V35" s="463">
        <f>O35/T35</f>
        <v>5000000</v>
      </c>
      <c r="W35" s="684">
        <f>U35*V35</f>
        <v>40000000</v>
      </c>
      <c r="X35" s="463">
        <f>O35-W35</f>
        <v>10000000</v>
      </c>
      <c r="Y35" s="462">
        <f>2017-M35+1</f>
        <v>9</v>
      </c>
      <c r="Z35" s="684">
        <f>O35/T35</f>
        <v>5000000</v>
      </c>
      <c r="AA35" s="684">
        <f>Y35*Z35</f>
        <v>45000000</v>
      </c>
      <c r="AB35" s="463">
        <f>O35-AA35</f>
        <v>5000000</v>
      </c>
      <c r="AC35" s="1263" t="b">
        <f t="shared" si="9"/>
        <v>1</v>
      </c>
    </row>
    <row r="36" spans="1:29" s="462" customFormat="1" ht="18" customHeight="1">
      <c r="A36" s="505" t="s">
        <v>421</v>
      </c>
      <c r="B36" s="796">
        <v>2</v>
      </c>
      <c r="C36" s="906" t="s">
        <v>448</v>
      </c>
      <c r="D36" s="582" t="s">
        <v>452</v>
      </c>
      <c r="E36" s="643" t="s">
        <v>451</v>
      </c>
      <c r="F36" s="643" t="s">
        <v>229</v>
      </c>
      <c r="G36" s="643" t="s">
        <v>213</v>
      </c>
      <c r="H36" s="462" t="s">
        <v>213</v>
      </c>
      <c r="I36" s="643" t="s">
        <v>212</v>
      </c>
      <c r="J36" s="795">
        <v>1</v>
      </c>
      <c r="K36" s="795" t="s">
        <v>207</v>
      </c>
      <c r="L36" s="797">
        <f>O36/J36</f>
        <v>25000000</v>
      </c>
      <c r="M36" s="795">
        <v>2009</v>
      </c>
      <c r="N36" s="795" t="s">
        <v>415</v>
      </c>
      <c r="O36" s="1982">
        <v>25000000</v>
      </c>
      <c r="P36" s="797" t="s">
        <v>99</v>
      </c>
      <c r="Q36" s="795"/>
      <c r="R36" s="795"/>
      <c r="S36" s="795"/>
      <c r="T36" s="462">
        <v>10</v>
      </c>
      <c r="U36" s="1263">
        <f t="shared" ref="U36:U37" si="10">2016-M36+1</f>
        <v>8</v>
      </c>
      <c r="V36" s="463">
        <f>O36/T36</f>
        <v>2500000</v>
      </c>
      <c r="W36" s="684">
        <f>U36*V36</f>
        <v>20000000</v>
      </c>
      <c r="X36" s="463">
        <f>O36-W36</f>
        <v>5000000</v>
      </c>
      <c r="Y36" s="1263">
        <f t="shared" ref="Y36:Y37" si="11">2017-M36+1</f>
        <v>9</v>
      </c>
      <c r="Z36" s="684">
        <f>O36/T36</f>
        <v>2500000</v>
      </c>
      <c r="AA36" s="684">
        <f>Y36*Z36</f>
        <v>22500000</v>
      </c>
      <c r="AB36" s="463">
        <f>O36-AA36</f>
        <v>2500000</v>
      </c>
      <c r="AC36" s="1263" t="b">
        <f t="shared" si="9"/>
        <v>1</v>
      </c>
    </row>
    <row r="37" spans="1:29" s="462" customFormat="1" ht="15" customHeight="1">
      <c r="A37" s="505" t="s">
        <v>421</v>
      </c>
      <c r="B37" s="796">
        <v>3</v>
      </c>
      <c r="C37" s="907" t="s">
        <v>449</v>
      </c>
      <c r="D37" s="582" t="s">
        <v>453</v>
      </c>
      <c r="E37" s="643" t="s">
        <v>451</v>
      </c>
      <c r="F37" s="568" t="s">
        <v>229</v>
      </c>
      <c r="G37" s="643" t="s">
        <v>213</v>
      </c>
      <c r="H37" s="462" t="s">
        <v>213</v>
      </c>
      <c r="I37" s="643" t="s">
        <v>212</v>
      </c>
      <c r="J37" s="798">
        <v>1</v>
      </c>
      <c r="K37" s="795" t="s">
        <v>207</v>
      </c>
      <c r="L37" s="797">
        <f>O37/J37</f>
        <v>5000000</v>
      </c>
      <c r="M37" s="795">
        <v>2009</v>
      </c>
      <c r="N37" s="908" t="s">
        <v>415</v>
      </c>
      <c r="O37" s="1924">
        <v>5000000</v>
      </c>
      <c r="P37" s="909" t="s">
        <v>99</v>
      </c>
      <c r="Q37" s="910"/>
      <c r="R37" s="910"/>
      <c r="S37" s="911"/>
      <c r="T37" s="462">
        <v>10</v>
      </c>
      <c r="U37" s="1263">
        <f t="shared" si="10"/>
        <v>8</v>
      </c>
      <c r="V37" s="463">
        <f>O37/T37</f>
        <v>500000</v>
      </c>
      <c r="W37" s="684">
        <f>U37*V37</f>
        <v>4000000</v>
      </c>
      <c r="X37" s="463">
        <f>O37-W37</f>
        <v>1000000</v>
      </c>
      <c r="Y37" s="1263">
        <f t="shared" si="11"/>
        <v>9</v>
      </c>
      <c r="Z37" s="684">
        <f>O37/T37</f>
        <v>500000</v>
      </c>
      <c r="AA37" s="684">
        <f>Y37*Z37</f>
        <v>4500000</v>
      </c>
      <c r="AB37" s="463">
        <f>O37-AA37</f>
        <v>500000</v>
      </c>
      <c r="AC37" s="1263" t="b">
        <f t="shared" si="9"/>
        <v>1</v>
      </c>
    </row>
    <row r="38" spans="1:29" s="462" customFormat="1" ht="11.25" customHeight="1">
      <c r="B38" s="912"/>
      <c r="C38" s="879"/>
      <c r="D38" s="912"/>
      <c r="E38" s="879"/>
      <c r="F38" s="879"/>
      <c r="G38" s="879"/>
      <c r="H38" s="879"/>
      <c r="I38" s="879"/>
      <c r="J38" s="879"/>
      <c r="K38" s="879"/>
      <c r="L38" s="913"/>
      <c r="M38" s="879"/>
      <c r="N38" s="879"/>
      <c r="O38" s="2007"/>
      <c r="P38" s="913"/>
      <c r="Q38" s="879"/>
      <c r="R38" s="879"/>
      <c r="S38" s="879"/>
      <c r="AC38" s="1263" t="b">
        <f t="shared" si="9"/>
        <v>1</v>
      </c>
    </row>
    <row r="39" spans="1:29" s="452" customFormat="1" ht="12.75">
      <c r="B39" s="1597" t="s">
        <v>94</v>
      </c>
      <c r="C39" s="1598"/>
      <c r="D39" s="1598"/>
      <c r="E39" s="1598"/>
      <c r="F39" s="1598"/>
      <c r="G39" s="1598"/>
      <c r="H39" s="1598"/>
      <c r="I39" s="1599"/>
      <c r="J39" s="799">
        <v>19</v>
      </c>
      <c r="K39" s="799" t="s">
        <v>207</v>
      </c>
      <c r="L39" s="791"/>
      <c r="M39" s="849"/>
      <c r="N39" s="850"/>
      <c r="O39" s="2008">
        <f>SUM(O18:O38)</f>
        <v>128575000</v>
      </c>
      <c r="P39" s="851"/>
      <c r="Q39" s="789"/>
      <c r="R39" s="789"/>
      <c r="S39" s="790"/>
      <c r="V39" s="914">
        <f>SUM(V18:V37)</f>
        <v>17715000</v>
      </c>
      <c r="W39" s="914">
        <f>SUM(W18:W37)</f>
        <v>112575000</v>
      </c>
      <c r="X39" s="710">
        <f>SUM(X18:X37)</f>
        <v>16000000</v>
      </c>
      <c r="Z39" s="914">
        <f>SUM(Z18:Z37)</f>
        <v>17715000</v>
      </c>
      <c r="AA39" s="914">
        <f>SUM(AA18:AA37)</f>
        <v>120575000</v>
      </c>
      <c r="AB39" s="710">
        <f>SUM(AB18:AB37)</f>
        <v>8000000</v>
      </c>
      <c r="AC39" s="1263" t="b">
        <f t="shared" si="9"/>
        <v>1</v>
      </c>
    </row>
    <row r="40" spans="1:29" s="452" customFormat="1" ht="12.75">
      <c r="B40" s="782"/>
      <c r="C40" s="782"/>
      <c r="D40" s="782"/>
      <c r="E40" s="782"/>
      <c r="F40" s="782"/>
      <c r="G40" s="782"/>
      <c r="H40" s="782"/>
      <c r="I40" s="782"/>
      <c r="J40" s="782"/>
      <c r="K40" s="782"/>
      <c r="L40" s="782"/>
      <c r="M40" s="852"/>
      <c r="N40" s="852"/>
      <c r="O40" s="2009"/>
      <c r="P40" s="619"/>
      <c r="Q40" s="915"/>
      <c r="R40" s="915"/>
      <c r="S40" s="915"/>
    </row>
    <row r="41" spans="1:29" s="452" customFormat="1" ht="12.75">
      <c r="B41" s="782"/>
      <c r="C41" s="782"/>
      <c r="D41" s="782"/>
      <c r="E41" s="782"/>
      <c r="F41" s="782"/>
      <c r="G41" s="782"/>
      <c r="H41" s="782"/>
      <c r="I41" s="782"/>
      <c r="J41" s="782"/>
      <c r="K41" s="782"/>
      <c r="L41" s="782"/>
      <c r="M41" s="852"/>
      <c r="N41" s="852"/>
      <c r="O41" s="2009"/>
      <c r="P41" s="619"/>
      <c r="Q41" s="915"/>
      <c r="R41" s="915"/>
      <c r="S41" s="915"/>
    </row>
    <row r="42" spans="1:29" s="452" customFormat="1" ht="12.75">
      <c r="B42" s="782"/>
      <c r="C42" s="782"/>
      <c r="D42" s="782"/>
      <c r="E42" s="782"/>
      <c r="F42" s="782"/>
      <c r="G42" s="782"/>
      <c r="H42" s="782"/>
      <c r="I42" s="782"/>
      <c r="J42" s="782"/>
      <c r="K42" s="782"/>
      <c r="L42" s="782"/>
      <c r="M42" s="852"/>
      <c r="N42" s="852"/>
      <c r="O42" s="2009"/>
      <c r="P42" s="619"/>
      <c r="Q42" s="915"/>
      <c r="R42" s="915"/>
      <c r="S42" s="915"/>
    </row>
    <row r="43" spans="1:29" s="452" customFormat="1" ht="12.75">
      <c r="B43" s="782"/>
      <c r="C43" s="782"/>
      <c r="D43" s="782"/>
      <c r="E43" s="782"/>
      <c r="F43" s="782"/>
      <c r="G43" s="782"/>
      <c r="H43" s="782"/>
      <c r="I43" s="782"/>
      <c r="J43" s="782"/>
      <c r="K43" s="782"/>
      <c r="L43" s="782"/>
      <c r="M43" s="852"/>
      <c r="N43" s="852"/>
      <c r="O43" s="2009"/>
      <c r="P43" s="619"/>
      <c r="Q43" s="915"/>
      <c r="R43" s="915"/>
      <c r="S43" s="915"/>
    </row>
    <row r="44" spans="1:29" s="452" customFormat="1" ht="12.75">
      <c r="B44" s="782"/>
      <c r="C44" s="782"/>
      <c r="D44" s="782"/>
      <c r="E44" s="782"/>
      <c r="F44" s="782"/>
      <c r="G44" s="782"/>
      <c r="H44" s="782"/>
      <c r="I44" s="782"/>
      <c r="J44" s="782"/>
      <c r="K44" s="782"/>
      <c r="L44" s="782"/>
      <c r="M44" s="852"/>
      <c r="N44" s="852"/>
      <c r="O44" s="2009"/>
      <c r="P44" s="619"/>
      <c r="Q44" s="915"/>
      <c r="R44" s="915"/>
      <c r="S44" s="915"/>
    </row>
    <row r="45" spans="1:29" s="452" customFormat="1" ht="12.75">
      <c r="B45" s="782"/>
      <c r="C45" s="782"/>
      <c r="D45" s="782"/>
      <c r="E45" s="782"/>
      <c r="F45" s="782"/>
      <c r="G45" s="782"/>
      <c r="H45" s="782"/>
      <c r="I45" s="782"/>
      <c r="J45" s="782"/>
      <c r="K45" s="782"/>
      <c r="L45" s="782"/>
      <c r="M45" s="852"/>
      <c r="N45" s="852"/>
      <c r="O45" s="2009"/>
      <c r="P45" s="619"/>
      <c r="Q45" s="915"/>
      <c r="R45" s="915"/>
      <c r="S45" s="915"/>
    </row>
    <row r="46" spans="1:29" s="324" customFormat="1" ht="12.75">
      <c r="A46" s="505" t="s">
        <v>270</v>
      </c>
      <c r="H46" s="327"/>
      <c r="I46" s="327"/>
      <c r="J46" s="327"/>
      <c r="K46" s="327"/>
      <c r="L46" s="327"/>
      <c r="O46" s="2010"/>
    </row>
    <row r="47" spans="1:29">
      <c r="A47" s="505" t="s">
        <v>270</v>
      </c>
      <c r="B47" s="1718" t="s">
        <v>94</v>
      </c>
      <c r="C47" s="1718"/>
      <c r="D47" s="1718"/>
      <c r="E47" s="1718"/>
      <c r="F47" s="1718"/>
      <c r="G47" s="1718"/>
      <c r="H47" s="1718"/>
      <c r="I47" s="1718"/>
      <c r="J47" s="705"/>
      <c r="K47" s="924" t="s">
        <v>207</v>
      </c>
      <c r="L47" s="1718"/>
      <c r="M47" s="1718"/>
      <c r="N47" s="1718"/>
      <c r="O47" s="2011">
        <f>SUM(O18:O33)</f>
        <v>48575000</v>
      </c>
      <c r="P47" s="1719"/>
      <c r="Q47" s="1719"/>
      <c r="R47" s="1719"/>
      <c r="S47" s="1719"/>
      <c r="V47" s="464">
        <f>SUM(V18:V33)</f>
        <v>9715000</v>
      </c>
      <c r="W47" s="464">
        <f>SUM(W18:W33)</f>
        <v>48575000</v>
      </c>
      <c r="X47" s="464">
        <f>SUM(X18:X33)</f>
        <v>0</v>
      </c>
      <c r="Z47" s="466">
        <f>SUM(Z18:Z33)</f>
        <v>9715000</v>
      </c>
      <c r="AA47" s="464">
        <f>SUM(AA18:AA33)</f>
        <v>48575000</v>
      </c>
      <c r="AB47" s="428">
        <f>SUM(AB18:AB33)</f>
        <v>0</v>
      </c>
    </row>
    <row r="48" spans="1:29" s="324" customFormat="1" ht="12.75">
      <c r="A48" s="505" t="s">
        <v>421</v>
      </c>
      <c r="B48" s="925"/>
      <c r="C48" s="925"/>
      <c r="D48" s="925"/>
      <c r="E48" s="925"/>
      <c r="F48" s="925"/>
      <c r="G48" s="925"/>
      <c r="H48" s="926"/>
      <c r="I48" s="926"/>
      <c r="J48" s="926"/>
      <c r="K48" s="926"/>
      <c r="L48" s="926"/>
      <c r="M48" s="925"/>
      <c r="N48" s="925"/>
      <c r="O48" s="2012"/>
      <c r="P48" s="925"/>
      <c r="Q48" s="925"/>
      <c r="R48" s="925"/>
      <c r="S48" s="925"/>
    </row>
    <row r="49" spans="1:28">
      <c r="A49" s="505" t="s">
        <v>421</v>
      </c>
      <c r="B49" s="1657" t="s">
        <v>94</v>
      </c>
      <c r="C49" s="1657"/>
      <c r="D49" s="1657"/>
      <c r="E49" s="1657"/>
      <c r="F49" s="1657"/>
      <c r="G49" s="1657"/>
      <c r="H49" s="1657"/>
      <c r="I49" s="1657"/>
      <c r="J49" s="529"/>
      <c r="K49" s="370" t="s">
        <v>207</v>
      </c>
      <c r="L49" s="1657"/>
      <c r="M49" s="1657"/>
      <c r="N49" s="1657"/>
      <c r="O49" s="1969">
        <f>SUM(O35:O37)</f>
        <v>80000000</v>
      </c>
      <c r="P49" s="1658"/>
      <c r="Q49" s="1658"/>
      <c r="R49" s="1658"/>
      <c r="S49" s="1658"/>
      <c r="V49" s="464">
        <f>SUM(V35:V37)</f>
        <v>8000000</v>
      </c>
      <c r="W49" s="464">
        <f>SUM(W35:W37)</f>
        <v>64000000</v>
      </c>
      <c r="X49" s="464">
        <f>SUM(X35:X37)</f>
        <v>16000000</v>
      </c>
      <c r="Z49" s="466">
        <f>SUM(Z35:Z37)</f>
        <v>8000000</v>
      </c>
      <c r="AA49" s="464">
        <f>SUM(AA35:AA37)</f>
        <v>72000000</v>
      </c>
      <c r="AB49" s="428">
        <f>SUM(AB35:AB37)</f>
        <v>8000000</v>
      </c>
    </row>
    <row r="51" spans="1:28" s="60" customFormat="1" ht="18" customHeight="1">
      <c r="B51" s="117"/>
      <c r="C51" s="117"/>
      <c r="D51" s="58"/>
      <c r="E51" s="58"/>
      <c r="F51" s="58"/>
      <c r="G51" s="58"/>
      <c r="H51" s="58"/>
      <c r="I51" s="58"/>
      <c r="J51" s="58"/>
      <c r="K51" s="58"/>
      <c r="L51" s="94"/>
      <c r="M51" s="117"/>
      <c r="N51" s="117"/>
      <c r="O51" s="2013"/>
      <c r="P51" s="117"/>
      <c r="Q51" s="59"/>
      <c r="R51" s="59"/>
      <c r="S51" s="58"/>
    </row>
    <row r="52" spans="1:28" s="60" customFormat="1" ht="18" customHeight="1">
      <c r="B52" s="117"/>
      <c r="C52" s="117"/>
      <c r="D52" s="58"/>
      <c r="E52" s="58"/>
      <c r="F52" s="58"/>
      <c r="G52" s="58"/>
      <c r="H52" s="58"/>
      <c r="I52" s="58"/>
      <c r="J52" s="58"/>
      <c r="K52" s="58"/>
      <c r="L52" s="94"/>
      <c r="M52" s="117"/>
      <c r="N52" s="117"/>
      <c r="O52" s="2013"/>
      <c r="P52" s="117"/>
      <c r="Q52" s="59"/>
      <c r="R52" s="59"/>
      <c r="S52" s="58"/>
    </row>
    <row r="53" spans="1:28" s="60" customFormat="1" ht="18" customHeight="1">
      <c r="B53" s="270"/>
      <c r="C53" s="271"/>
      <c r="D53" s="53"/>
      <c r="E53" s="53"/>
      <c r="F53" s="44"/>
      <c r="G53" s="44"/>
      <c r="H53" s="44"/>
      <c r="I53" s="44"/>
      <c r="J53" s="44"/>
      <c r="K53" s="54"/>
      <c r="L53" s="95"/>
      <c r="M53" s="55"/>
      <c r="N53" s="55"/>
      <c r="O53" s="2013"/>
      <c r="P53" s="272"/>
      <c r="Q53" s="41"/>
      <c r="R53" s="53"/>
      <c r="S53" s="58"/>
    </row>
    <row r="54" spans="1:28" s="60" customFormat="1" ht="18" customHeight="1">
      <c r="B54" s="270"/>
      <c r="C54" s="271"/>
      <c r="D54" s="53"/>
      <c r="E54" s="53"/>
      <c r="F54" s="44"/>
      <c r="G54" s="44"/>
      <c r="H54" s="44"/>
      <c r="I54" s="44"/>
      <c r="J54" s="44"/>
      <c r="K54" s="54"/>
      <c r="L54" s="95"/>
      <c r="M54" s="55"/>
      <c r="N54" s="55"/>
      <c r="O54" s="2013"/>
      <c r="P54" s="272"/>
      <c r="Q54" s="61"/>
      <c r="R54" s="53"/>
      <c r="S54" s="58"/>
    </row>
    <row r="55" spans="1:28" s="60" customFormat="1" ht="18" customHeight="1">
      <c r="B55" s="270"/>
      <c r="C55" s="271"/>
      <c r="D55" s="53"/>
      <c r="E55" s="53"/>
      <c r="F55" s="56"/>
      <c r="G55" s="56"/>
      <c r="H55" s="56"/>
      <c r="I55" s="62"/>
      <c r="J55" s="62"/>
      <c r="K55" s="54"/>
      <c r="L55" s="95"/>
      <c r="M55" s="55"/>
      <c r="N55" s="55"/>
      <c r="O55" s="2013"/>
      <c r="P55" s="272"/>
      <c r="Q55" s="41"/>
      <c r="R55" s="53"/>
      <c r="S55" s="58"/>
    </row>
    <row r="56" spans="1:28" s="60" customFormat="1" ht="18" customHeight="1">
      <c r="B56" s="270"/>
      <c r="C56" s="271"/>
      <c r="D56" s="53"/>
      <c r="E56" s="53"/>
      <c r="F56" s="56"/>
      <c r="G56" s="56"/>
      <c r="H56" s="56"/>
      <c r="I56" s="62"/>
      <c r="J56" s="62"/>
      <c r="K56" s="54"/>
      <c r="L56" s="95"/>
      <c r="M56" s="55"/>
      <c r="N56" s="55"/>
      <c r="O56" s="2013"/>
      <c r="P56" s="272"/>
      <c r="Q56" s="41"/>
      <c r="R56" s="53"/>
      <c r="S56" s="58"/>
    </row>
    <row r="57" spans="1:28" s="60" customFormat="1" ht="18" customHeight="1">
      <c r="B57" s="270"/>
      <c r="C57" s="271"/>
      <c r="D57" s="53"/>
      <c r="E57" s="53"/>
      <c r="F57" s="56"/>
      <c r="G57" s="56"/>
      <c r="H57" s="56"/>
      <c r="I57" s="62"/>
      <c r="J57" s="62"/>
      <c r="K57" s="54"/>
      <c r="L57" s="95"/>
      <c r="M57" s="55"/>
      <c r="N57" s="55"/>
      <c r="O57" s="2013"/>
      <c r="P57" s="272"/>
      <c r="Q57" s="41"/>
      <c r="R57" s="53"/>
      <c r="S57" s="58"/>
    </row>
    <row r="58" spans="1:28" s="60" customFormat="1" ht="18" customHeight="1">
      <c r="B58" s="270"/>
      <c r="C58" s="271"/>
      <c r="D58" s="53"/>
      <c r="E58" s="53"/>
      <c r="F58" s="56"/>
      <c r="G58" s="56"/>
      <c r="H58" s="56"/>
      <c r="I58" s="63"/>
      <c r="J58" s="63"/>
      <c r="K58" s="54"/>
      <c r="L58" s="95"/>
      <c r="M58" s="55"/>
      <c r="N58" s="55"/>
      <c r="O58" s="2013"/>
      <c r="P58" s="272"/>
      <c r="Q58" s="41"/>
      <c r="R58" s="53"/>
      <c r="S58" s="58"/>
    </row>
    <row r="59" spans="1:28" s="60" customFormat="1" ht="18" customHeight="1">
      <c r="B59" s="270"/>
      <c r="C59" s="271"/>
      <c r="D59" s="53"/>
      <c r="E59" s="53"/>
      <c r="F59" s="57"/>
      <c r="G59" s="56"/>
      <c r="H59" s="56"/>
      <c r="I59" s="63"/>
      <c r="J59" s="63"/>
      <c r="K59" s="54"/>
      <c r="L59" s="95"/>
      <c r="M59" s="55"/>
      <c r="N59" s="55"/>
      <c r="O59" s="2013"/>
      <c r="P59" s="272"/>
      <c r="Q59" s="56"/>
      <c r="R59" s="53"/>
      <c r="S59" s="58"/>
    </row>
    <row r="60" spans="1:28" s="60" customFormat="1" ht="18" customHeight="1">
      <c r="B60" s="270"/>
      <c r="C60" s="271"/>
      <c r="D60" s="53"/>
      <c r="E60" s="53"/>
      <c r="F60" s="57"/>
      <c r="G60" s="56"/>
      <c r="H60" s="56"/>
      <c r="I60" s="62"/>
      <c r="J60" s="62"/>
      <c r="K60" s="54"/>
      <c r="L60" s="95"/>
      <c r="M60" s="55"/>
      <c r="N60" s="55"/>
      <c r="O60" s="2013"/>
      <c r="P60" s="272"/>
      <c r="Q60" s="56"/>
      <c r="R60" s="53"/>
      <c r="S60" s="58"/>
    </row>
    <row r="61" spans="1:28" s="60" customFormat="1" ht="18" customHeight="1">
      <c r="B61" s="117"/>
      <c r="C61" s="117"/>
      <c r="D61" s="64"/>
      <c r="E61" s="59"/>
      <c r="F61" s="44"/>
      <c r="G61" s="44"/>
      <c r="H61" s="44"/>
      <c r="I61" s="44"/>
      <c r="J61" s="44"/>
      <c r="K61" s="59"/>
      <c r="L61" s="96"/>
      <c r="M61" s="117"/>
      <c r="N61" s="117"/>
      <c r="O61" s="2014"/>
      <c r="P61" s="272"/>
      <c r="Q61" s="61"/>
      <c r="R61" s="59"/>
      <c r="S61" s="58"/>
    </row>
    <row r="62" spans="1:28" s="60" customFormat="1" ht="18" customHeight="1">
      <c r="B62" s="117"/>
      <c r="C62" s="117"/>
      <c r="D62" s="64"/>
      <c r="E62" s="59"/>
      <c r="F62" s="64"/>
      <c r="G62" s="64"/>
      <c r="H62" s="64"/>
      <c r="I62" s="64"/>
      <c r="J62" s="64"/>
      <c r="K62" s="59"/>
      <c r="L62" s="96"/>
      <c r="M62" s="117"/>
      <c r="N62" s="117"/>
      <c r="O62" s="2014"/>
      <c r="P62" s="117"/>
      <c r="Q62" s="64"/>
      <c r="R62" s="59"/>
      <c r="S62" s="58"/>
    </row>
    <row r="63" spans="1:28" s="60" customFormat="1" ht="18" customHeight="1">
      <c r="B63" s="117"/>
      <c r="C63" s="117"/>
      <c r="D63" s="64"/>
      <c r="E63" s="59"/>
      <c r="F63" s="64"/>
      <c r="G63" s="64"/>
      <c r="H63" s="64"/>
      <c r="I63" s="64"/>
      <c r="J63" s="64"/>
      <c r="K63" s="59"/>
      <c r="L63" s="96"/>
      <c r="M63" s="117"/>
      <c r="N63" s="117"/>
      <c r="O63" s="2014"/>
      <c r="P63" s="117"/>
      <c r="Q63" s="64"/>
      <c r="R63" s="59"/>
      <c r="S63" s="58"/>
    </row>
    <row r="64" spans="1:28" ht="18" customHeight="1"/>
  </sheetData>
  <autoFilter ref="A17:AB49"/>
  <mergeCells count="38">
    <mergeCell ref="B47:I47"/>
    <mergeCell ref="L47:N47"/>
    <mergeCell ref="P47:S47"/>
    <mergeCell ref="B49:I49"/>
    <mergeCell ref="L49:N49"/>
    <mergeCell ref="P49:S49"/>
    <mergeCell ref="B39:I39"/>
    <mergeCell ref="D14:E14"/>
    <mergeCell ref="C14:C15"/>
    <mergeCell ref="B14:B15"/>
    <mergeCell ref="C34:E34"/>
    <mergeCell ref="Y14:Y15"/>
    <mergeCell ref="Z14:AB14"/>
    <mergeCell ref="S14:S15"/>
    <mergeCell ref="P14:R14"/>
    <mergeCell ref="F14:F15"/>
    <mergeCell ref="T14:T15"/>
    <mergeCell ref="U14:U15"/>
    <mergeCell ref="V14:X14"/>
    <mergeCell ref="O14:O15"/>
    <mergeCell ref="N14:N15"/>
    <mergeCell ref="M14:M15"/>
    <mergeCell ref="J15:K15"/>
    <mergeCell ref="J14:L14"/>
    <mergeCell ref="G14:G15"/>
    <mergeCell ref="H14:H15"/>
    <mergeCell ref="I14:I15"/>
    <mergeCell ref="B1:S1"/>
    <mergeCell ref="B2:S2"/>
    <mergeCell ref="B3:S3"/>
    <mergeCell ref="B4:S4"/>
    <mergeCell ref="B6:D6"/>
    <mergeCell ref="B7:D7"/>
    <mergeCell ref="B8:D8"/>
    <mergeCell ref="B9:D9"/>
    <mergeCell ref="B11:D11"/>
    <mergeCell ref="B12:D12"/>
    <mergeCell ref="B10:D10"/>
  </mergeCells>
  <phoneticPr fontId="2" type="noConversion"/>
  <printOptions horizontalCentered="1"/>
  <pageMargins left="0.7" right="0.15" top="0.75" bottom="0.75" header="0.3" footer="0.3"/>
  <pageSetup paperSize="512" scale="37" orientation="landscape" horizontalDpi="4294967293" vertic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R35"/>
  <sheetViews>
    <sheetView view="pageBreakPreview" topLeftCell="A13" zoomScaleSheetLayoutView="100" workbookViewId="0">
      <selection activeCell="A5" sqref="A5"/>
    </sheetView>
  </sheetViews>
  <sheetFormatPr defaultRowHeight="12.75"/>
  <cols>
    <col min="1" max="1" width="5" customWidth="1"/>
    <col min="2" max="2" width="17.7109375" customWidth="1"/>
    <col min="3" max="3" width="11.7109375" customWidth="1"/>
    <col min="6" max="6" width="11.5703125" customWidth="1"/>
    <col min="9" max="9" width="8.7109375" customWidth="1"/>
    <col min="10" max="10" width="8.140625" customWidth="1"/>
    <col min="11" max="11" width="12.140625" customWidth="1"/>
    <col min="12" max="12" width="10.140625" customWidth="1"/>
    <col min="13" max="13" width="7.85546875" customWidth="1"/>
    <col min="14" max="14" width="13.140625" customWidth="1"/>
    <col min="15" max="15" width="4.5703125" customWidth="1"/>
    <col min="16" max="16" width="4.140625" customWidth="1"/>
    <col min="17" max="17" width="4.7109375" customWidth="1"/>
    <col min="18" max="18" width="11.7109375" customWidth="1"/>
  </cols>
  <sheetData>
    <row r="1" spans="1:18" ht="16.5">
      <c r="A1" s="1731" t="s">
        <v>136</v>
      </c>
      <c r="B1" s="1731"/>
      <c r="C1" s="1731"/>
      <c r="D1" s="1731"/>
      <c r="E1" s="1731"/>
      <c r="F1" s="1731"/>
      <c r="G1" s="1731"/>
      <c r="H1" s="1731"/>
      <c r="I1" s="1731"/>
      <c r="J1" s="1731"/>
      <c r="K1" s="1731"/>
      <c r="L1" s="1731"/>
      <c r="M1" s="1731"/>
      <c r="N1" s="1731"/>
      <c r="O1" s="1731"/>
      <c r="P1" s="1731"/>
      <c r="Q1" s="1731"/>
      <c r="R1" s="1731"/>
    </row>
    <row r="2" spans="1:18" ht="16.5">
      <c r="A2" s="1731" t="s">
        <v>66</v>
      </c>
      <c r="B2" s="1731"/>
      <c r="C2" s="1731"/>
      <c r="D2" s="1731"/>
      <c r="E2" s="1731"/>
      <c r="F2" s="1731"/>
      <c r="G2" s="1731"/>
      <c r="H2" s="1731"/>
      <c r="I2" s="1731"/>
      <c r="J2" s="1731"/>
      <c r="K2" s="1731"/>
      <c r="L2" s="1731"/>
      <c r="M2" s="1731"/>
      <c r="N2" s="1731"/>
      <c r="O2" s="1731"/>
      <c r="P2" s="1731"/>
      <c r="Q2" s="1731"/>
      <c r="R2" s="1731"/>
    </row>
    <row r="3" spans="1:18" ht="16.5">
      <c r="A3" s="1731" t="s">
        <v>67</v>
      </c>
      <c r="B3" s="1731"/>
      <c r="C3" s="1731"/>
      <c r="D3" s="1731"/>
      <c r="E3" s="1731"/>
      <c r="F3" s="1731"/>
      <c r="G3" s="1731"/>
      <c r="H3" s="1731"/>
      <c r="I3" s="1731"/>
      <c r="J3" s="1731"/>
      <c r="K3" s="1731"/>
      <c r="L3" s="1731"/>
      <c r="M3" s="1731"/>
      <c r="N3" s="1731"/>
      <c r="O3" s="1731"/>
      <c r="P3" s="1731"/>
      <c r="Q3" s="1731"/>
      <c r="R3" s="1731"/>
    </row>
    <row r="4" spans="1:18" ht="16.5">
      <c r="A4" s="1731" t="s">
        <v>1029</v>
      </c>
      <c r="B4" s="1731"/>
      <c r="C4" s="1731"/>
      <c r="D4" s="1731"/>
      <c r="E4" s="1731"/>
      <c r="F4" s="1731"/>
      <c r="G4" s="1731"/>
      <c r="H4" s="1731"/>
      <c r="I4" s="1731"/>
      <c r="J4" s="1731"/>
      <c r="K4" s="1731"/>
      <c r="L4" s="1731"/>
      <c r="M4" s="1731"/>
      <c r="N4" s="1731"/>
      <c r="O4" s="1731"/>
      <c r="P4" s="1731"/>
      <c r="Q4" s="1731"/>
      <c r="R4" s="1731"/>
    </row>
    <row r="5" spans="1:18" ht="16.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62"/>
      <c r="O5" s="121"/>
      <c r="P5" s="121"/>
      <c r="Q5" s="121"/>
      <c r="R5" s="121"/>
    </row>
    <row r="6" spans="1:18" ht="16.5">
      <c r="A6" s="119" t="s">
        <v>68</v>
      </c>
      <c r="B6" s="9"/>
      <c r="C6" s="8" t="s">
        <v>69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48"/>
    </row>
    <row r="7" spans="1:18" ht="16.5">
      <c r="A7" s="119" t="s">
        <v>70</v>
      </c>
      <c r="B7" s="9"/>
      <c r="C7" s="8" t="s">
        <v>71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48"/>
    </row>
    <row r="8" spans="1:18" ht="16.5">
      <c r="A8" s="119" t="s">
        <v>72</v>
      </c>
      <c r="B8" s="9"/>
      <c r="C8" s="442" t="s">
        <v>899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48"/>
    </row>
    <row r="9" spans="1:18" ht="16.5">
      <c r="A9" s="119" t="s">
        <v>73</v>
      </c>
      <c r="B9" s="9"/>
      <c r="C9" s="442" t="s">
        <v>900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48"/>
    </row>
    <row r="10" spans="1:18" ht="16.5">
      <c r="A10" s="119" t="s">
        <v>74</v>
      </c>
      <c r="B10" s="9"/>
      <c r="C10" s="8" t="s">
        <v>75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48"/>
    </row>
    <row r="11" spans="1:18" ht="16.5">
      <c r="A11" s="119" t="s">
        <v>76</v>
      </c>
      <c r="B11" s="9"/>
      <c r="C11" s="8" t="s">
        <v>200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48"/>
    </row>
    <row r="12" spans="1:18" ht="16.5">
      <c r="A12" s="119" t="s">
        <v>36</v>
      </c>
      <c r="B12" s="9"/>
      <c r="C12" s="8" t="s">
        <v>149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48"/>
    </row>
    <row r="13" spans="1:18" ht="16.5">
      <c r="A13" s="11"/>
      <c r="B13" s="12"/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49"/>
    </row>
    <row r="14" spans="1:18" ht="22.5" customHeight="1">
      <c r="A14" s="1729" t="s">
        <v>16</v>
      </c>
      <c r="B14" s="1729" t="s">
        <v>78</v>
      </c>
      <c r="C14" s="1733" t="s">
        <v>0</v>
      </c>
      <c r="D14" s="1734"/>
      <c r="E14" s="1720" t="s">
        <v>95</v>
      </c>
      <c r="F14" s="1720" t="s">
        <v>96</v>
      </c>
      <c r="G14" s="1720" t="s">
        <v>97</v>
      </c>
      <c r="H14" s="1720" t="s">
        <v>9</v>
      </c>
      <c r="I14" s="1722" t="s">
        <v>98</v>
      </c>
      <c r="J14" s="1723"/>
      <c r="K14" s="1723"/>
      <c r="L14" s="1720" t="s">
        <v>184</v>
      </c>
      <c r="M14" s="1720" t="s">
        <v>156</v>
      </c>
      <c r="N14" s="1720" t="s">
        <v>168</v>
      </c>
      <c r="O14" s="1722" t="s">
        <v>7</v>
      </c>
      <c r="P14" s="1723"/>
      <c r="Q14" s="1723"/>
      <c r="R14" s="1724" t="s">
        <v>2</v>
      </c>
    </row>
    <row r="15" spans="1:18" ht="30.75" customHeight="1">
      <c r="A15" s="1732"/>
      <c r="B15" s="1730"/>
      <c r="C15" s="39" t="s">
        <v>5</v>
      </c>
      <c r="D15" s="122" t="s">
        <v>23</v>
      </c>
      <c r="E15" s="1721"/>
      <c r="F15" s="1721"/>
      <c r="G15" s="1721"/>
      <c r="H15" s="1721"/>
      <c r="I15" s="1722" t="s">
        <v>37</v>
      </c>
      <c r="J15" s="1728"/>
      <c r="K15" s="164" t="s">
        <v>176</v>
      </c>
      <c r="L15" s="1721"/>
      <c r="M15" s="1721"/>
      <c r="N15" s="1721"/>
      <c r="O15" s="164" t="s">
        <v>99</v>
      </c>
      <c r="P15" s="122" t="s">
        <v>100</v>
      </c>
      <c r="Q15" s="122" t="s">
        <v>101</v>
      </c>
      <c r="R15" s="1724"/>
    </row>
    <row r="16" spans="1:18">
      <c r="A16" s="126" t="s">
        <v>84</v>
      </c>
      <c r="B16" s="226" t="s">
        <v>85</v>
      </c>
      <c r="C16" s="221" t="s">
        <v>86</v>
      </c>
      <c r="D16" s="222" t="s">
        <v>87</v>
      </c>
      <c r="E16" s="222" t="s">
        <v>88</v>
      </c>
      <c r="F16" s="222" t="s">
        <v>89</v>
      </c>
      <c r="G16" s="222" t="s">
        <v>90</v>
      </c>
      <c r="H16" s="222" t="s">
        <v>20</v>
      </c>
      <c r="I16" s="222" t="s">
        <v>17</v>
      </c>
      <c r="J16" s="222" t="s">
        <v>15</v>
      </c>
      <c r="K16" s="222" t="s">
        <v>91</v>
      </c>
      <c r="L16" s="222">
        <v>12</v>
      </c>
      <c r="M16" s="222">
        <v>13</v>
      </c>
      <c r="N16" s="222">
        <v>14</v>
      </c>
      <c r="O16" s="127">
        <v>15</v>
      </c>
      <c r="P16" s="127">
        <v>16</v>
      </c>
      <c r="Q16" s="127">
        <v>17</v>
      </c>
      <c r="R16" s="127">
        <v>18</v>
      </c>
    </row>
    <row r="17" spans="1:18" ht="16.5">
      <c r="A17" s="262"/>
      <c r="B17" s="260"/>
      <c r="C17" s="260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63"/>
      <c r="P17" s="263"/>
      <c r="Q17" s="263"/>
      <c r="R17" s="284"/>
    </row>
    <row r="18" spans="1:18" ht="16.5">
      <c r="A18" s="245"/>
      <c r="B18" s="246"/>
      <c r="C18" s="247"/>
      <c r="D18" s="246"/>
      <c r="E18" s="246"/>
      <c r="F18" s="246"/>
      <c r="G18" s="246"/>
      <c r="H18" s="246"/>
      <c r="I18" s="248"/>
      <c r="J18" s="246"/>
      <c r="K18" s="249"/>
      <c r="L18" s="246"/>
      <c r="M18" s="246"/>
      <c r="N18" s="246"/>
      <c r="O18" s="250"/>
      <c r="P18" s="250"/>
      <c r="Q18" s="250"/>
      <c r="R18" s="285"/>
    </row>
    <row r="19" spans="1:18" ht="16.5">
      <c r="A19" s="245"/>
      <c r="B19" s="246"/>
      <c r="C19" s="247"/>
      <c r="D19" s="246"/>
      <c r="E19" s="246"/>
      <c r="F19" s="246"/>
      <c r="G19" s="246"/>
      <c r="H19" s="246"/>
      <c r="I19" s="248"/>
      <c r="J19" s="246"/>
      <c r="K19" s="249"/>
      <c r="L19" s="246"/>
      <c r="M19" s="246"/>
      <c r="N19" s="246"/>
      <c r="O19" s="250"/>
      <c r="P19" s="250"/>
      <c r="Q19" s="250"/>
      <c r="R19" s="285"/>
    </row>
    <row r="20" spans="1:18" ht="16.5">
      <c r="A20" s="245"/>
      <c r="B20" s="246"/>
      <c r="C20" s="247"/>
      <c r="D20" s="246"/>
      <c r="E20" s="246"/>
      <c r="F20" s="246"/>
      <c r="G20" s="246"/>
      <c r="H20" s="246"/>
      <c r="I20" s="248"/>
      <c r="J20" s="246"/>
      <c r="K20" s="249"/>
      <c r="L20" s="246"/>
      <c r="M20" s="246"/>
      <c r="N20" s="246"/>
      <c r="O20" s="250"/>
      <c r="P20" s="250"/>
      <c r="Q20" s="250"/>
      <c r="R20" s="285"/>
    </row>
    <row r="21" spans="1:18" ht="16.5">
      <c r="A21" s="245"/>
      <c r="B21" s="246"/>
      <c r="C21" s="247"/>
      <c r="D21" s="246"/>
      <c r="E21" s="246"/>
      <c r="F21" s="246"/>
      <c r="G21" s="246"/>
      <c r="H21" s="246"/>
      <c r="I21" s="248"/>
      <c r="J21" s="246"/>
      <c r="K21" s="249"/>
      <c r="L21" s="246"/>
      <c r="M21" s="246"/>
      <c r="N21" s="246"/>
      <c r="O21" s="250"/>
      <c r="P21" s="250"/>
      <c r="Q21" s="250"/>
      <c r="R21" s="285"/>
    </row>
    <row r="22" spans="1:18" ht="16.5">
      <c r="A22" s="245"/>
      <c r="B22" s="246"/>
      <c r="C22" s="247"/>
      <c r="D22" s="246"/>
      <c r="E22" s="246"/>
      <c r="F22" s="246"/>
      <c r="G22" s="246"/>
      <c r="H22" s="246"/>
      <c r="I22" s="248"/>
      <c r="J22" s="246"/>
      <c r="K22" s="249"/>
      <c r="L22" s="246"/>
      <c r="M22" s="246"/>
      <c r="N22" s="246"/>
      <c r="O22" s="250"/>
      <c r="P22" s="250"/>
      <c r="Q22" s="250"/>
      <c r="R22" s="285"/>
    </row>
    <row r="23" spans="1:18" ht="16.5">
      <c r="A23" s="245"/>
      <c r="B23" s="250"/>
      <c r="C23" s="247"/>
      <c r="D23" s="246"/>
      <c r="E23" s="246"/>
      <c r="F23" s="246"/>
      <c r="G23" s="246"/>
      <c r="H23" s="246"/>
      <c r="I23" s="248"/>
      <c r="J23" s="246"/>
      <c r="K23" s="251"/>
      <c r="L23" s="246"/>
      <c r="M23" s="246"/>
      <c r="N23" s="246"/>
      <c r="O23" s="250"/>
      <c r="P23" s="250"/>
      <c r="Q23" s="250"/>
      <c r="R23" s="261"/>
    </row>
    <row r="24" spans="1:18" ht="16.5">
      <c r="A24" s="245"/>
      <c r="B24" s="246"/>
      <c r="C24" s="247"/>
      <c r="D24" s="246"/>
      <c r="E24" s="246"/>
      <c r="F24" s="246"/>
      <c r="G24" s="246"/>
      <c r="H24" s="246"/>
      <c r="I24" s="248"/>
      <c r="J24" s="246"/>
      <c r="K24" s="252"/>
      <c r="L24" s="246"/>
      <c r="M24" s="246"/>
      <c r="N24" s="246"/>
      <c r="O24" s="250"/>
      <c r="P24" s="250"/>
      <c r="Q24" s="250"/>
      <c r="R24" s="285"/>
    </row>
    <row r="25" spans="1:18" ht="16.5">
      <c r="A25" s="253"/>
      <c r="B25" s="254"/>
      <c r="C25" s="255"/>
      <c r="D25" s="254"/>
      <c r="E25" s="254"/>
      <c r="F25" s="254"/>
      <c r="G25" s="254"/>
      <c r="H25" s="254"/>
      <c r="I25" s="256"/>
      <c r="J25" s="254"/>
      <c r="K25" s="257"/>
      <c r="L25" s="254"/>
      <c r="M25" s="254"/>
      <c r="N25" s="254"/>
      <c r="O25" s="258"/>
      <c r="P25" s="258"/>
      <c r="Q25" s="258"/>
      <c r="R25" s="286"/>
    </row>
    <row r="26" spans="1:18" ht="16.5">
      <c r="A26" s="1725" t="s">
        <v>94</v>
      </c>
      <c r="B26" s="1726"/>
      <c r="C26" s="1726"/>
      <c r="D26" s="1726"/>
      <c r="E26" s="1726"/>
      <c r="F26" s="1726"/>
      <c r="G26" s="1726"/>
      <c r="H26" s="1727"/>
      <c r="I26" s="110"/>
      <c r="J26" s="110"/>
      <c r="K26" s="1725"/>
      <c r="L26" s="1726"/>
      <c r="M26" s="1727"/>
      <c r="N26" s="111"/>
      <c r="O26" s="1659"/>
      <c r="P26" s="1660"/>
      <c r="Q26" s="1660"/>
      <c r="R26" s="1661"/>
    </row>
    <row r="27" spans="1:18" s="324" customFormat="1">
      <c r="C27" s="325"/>
      <c r="F27" s="325"/>
      <c r="G27" s="326"/>
      <c r="H27" s="326"/>
      <c r="I27" s="326"/>
      <c r="J27" s="326"/>
      <c r="K27" s="326"/>
    </row>
    <row r="28" spans="1:18" s="324" customFormat="1">
      <c r="G28" s="327"/>
      <c r="H28" s="327"/>
      <c r="I28" s="327"/>
      <c r="J28" s="327"/>
      <c r="K28" s="327"/>
    </row>
    <row r="29" spans="1:18" s="324" customFormat="1">
      <c r="G29" s="327"/>
      <c r="H29" s="327"/>
      <c r="I29" s="327"/>
      <c r="J29" s="327"/>
      <c r="K29" s="327"/>
    </row>
    <row r="30" spans="1:18" s="324" customFormat="1">
      <c r="G30" s="327"/>
      <c r="H30" s="327"/>
      <c r="I30" s="327"/>
      <c r="J30" s="327"/>
      <c r="K30" s="327"/>
    </row>
    <row r="31" spans="1:18" s="324" customFormat="1">
      <c r="G31" s="327"/>
      <c r="H31" s="327"/>
      <c r="I31" s="327"/>
      <c r="J31" s="327"/>
      <c r="K31" s="327"/>
    </row>
    <row r="32" spans="1:18" s="324" customFormat="1">
      <c r="G32" s="327"/>
      <c r="H32" s="327"/>
      <c r="I32" s="327"/>
      <c r="J32" s="327"/>
      <c r="K32" s="327"/>
    </row>
    <row r="33" spans="7:11" s="324" customFormat="1">
      <c r="G33" s="327"/>
      <c r="H33" s="327"/>
      <c r="I33" s="327"/>
      <c r="J33" s="327"/>
      <c r="K33" s="327"/>
    </row>
    <row r="34" spans="7:11" s="324" customFormat="1">
      <c r="G34" s="327"/>
      <c r="H34" s="327"/>
      <c r="I34" s="327"/>
      <c r="J34" s="327"/>
      <c r="K34" s="327"/>
    </row>
    <row r="35" spans="7:11" s="324" customFormat="1">
      <c r="G35" s="327"/>
      <c r="H35" s="327"/>
      <c r="I35" s="327"/>
      <c r="J35" s="327"/>
      <c r="K35" s="327"/>
    </row>
  </sheetData>
  <mergeCells count="21">
    <mergeCell ref="A1:R1"/>
    <mergeCell ref="A2:R2"/>
    <mergeCell ref="A3:R3"/>
    <mergeCell ref="A4:R4"/>
    <mergeCell ref="A14:A15"/>
    <mergeCell ref="G14:G15"/>
    <mergeCell ref="C14:D14"/>
    <mergeCell ref="O26:R26"/>
    <mergeCell ref="H14:H15"/>
    <mergeCell ref="I14:K14"/>
    <mergeCell ref="R14:R15"/>
    <mergeCell ref="O14:Q14"/>
    <mergeCell ref="M14:M15"/>
    <mergeCell ref="L14:L15"/>
    <mergeCell ref="N14:N15"/>
    <mergeCell ref="K26:M26"/>
    <mergeCell ref="A26:H26"/>
    <mergeCell ref="E14:E15"/>
    <mergeCell ref="I15:J15"/>
    <mergeCell ref="F14:F15"/>
    <mergeCell ref="B14:B15"/>
  </mergeCells>
  <pageMargins left="2.13" right="0.7" top="0.75" bottom="0.75" header="0.3" footer="0.3"/>
  <pageSetup paperSize="512" scale="60" orientation="landscape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B35"/>
  <sheetViews>
    <sheetView view="pageBreakPreview" topLeftCell="C8" zoomScaleSheetLayoutView="100" workbookViewId="0">
      <selection activeCell="T31" sqref="T31"/>
    </sheetView>
  </sheetViews>
  <sheetFormatPr defaultRowHeight="12.75"/>
  <cols>
    <col min="1" max="1" width="20.42578125" customWidth="1"/>
    <col min="2" max="2" width="5.28515625" customWidth="1"/>
    <col min="3" max="3" width="25.5703125" customWidth="1"/>
    <col min="4" max="4" width="13.140625" customWidth="1"/>
    <col min="5" max="5" width="14" customWidth="1"/>
    <col min="10" max="10" width="7.85546875" customWidth="1"/>
    <col min="11" max="11" width="6.5703125" customWidth="1"/>
    <col min="12" max="12" width="11.7109375" customWidth="1"/>
    <col min="13" max="13" width="9.85546875" customWidth="1"/>
    <col min="14" max="14" width="9.7109375" customWidth="1"/>
    <col min="15" max="15" width="15.85546875" customWidth="1"/>
    <col min="16" max="16" width="4.7109375" customWidth="1"/>
    <col min="17" max="17" width="4.28515625" customWidth="1"/>
    <col min="18" max="18" width="4.7109375" customWidth="1"/>
    <col min="19" max="19" width="11" customWidth="1"/>
    <col min="20" max="28" width="11.42578125" customWidth="1"/>
  </cols>
  <sheetData>
    <row r="1" spans="1:28" s="402" customFormat="1">
      <c r="B1" s="1580" t="s">
        <v>136</v>
      </c>
      <c r="C1" s="1580"/>
      <c r="D1" s="1580"/>
      <c r="E1" s="1580"/>
      <c r="F1" s="1580"/>
      <c r="G1" s="1580"/>
      <c r="H1" s="1580"/>
      <c r="I1" s="1580"/>
      <c r="J1" s="1580"/>
      <c r="K1" s="1580"/>
      <c r="L1" s="1580"/>
      <c r="M1" s="1580"/>
      <c r="N1" s="1580"/>
      <c r="O1" s="1580"/>
      <c r="P1" s="1580"/>
      <c r="Q1" s="1580"/>
      <c r="R1" s="1580"/>
      <c r="S1" s="1580"/>
    </row>
    <row r="2" spans="1:28" s="402" customFormat="1">
      <c r="B2" s="1580" t="s">
        <v>66</v>
      </c>
      <c r="C2" s="1580"/>
      <c r="D2" s="1580"/>
      <c r="E2" s="1580"/>
      <c r="F2" s="1580"/>
      <c r="G2" s="1580"/>
      <c r="H2" s="1580"/>
      <c r="I2" s="1580"/>
      <c r="J2" s="1580"/>
      <c r="K2" s="1580"/>
      <c r="L2" s="1580"/>
      <c r="M2" s="1580"/>
      <c r="N2" s="1580"/>
      <c r="O2" s="1580"/>
      <c r="P2" s="1580"/>
      <c r="Q2" s="1580"/>
      <c r="R2" s="1580"/>
      <c r="S2" s="1580"/>
    </row>
    <row r="3" spans="1:28" s="402" customFormat="1">
      <c r="B3" s="1580" t="s">
        <v>67</v>
      </c>
      <c r="C3" s="1580"/>
      <c r="D3" s="1580"/>
      <c r="E3" s="1580"/>
      <c r="F3" s="1580"/>
      <c r="G3" s="1580"/>
      <c r="H3" s="1580"/>
      <c r="I3" s="1580"/>
      <c r="J3" s="1580"/>
      <c r="K3" s="1580"/>
      <c r="L3" s="1580"/>
      <c r="M3" s="1580"/>
      <c r="N3" s="1580"/>
      <c r="O3" s="1580"/>
      <c r="P3" s="1580"/>
      <c r="Q3" s="1580"/>
      <c r="R3" s="1580"/>
      <c r="S3" s="1580"/>
    </row>
    <row r="4" spans="1:28" s="402" customFormat="1">
      <c r="B4" s="1580" t="s">
        <v>1029</v>
      </c>
      <c r="C4" s="1580"/>
      <c r="D4" s="1580"/>
      <c r="E4" s="1580"/>
      <c r="F4" s="1580"/>
      <c r="G4" s="1580"/>
      <c r="H4" s="1580"/>
      <c r="I4" s="1580"/>
      <c r="J4" s="1580"/>
      <c r="K4" s="1580"/>
      <c r="L4" s="1580"/>
      <c r="M4" s="1580"/>
      <c r="N4" s="1580"/>
      <c r="O4" s="1580"/>
      <c r="P4" s="1580"/>
      <c r="Q4" s="1580"/>
      <c r="R4" s="1580"/>
      <c r="S4" s="1580"/>
    </row>
    <row r="5" spans="1:28" s="402" customFormat="1">
      <c r="B5" s="816"/>
      <c r="C5" s="816"/>
      <c r="D5" s="816"/>
      <c r="E5" s="816"/>
      <c r="F5" s="816"/>
      <c r="G5" s="816"/>
      <c r="H5" s="816"/>
      <c r="I5" s="816"/>
      <c r="J5" s="816"/>
      <c r="K5" s="816"/>
      <c r="L5" s="816"/>
      <c r="M5" s="816"/>
      <c r="N5" s="816"/>
      <c r="O5" s="816"/>
      <c r="P5" s="816"/>
      <c r="Q5" s="816"/>
      <c r="R5" s="816"/>
      <c r="S5" s="816"/>
    </row>
    <row r="6" spans="1:28" s="402" customFormat="1">
      <c r="B6" s="393" t="s">
        <v>68</v>
      </c>
      <c r="C6" s="394"/>
      <c r="D6" s="724"/>
      <c r="E6" s="393" t="s">
        <v>69</v>
      </c>
      <c r="F6" s="633"/>
      <c r="G6" s="633"/>
      <c r="H6" s="633"/>
      <c r="I6" s="633"/>
      <c r="J6" s="633"/>
      <c r="K6" s="633"/>
      <c r="L6" s="927"/>
      <c r="M6" s="633"/>
      <c r="N6" s="633"/>
      <c r="O6" s="633"/>
      <c r="P6" s="633"/>
      <c r="Q6" s="633"/>
      <c r="R6" s="633"/>
      <c r="S6" s="633"/>
    </row>
    <row r="7" spans="1:28" s="402" customFormat="1">
      <c r="B7" s="393" t="s">
        <v>70</v>
      </c>
      <c r="C7" s="394"/>
      <c r="D7" s="724"/>
      <c r="E7" s="393" t="s">
        <v>71</v>
      </c>
      <c r="F7" s="633"/>
      <c r="G7" s="633"/>
      <c r="H7" s="633"/>
      <c r="I7" s="633"/>
      <c r="J7" s="633"/>
      <c r="K7" s="633"/>
      <c r="L7" s="927"/>
      <c r="M7" s="633"/>
      <c r="N7" s="633"/>
      <c r="O7" s="633"/>
      <c r="P7" s="633"/>
      <c r="Q7" s="633"/>
      <c r="R7" s="633"/>
      <c r="S7" s="633"/>
    </row>
    <row r="8" spans="1:28" s="402" customFormat="1">
      <c r="B8" s="393" t="s">
        <v>72</v>
      </c>
      <c r="C8" s="394"/>
      <c r="D8" s="724"/>
      <c r="E8" s="393" t="s">
        <v>899</v>
      </c>
      <c r="F8" s="633"/>
      <c r="G8" s="633"/>
      <c r="H8" s="633"/>
      <c r="I8" s="633"/>
      <c r="J8" s="633"/>
      <c r="K8" s="633"/>
      <c r="L8" s="927"/>
      <c r="M8" s="633"/>
      <c r="N8" s="633"/>
      <c r="O8" s="633"/>
      <c r="P8" s="633"/>
      <c r="Q8" s="633"/>
      <c r="R8" s="633"/>
      <c r="S8" s="633"/>
    </row>
    <row r="9" spans="1:28" s="402" customFormat="1">
      <c r="B9" s="393" t="s">
        <v>73</v>
      </c>
      <c r="C9" s="394"/>
      <c r="D9" s="724"/>
      <c r="E9" s="393" t="s">
        <v>900</v>
      </c>
      <c r="F9" s="633"/>
      <c r="G9" s="633"/>
      <c r="H9" s="633"/>
      <c r="I9" s="633"/>
      <c r="J9" s="633"/>
      <c r="K9" s="633"/>
      <c r="L9" s="927"/>
      <c r="M9" s="633"/>
      <c r="N9" s="633"/>
      <c r="O9" s="633"/>
      <c r="P9" s="633"/>
      <c r="Q9" s="633"/>
      <c r="R9" s="633"/>
      <c r="S9" s="633"/>
    </row>
    <row r="10" spans="1:28" s="402" customFormat="1">
      <c r="B10" s="393" t="s">
        <v>74</v>
      </c>
      <c r="C10" s="394"/>
      <c r="D10" s="724"/>
      <c r="E10" s="393" t="s">
        <v>75</v>
      </c>
      <c r="F10" s="633"/>
      <c r="G10" s="633"/>
      <c r="H10" s="633"/>
      <c r="I10" s="633"/>
      <c r="J10" s="633"/>
      <c r="K10" s="633"/>
      <c r="L10" s="927"/>
      <c r="M10" s="633"/>
      <c r="N10" s="633"/>
      <c r="O10" s="633"/>
      <c r="P10" s="633"/>
      <c r="Q10" s="633"/>
      <c r="R10" s="633"/>
      <c r="S10" s="633"/>
    </row>
    <row r="11" spans="1:28" s="402" customFormat="1">
      <c r="B11" s="393" t="s">
        <v>76</v>
      </c>
      <c r="C11" s="394"/>
      <c r="D11" s="898"/>
      <c r="E11" s="393" t="s">
        <v>199</v>
      </c>
      <c r="F11" s="633"/>
      <c r="G11" s="633"/>
      <c r="H11" s="633"/>
      <c r="I11" s="633"/>
      <c r="J11" s="633"/>
      <c r="K11" s="633"/>
      <c r="L11" s="927"/>
      <c r="M11" s="633"/>
      <c r="N11" s="633"/>
      <c r="O11" s="633"/>
      <c r="P11" s="633"/>
      <c r="Q11" s="633"/>
      <c r="R11" s="633"/>
      <c r="S11" s="633"/>
    </row>
    <row r="12" spans="1:28" s="402" customFormat="1">
      <c r="B12" s="393" t="s">
        <v>36</v>
      </c>
      <c r="C12" s="394"/>
      <c r="D12" s="898"/>
      <c r="E12" s="393" t="s">
        <v>150</v>
      </c>
      <c r="F12" s="633"/>
      <c r="G12" s="633"/>
      <c r="H12" s="633"/>
      <c r="I12" s="633"/>
      <c r="J12" s="633"/>
      <c r="K12" s="633"/>
      <c r="L12" s="927"/>
      <c r="M12" s="633"/>
      <c r="N12" s="633"/>
      <c r="O12" s="633"/>
      <c r="P12" s="633"/>
      <c r="Q12" s="633"/>
      <c r="R12" s="633"/>
      <c r="S12" s="633"/>
    </row>
    <row r="13" spans="1:28" s="402" customFormat="1">
      <c r="B13" s="635"/>
      <c r="C13" s="636"/>
      <c r="D13" s="928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</row>
    <row r="14" spans="1:28" s="402" customFormat="1" ht="33" customHeight="1">
      <c r="B14" s="1753" t="s">
        <v>16</v>
      </c>
      <c r="C14" s="1749" t="s">
        <v>179</v>
      </c>
      <c r="D14" s="1744" t="s">
        <v>0</v>
      </c>
      <c r="E14" s="1745"/>
      <c r="F14" s="1749" t="s">
        <v>95</v>
      </c>
      <c r="G14" s="1749" t="s">
        <v>96</v>
      </c>
      <c r="H14" s="1749" t="s">
        <v>97</v>
      </c>
      <c r="I14" s="1749" t="s">
        <v>9</v>
      </c>
      <c r="J14" s="1744" t="s">
        <v>98</v>
      </c>
      <c r="K14" s="1748"/>
      <c r="L14" s="1748"/>
      <c r="M14" s="1749" t="s">
        <v>184</v>
      </c>
      <c r="N14" s="1751" t="s">
        <v>82</v>
      </c>
      <c r="O14" s="1591" t="s">
        <v>198</v>
      </c>
      <c r="P14" s="1748" t="s">
        <v>7</v>
      </c>
      <c r="Q14" s="1748"/>
      <c r="R14" s="1748"/>
      <c r="S14" s="1591" t="s">
        <v>2</v>
      </c>
      <c r="T14" s="1735" t="s">
        <v>214</v>
      </c>
      <c r="U14" s="1735" t="s">
        <v>215</v>
      </c>
      <c r="V14" s="1736" t="s">
        <v>231</v>
      </c>
      <c r="W14" s="1736"/>
      <c r="X14" s="1736"/>
      <c r="Y14" s="1735" t="s">
        <v>215</v>
      </c>
      <c r="Z14" s="1737" t="s">
        <v>216</v>
      </c>
      <c r="AA14" s="1737"/>
      <c r="AB14" s="1737"/>
    </row>
    <row r="15" spans="1:28" s="402" customFormat="1" ht="45" customHeight="1">
      <c r="B15" s="1754"/>
      <c r="C15" s="1750"/>
      <c r="D15" s="661" t="s">
        <v>5</v>
      </c>
      <c r="E15" s="817" t="s">
        <v>23</v>
      </c>
      <c r="F15" s="1750"/>
      <c r="G15" s="1750"/>
      <c r="H15" s="1750"/>
      <c r="I15" s="1750"/>
      <c r="J15" s="1744" t="s">
        <v>37</v>
      </c>
      <c r="K15" s="1745"/>
      <c r="L15" s="817" t="s">
        <v>176</v>
      </c>
      <c r="M15" s="1750"/>
      <c r="N15" s="1752"/>
      <c r="O15" s="1591"/>
      <c r="P15" s="929" t="s">
        <v>99</v>
      </c>
      <c r="Q15" s="817" t="s">
        <v>100</v>
      </c>
      <c r="R15" s="817" t="s">
        <v>101</v>
      </c>
      <c r="S15" s="1591"/>
      <c r="T15" s="1735"/>
      <c r="U15" s="1735"/>
      <c r="V15" s="951" t="s">
        <v>232</v>
      </c>
      <c r="W15" s="952" t="s">
        <v>233</v>
      </c>
      <c r="X15" s="952" t="s">
        <v>234</v>
      </c>
      <c r="Y15" s="1735"/>
      <c r="Z15" s="952" t="s">
        <v>218</v>
      </c>
      <c r="AA15" s="952" t="s">
        <v>235</v>
      </c>
      <c r="AB15" s="952" t="s">
        <v>236</v>
      </c>
    </row>
    <row r="16" spans="1:28" s="564" customFormat="1" ht="11.1" customHeight="1">
      <c r="A16" s="564" t="s">
        <v>270</v>
      </c>
      <c r="B16" s="620" t="s">
        <v>84</v>
      </c>
      <c r="C16" s="930" t="s">
        <v>85</v>
      </c>
      <c r="D16" s="931" t="s">
        <v>86</v>
      </c>
      <c r="E16" s="932" t="s">
        <v>87</v>
      </c>
      <c r="F16" s="932" t="s">
        <v>88</v>
      </c>
      <c r="G16" s="932" t="s">
        <v>89</v>
      </c>
      <c r="H16" s="932" t="s">
        <v>90</v>
      </c>
      <c r="I16" s="932" t="s">
        <v>20</v>
      </c>
      <c r="J16" s="932" t="s">
        <v>17</v>
      </c>
      <c r="K16" s="932" t="s">
        <v>15</v>
      </c>
      <c r="L16" s="620" t="s">
        <v>91</v>
      </c>
      <c r="M16" s="930" t="s">
        <v>92</v>
      </c>
      <c r="N16" s="931" t="s">
        <v>93</v>
      </c>
      <c r="O16" s="932" t="s">
        <v>18</v>
      </c>
      <c r="P16" s="932" t="s">
        <v>21</v>
      </c>
      <c r="Q16" s="932" t="s">
        <v>22</v>
      </c>
      <c r="R16" s="932" t="s">
        <v>19</v>
      </c>
      <c r="S16" s="933" t="s">
        <v>114</v>
      </c>
      <c r="T16" s="732">
        <v>19</v>
      </c>
      <c r="U16" s="732">
        <v>20</v>
      </c>
      <c r="V16" s="953">
        <v>21</v>
      </c>
      <c r="W16" s="732">
        <v>22</v>
      </c>
      <c r="X16" s="732">
        <v>23</v>
      </c>
      <c r="Y16" s="732">
        <v>24</v>
      </c>
      <c r="Z16" s="732">
        <v>25</v>
      </c>
      <c r="AA16" s="732">
        <v>26</v>
      </c>
      <c r="AB16" s="732">
        <v>27</v>
      </c>
    </row>
    <row r="17" spans="1:28" s="564" customFormat="1" ht="15" customHeight="1">
      <c r="A17" s="564" t="s">
        <v>270</v>
      </c>
      <c r="B17" s="934"/>
      <c r="C17" s="1746" t="s">
        <v>450</v>
      </c>
      <c r="D17" s="1747"/>
      <c r="E17" s="935"/>
      <c r="F17" s="935"/>
      <c r="G17" s="935"/>
      <c r="H17" s="935"/>
      <c r="I17" s="935"/>
      <c r="J17" s="935"/>
      <c r="K17" s="935"/>
      <c r="L17" s="942"/>
      <c r="M17" s="935"/>
      <c r="N17" s="934"/>
      <c r="O17" s="935"/>
      <c r="P17" s="935"/>
      <c r="Q17" s="935"/>
      <c r="R17" s="935"/>
      <c r="S17" s="943"/>
    </row>
    <row r="18" spans="1:28" s="564" customFormat="1" ht="15" customHeight="1">
      <c r="B18" s="942"/>
      <c r="C18" s="1332"/>
      <c r="D18" s="1329"/>
      <c r="E18" s="1330"/>
      <c r="F18" s="1330"/>
      <c r="G18" s="1330"/>
      <c r="H18" s="1330"/>
      <c r="I18" s="1330"/>
      <c r="J18" s="1330"/>
      <c r="K18" s="1330"/>
      <c r="L18" s="942"/>
      <c r="M18" s="1330"/>
      <c r="N18" s="942"/>
      <c r="O18" s="1330"/>
      <c r="P18" s="1330"/>
      <c r="Q18" s="1330"/>
      <c r="R18" s="1330"/>
      <c r="S18" s="1331"/>
    </row>
    <row r="19" spans="1:28" s="564" customFormat="1" ht="15" customHeight="1">
      <c r="B19" s="942"/>
      <c r="C19" s="1333"/>
      <c r="D19" s="1329"/>
      <c r="E19" s="1330"/>
      <c r="F19" s="1330"/>
      <c r="G19" s="1330"/>
      <c r="H19" s="1330"/>
      <c r="I19" s="1330"/>
      <c r="J19" s="1330"/>
      <c r="K19" s="1330"/>
      <c r="L19" s="942"/>
      <c r="M19" s="1330"/>
      <c r="N19" s="942"/>
      <c r="O19" s="1330"/>
      <c r="P19" s="1330"/>
      <c r="Q19" s="1330"/>
      <c r="R19" s="1330"/>
      <c r="S19" s="1331"/>
    </row>
    <row r="20" spans="1:28" s="564" customFormat="1" ht="15" customHeight="1">
      <c r="B20" s="942"/>
      <c r="C20" s="1333"/>
      <c r="D20" s="1329"/>
      <c r="E20" s="1330"/>
      <c r="F20" s="1330"/>
      <c r="G20" s="1330"/>
      <c r="H20" s="1330"/>
      <c r="I20" s="1330"/>
      <c r="J20" s="1330"/>
      <c r="K20" s="1330"/>
      <c r="L20" s="942"/>
      <c r="M20" s="1330"/>
      <c r="N20" s="942"/>
      <c r="O20" s="1330"/>
      <c r="P20" s="1330"/>
      <c r="Q20" s="1330"/>
      <c r="R20" s="1330"/>
      <c r="S20" s="1331"/>
    </row>
    <row r="21" spans="1:28" s="564" customFormat="1" ht="15" customHeight="1">
      <c r="B21" s="942"/>
      <c r="C21" s="1333"/>
      <c r="D21" s="1329"/>
      <c r="E21" s="1330"/>
      <c r="F21" s="1330"/>
      <c r="G21" s="1330"/>
      <c r="H21" s="1330"/>
      <c r="I21" s="1330"/>
      <c r="J21" s="1330"/>
      <c r="K21" s="1330"/>
      <c r="L21" s="942"/>
      <c r="M21" s="1330"/>
      <c r="N21" s="942"/>
      <c r="O21" s="1330"/>
      <c r="P21" s="1330"/>
      <c r="Q21" s="1330"/>
      <c r="R21" s="1330"/>
      <c r="S21" s="1331"/>
    </row>
    <row r="22" spans="1:28" s="564" customFormat="1" ht="15" customHeight="1">
      <c r="B22" s="942"/>
      <c r="C22" s="1333"/>
      <c r="D22" s="1329"/>
      <c r="E22" s="1330"/>
      <c r="F22" s="1330"/>
      <c r="G22" s="1330"/>
      <c r="H22" s="1330"/>
      <c r="I22" s="1330"/>
      <c r="J22" s="1330"/>
      <c r="K22" s="1330"/>
      <c r="L22" s="942"/>
      <c r="M22" s="1330"/>
      <c r="N22" s="942"/>
      <c r="O22" s="1330"/>
      <c r="P22" s="1330"/>
      <c r="Q22" s="1330"/>
      <c r="R22" s="1330"/>
      <c r="S22" s="1331"/>
    </row>
    <row r="23" spans="1:28" s="564" customFormat="1" ht="15" customHeight="1">
      <c r="B23" s="942"/>
      <c r="C23" s="1333"/>
      <c r="D23" s="1329"/>
      <c r="E23" s="1330"/>
      <c r="F23" s="1330"/>
      <c r="G23" s="1330"/>
      <c r="H23" s="1330"/>
      <c r="I23" s="1330"/>
      <c r="J23" s="1330"/>
      <c r="K23" s="1330"/>
      <c r="L23" s="942"/>
      <c r="M23" s="1330"/>
      <c r="N23" s="942"/>
      <c r="O23" s="1330"/>
      <c r="P23" s="1330"/>
      <c r="Q23" s="1330"/>
      <c r="R23" s="1330"/>
      <c r="S23" s="1331"/>
    </row>
    <row r="24" spans="1:28" s="642" customFormat="1" ht="15" customHeight="1">
      <c r="A24" s="569"/>
      <c r="B24" s="1334"/>
      <c r="C24" s="1335"/>
      <c r="D24" s="1336"/>
      <c r="E24" s="1337"/>
      <c r="F24" s="1338"/>
      <c r="G24" s="1338"/>
      <c r="H24" s="1339"/>
      <c r="I24" s="1339"/>
      <c r="J24" s="1339"/>
      <c r="K24" s="1338"/>
      <c r="L24" s="1340"/>
      <c r="M24" s="1338"/>
      <c r="N24" s="1338"/>
      <c r="O24" s="1340"/>
      <c r="P24" s="1338"/>
      <c r="Q24" s="1338"/>
      <c r="R24" s="1338"/>
      <c r="S24" s="1341"/>
      <c r="V24" s="1342"/>
      <c r="W24" s="1342"/>
      <c r="X24" s="1342"/>
      <c r="Z24" s="1342"/>
      <c r="AA24" s="1342"/>
      <c r="AB24" s="1342"/>
    </row>
    <row r="25" spans="1:28" s="564" customFormat="1" ht="15" customHeight="1">
      <c r="A25" s="564" t="s">
        <v>270</v>
      </c>
      <c r="B25" s="944"/>
      <c r="C25" s="945"/>
      <c r="D25" s="945"/>
      <c r="E25" s="946"/>
      <c r="F25" s="947"/>
      <c r="G25" s="947"/>
      <c r="H25" s="947"/>
      <c r="I25" s="947"/>
      <c r="J25" s="947"/>
      <c r="K25" s="947"/>
      <c r="L25" s="948"/>
      <c r="M25" s="947"/>
      <c r="N25" s="947"/>
      <c r="O25" s="947"/>
      <c r="P25" s="947"/>
      <c r="Q25" s="947"/>
      <c r="R25" s="947"/>
      <c r="S25" s="949"/>
    </row>
    <row r="26" spans="1:28" s="564" customFormat="1" ht="15" customHeight="1">
      <c r="B26" s="1741" t="s">
        <v>94</v>
      </c>
      <c r="C26" s="1742"/>
      <c r="D26" s="1742"/>
      <c r="E26" s="1742"/>
      <c r="F26" s="1742"/>
      <c r="G26" s="1742"/>
      <c r="H26" s="1742"/>
      <c r="I26" s="1743"/>
      <c r="J26" s="936"/>
      <c r="K26" s="936"/>
      <c r="L26" s="937"/>
      <c r="M26" s="1738"/>
      <c r="N26" s="1740"/>
      <c r="O26" s="950">
        <f>SUM(O24)</f>
        <v>0</v>
      </c>
      <c r="P26" s="1738"/>
      <c r="Q26" s="1739"/>
      <c r="R26" s="1739"/>
      <c r="S26" s="1740"/>
      <c r="V26" s="473">
        <f>SUM(V24)</f>
        <v>0</v>
      </c>
      <c r="W26" s="473">
        <f>SUM(W24)</f>
        <v>0</v>
      </c>
      <c r="X26" s="473">
        <f>SUM(X24)</f>
        <v>0</v>
      </c>
      <c r="Y26" s="472"/>
      <c r="Z26" s="469">
        <f>SUM(Z24)</f>
        <v>0</v>
      </c>
      <c r="AA26" s="470">
        <f>SUM(AA24)</f>
        <v>0</v>
      </c>
      <c r="AB26" s="471">
        <f>SUM(AB24)</f>
        <v>0</v>
      </c>
    </row>
    <row r="27" spans="1:28" s="938" customFormat="1" ht="11.1" customHeight="1">
      <c r="D27" s="939"/>
      <c r="G27" s="939"/>
      <c r="H27" s="940"/>
      <c r="I27" s="940"/>
      <c r="J27" s="940"/>
      <c r="K27" s="940"/>
      <c r="L27" s="940"/>
    </row>
    <row r="28" spans="1:28" s="938" customFormat="1" ht="11.1" customHeight="1">
      <c r="H28" s="941"/>
      <c r="I28" s="941"/>
      <c r="J28" s="941"/>
      <c r="K28" s="941"/>
      <c r="L28" s="941"/>
    </row>
    <row r="29" spans="1:28" s="938" customFormat="1" ht="11.1" customHeight="1">
      <c r="H29" s="941"/>
      <c r="I29" s="941"/>
      <c r="J29" s="941"/>
      <c r="K29" s="941"/>
      <c r="L29" s="941"/>
    </row>
    <row r="30" spans="1:28" s="5" customFormat="1" ht="12" customHeight="1">
      <c r="A30" s="452" t="s">
        <v>270</v>
      </c>
      <c r="B30" s="1656" t="s">
        <v>94</v>
      </c>
      <c r="C30" s="1656"/>
      <c r="D30" s="1656"/>
      <c r="E30" s="1656"/>
      <c r="F30" s="1656"/>
      <c r="G30" s="1656"/>
      <c r="H30" s="1656"/>
      <c r="I30" s="1656"/>
      <c r="J30" s="529"/>
      <c r="K30" s="507" t="s">
        <v>207</v>
      </c>
      <c r="L30" s="1657"/>
      <c r="M30" s="1657"/>
      <c r="N30" s="1657"/>
      <c r="O30" s="532">
        <f>O26</f>
        <v>0</v>
      </c>
      <c r="P30" s="1658"/>
      <c r="Q30" s="1658"/>
      <c r="R30" s="1658"/>
      <c r="S30" s="1658"/>
      <c r="V30" s="473">
        <v>0</v>
      </c>
      <c r="W30" s="473">
        <v>0</v>
      </c>
      <c r="X30" s="473">
        <v>0</v>
      </c>
      <c r="Y30" s="472"/>
      <c r="Z30" s="469">
        <v>0</v>
      </c>
      <c r="AA30" s="470">
        <v>0</v>
      </c>
      <c r="AB30" s="471">
        <v>0</v>
      </c>
    </row>
    <row r="31" spans="1:28" s="324" customFormat="1">
      <c r="H31" s="327"/>
      <c r="I31" s="327"/>
      <c r="J31" s="327"/>
      <c r="K31" s="327"/>
      <c r="L31" s="327"/>
    </row>
    <row r="32" spans="1:28" s="324" customFormat="1">
      <c r="H32" s="327"/>
      <c r="I32" s="327"/>
      <c r="J32" s="327"/>
      <c r="K32" s="327"/>
      <c r="L32" s="327"/>
    </row>
    <row r="33" spans="8:12" s="324" customFormat="1">
      <c r="H33" s="327"/>
      <c r="I33" s="327"/>
      <c r="J33" s="327"/>
      <c r="K33" s="327"/>
      <c r="L33" s="327"/>
    </row>
    <row r="34" spans="8:12" s="324" customFormat="1">
      <c r="H34" s="327"/>
      <c r="I34" s="327"/>
      <c r="J34" s="327"/>
      <c r="K34" s="327"/>
      <c r="L34" s="327"/>
    </row>
    <row r="35" spans="8:12" s="324" customFormat="1">
      <c r="H35" s="327"/>
      <c r="I35" s="327"/>
      <c r="J35" s="327"/>
      <c r="K35" s="327"/>
      <c r="L35" s="327"/>
    </row>
  </sheetData>
  <autoFilter ref="A16:AN16"/>
  <mergeCells count="30">
    <mergeCell ref="B1:S1"/>
    <mergeCell ref="J14:L14"/>
    <mergeCell ref="M14:M15"/>
    <mergeCell ref="N14:N15"/>
    <mergeCell ref="P14:R14"/>
    <mergeCell ref="B3:S3"/>
    <mergeCell ref="B2:S2"/>
    <mergeCell ref="B4:S4"/>
    <mergeCell ref="H14:H15"/>
    <mergeCell ref="S14:S15"/>
    <mergeCell ref="O14:O15"/>
    <mergeCell ref="F14:F15"/>
    <mergeCell ref="I14:I15"/>
    <mergeCell ref="C14:C15"/>
    <mergeCell ref="B14:B15"/>
    <mergeCell ref="G14:G15"/>
    <mergeCell ref="U14:U15"/>
    <mergeCell ref="V14:X14"/>
    <mergeCell ref="Y14:Y15"/>
    <mergeCell ref="Z14:AB14"/>
    <mergeCell ref="B30:I30"/>
    <mergeCell ref="P30:S30"/>
    <mergeCell ref="L30:N30"/>
    <mergeCell ref="T14:T15"/>
    <mergeCell ref="P26:S26"/>
    <mergeCell ref="M26:N26"/>
    <mergeCell ref="B26:I26"/>
    <mergeCell ref="J15:K15"/>
    <mergeCell ref="D14:E14"/>
    <mergeCell ref="C17:D17"/>
  </mergeCells>
  <printOptions horizontalCentered="1"/>
  <pageMargins left="0.7" right="0.7" top="0.75" bottom="0.75" header="0.3" footer="0.3"/>
  <pageSetup paperSize="512" scale="65" orientation="landscape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B35"/>
  <sheetViews>
    <sheetView view="pageBreakPreview" topLeftCell="A10" zoomScaleSheetLayoutView="100" workbookViewId="0">
      <pane xSplit="4" topLeftCell="E1" activePane="topRight" state="frozen"/>
      <selection activeCell="A10" sqref="A10"/>
      <selection pane="topRight" activeCell="J31" sqref="J31"/>
    </sheetView>
  </sheetViews>
  <sheetFormatPr defaultRowHeight="12.75"/>
  <cols>
    <col min="1" max="1" width="15.42578125" customWidth="1"/>
    <col min="2" max="2" width="4.7109375" customWidth="1"/>
    <col min="3" max="3" width="19.140625" customWidth="1"/>
    <col min="4" max="4" width="13.42578125" customWidth="1"/>
    <col min="11" max="11" width="5.42578125" customWidth="1"/>
    <col min="12" max="12" width="12.85546875" customWidth="1"/>
    <col min="13" max="13" width="9.85546875" customWidth="1"/>
    <col min="14" max="14" width="10.140625" customWidth="1"/>
    <col min="15" max="15" width="13" customWidth="1"/>
    <col min="16" max="16" width="4" customWidth="1"/>
    <col min="17" max="17" width="3.85546875" customWidth="1"/>
    <col min="18" max="18" width="4.140625" customWidth="1"/>
    <col min="19" max="19" width="14.85546875" customWidth="1"/>
    <col min="20" max="20" width="11.7109375" customWidth="1"/>
    <col min="21" max="21" width="12" customWidth="1"/>
    <col min="22" max="22" width="10.85546875" customWidth="1"/>
    <col min="23" max="23" width="13" customWidth="1"/>
    <col min="24" max="24" width="13.140625" customWidth="1"/>
    <col min="25" max="25" width="11.5703125" customWidth="1"/>
    <col min="26" max="26" width="11.42578125" customWidth="1"/>
    <col min="27" max="27" width="14.28515625" customWidth="1"/>
    <col min="28" max="28" width="14.7109375" customWidth="1"/>
  </cols>
  <sheetData>
    <row r="1" spans="1:28" ht="16.5">
      <c r="B1" s="1731" t="s">
        <v>136</v>
      </c>
      <c r="C1" s="1731"/>
      <c r="D1" s="1731"/>
      <c r="E1" s="1731"/>
      <c r="F1" s="1731"/>
      <c r="G1" s="1731"/>
      <c r="H1" s="1731"/>
      <c r="I1" s="1731"/>
      <c r="J1" s="1731"/>
      <c r="K1" s="1731"/>
      <c r="L1" s="1731"/>
      <c r="M1" s="1731"/>
      <c r="N1" s="1731"/>
      <c r="O1" s="1731"/>
      <c r="P1" s="1731"/>
      <c r="Q1" s="1731"/>
      <c r="R1" s="1731"/>
      <c r="S1" s="1731"/>
    </row>
    <row r="2" spans="1:28" ht="16.5">
      <c r="B2" s="1731" t="s">
        <v>66</v>
      </c>
      <c r="C2" s="1731"/>
      <c r="D2" s="1731"/>
      <c r="E2" s="1731"/>
      <c r="F2" s="1731"/>
      <c r="G2" s="1731"/>
      <c r="H2" s="1731"/>
      <c r="I2" s="1731"/>
      <c r="J2" s="1731"/>
      <c r="K2" s="1731"/>
      <c r="L2" s="1731"/>
      <c r="M2" s="1731"/>
      <c r="N2" s="1731"/>
      <c r="O2" s="1731"/>
      <c r="P2" s="1731"/>
      <c r="Q2" s="1731"/>
      <c r="R2" s="1731"/>
      <c r="S2" s="1731"/>
    </row>
    <row r="3" spans="1:28" ht="16.5">
      <c r="B3" s="1731" t="s">
        <v>67</v>
      </c>
      <c r="C3" s="1731"/>
      <c r="D3" s="1731"/>
      <c r="E3" s="1731"/>
      <c r="F3" s="1731"/>
      <c r="G3" s="1731"/>
      <c r="H3" s="1731"/>
      <c r="I3" s="1731"/>
      <c r="J3" s="1731"/>
      <c r="K3" s="1731"/>
      <c r="L3" s="1731"/>
      <c r="M3" s="1731"/>
      <c r="N3" s="1731"/>
      <c r="O3" s="1731"/>
      <c r="P3" s="1731"/>
      <c r="Q3" s="1731"/>
      <c r="R3" s="1731"/>
      <c r="S3" s="1731"/>
    </row>
    <row r="4" spans="1:28" ht="16.5">
      <c r="B4" s="1731" t="s">
        <v>1029</v>
      </c>
      <c r="C4" s="1731"/>
      <c r="D4" s="1731"/>
      <c r="E4" s="1731"/>
      <c r="F4" s="1731"/>
      <c r="G4" s="1731"/>
      <c r="H4" s="1731"/>
      <c r="I4" s="1731"/>
      <c r="J4" s="1731"/>
      <c r="K4" s="1731"/>
      <c r="L4" s="1731"/>
      <c r="M4" s="1731"/>
      <c r="N4" s="1731"/>
      <c r="O4" s="1731"/>
      <c r="P4" s="1731"/>
      <c r="Q4" s="1731"/>
      <c r="R4" s="1731"/>
      <c r="S4" s="1731"/>
    </row>
    <row r="5" spans="1:28" ht="16.5"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</row>
    <row r="6" spans="1:28" ht="16.5">
      <c r="B6" s="119" t="s">
        <v>68</v>
      </c>
      <c r="C6" s="9"/>
      <c r="D6" s="8" t="s">
        <v>69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48"/>
    </row>
    <row r="7" spans="1:28" ht="16.5">
      <c r="B7" s="119" t="s">
        <v>70</v>
      </c>
      <c r="C7" s="9"/>
      <c r="D7" s="8" t="s">
        <v>71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48"/>
    </row>
    <row r="8" spans="1:28" ht="16.5">
      <c r="B8" s="119" t="s">
        <v>72</v>
      </c>
      <c r="C8" s="9"/>
      <c r="D8" s="442" t="s">
        <v>899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48"/>
    </row>
    <row r="9" spans="1:28" ht="16.5">
      <c r="B9" s="119" t="s">
        <v>73</v>
      </c>
      <c r="C9" s="9"/>
      <c r="D9" s="442" t="s">
        <v>900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48"/>
    </row>
    <row r="10" spans="1:28" ht="16.5">
      <c r="B10" s="119" t="s">
        <v>74</v>
      </c>
      <c r="C10" s="9"/>
      <c r="D10" s="8" t="s">
        <v>75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48"/>
    </row>
    <row r="11" spans="1:28" ht="16.5">
      <c r="B11" s="119" t="s">
        <v>76</v>
      </c>
      <c r="C11" s="9"/>
      <c r="D11" s="8" t="s">
        <v>197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48"/>
    </row>
    <row r="12" spans="1:28" ht="16.5">
      <c r="B12" s="119" t="s">
        <v>36</v>
      </c>
      <c r="C12" s="9"/>
      <c r="D12" s="8" t="s">
        <v>163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48"/>
    </row>
    <row r="13" spans="1:28" ht="16.5">
      <c r="B13" s="11"/>
      <c r="C13" s="12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49"/>
    </row>
    <row r="14" spans="1:28" ht="21" customHeight="1">
      <c r="B14" s="1729" t="s">
        <v>16</v>
      </c>
      <c r="C14" s="1729" t="s">
        <v>78</v>
      </c>
      <c r="D14" s="1733" t="s">
        <v>0</v>
      </c>
      <c r="E14" s="1734"/>
      <c r="F14" s="1720" t="s">
        <v>95</v>
      </c>
      <c r="G14" s="1720" t="s">
        <v>96</v>
      </c>
      <c r="H14" s="1720" t="s">
        <v>97</v>
      </c>
      <c r="I14" s="1720" t="s">
        <v>9</v>
      </c>
      <c r="J14" s="1722" t="s">
        <v>98</v>
      </c>
      <c r="K14" s="1723"/>
      <c r="L14" s="1723"/>
      <c r="M14" s="1720" t="s">
        <v>184</v>
      </c>
      <c r="N14" s="1720" t="s">
        <v>156</v>
      </c>
      <c r="O14" s="1720" t="s">
        <v>168</v>
      </c>
      <c r="P14" s="1722" t="s">
        <v>7</v>
      </c>
      <c r="Q14" s="1723"/>
      <c r="R14" s="1723"/>
      <c r="S14" s="1724" t="s">
        <v>2</v>
      </c>
      <c r="T14" s="1759" t="s">
        <v>214</v>
      </c>
      <c r="U14" s="1761" t="s">
        <v>215</v>
      </c>
      <c r="V14" s="1763" t="s">
        <v>231</v>
      </c>
      <c r="W14" s="1764"/>
      <c r="X14" s="1765"/>
      <c r="Y14" s="1761" t="s">
        <v>215</v>
      </c>
      <c r="Z14" s="1763" t="s">
        <v>216</v>
      </c>
      <c r="AA14" s="1764"/>
      <c r="AB14" s="1765"/>
    </row>
    <row r="15" spans="1:28" ht="38.25" customHeight="1">
      <c r="B15" s="1732"/>
      <c r="C15" s="1730"/>
      <c r="D15" s="39" t="s">
        <v>5</v>
      </c>
      <c r="E15" s="164" t="s">
        <v>23</v>
      </c>
      <c r="F15" s="1721"/>
      <c r="G15" s="1721"/>
      <c r="H15" s="1721"/>
      <c r="I15" s="1721"/>
      <c r="J15" s="1722" t="s">
        <v>37</v>
      </c>
      <c r="K15" s="1728"/>
      <c r="L15" s="164" t="s">
        <v>176</v>
      </c>
      <c r="M15" s="1721"/>
      <c r="N15" s="1730"/>
      <c r="O15" s="1755"/>
      <c r="P15" s="164" t="s">
        <v>99</v>
      </c>
      <c r="Q15" s="164" t="s">
        <v>100</v>
      </c>
      <c r="R15" s="164" t="s">
        <v>101</v>
      </c>
      <c r="S15" s="1724"/>
      <c r="T15" s="1760"/>
      <c r="U15" s="1762"/>
      <c r="V15" s="356" t="s">
        <v>232</v>
      </c>
      <c r="W15" s="356" t="s">
        <v>233</v>
      </c>
      <c r="X15" s="356" t="s">
        <v>234</v>
      </c>
      <c r="Y15" s="1762"/>
      <c r="Z15" s="356" t="s">
        <v>218</v>
      </c>
      <c r="AA15" s="356" t="s">
        <v>235</v>
      </c>
      <c r="AB15" s="356" t="s">
        <v>236</v>
      </c>
    </row>
    <row r="16" spans="1:28" ht="13.5">
      <c r="A16" s="472"/>
      <c r="B16" s="242" t="s">
        <v>84</v>
      </c>
      <c r="C16" s="243" t="s">
        <v>85</v>
      </c>
      <c r="D16" s="221" t="s">
        <v>86</v>
      </c>
      <c r="E16" s="222" t="s">
        <v>87</v>
      </c>
      <c r="F16" s="222" t="s">
        <v>88</v>
      </c>
      <c r="G16" s="222" t="s">
        <v>89</v>
      </c>
      <c r="H16" s="222" t="s">
        <v>90</v>
      </c>
      <c r="I16" s="222" t="s">
        <v>20</v>
      </c>
      <c r="J16" s="222" t="s">
        <v>17</v>
      </c>
      <c r="K16" s="222" t="s">
        <v>15</v>
      </c>
      <c r="L16" s="242" t="s">
        <v>91</v>
      </c>
      <c r="M16" s="243" t="s">
        <v>92</v>
      </c>
      <c r="N16" s="221" t="s">
        <v>93</v>
      </c>
      <c r="O16" s="222" t="s">
        <v>18</v>
      </c>
      <c r="P16" s="222" t="s">
        <v>21</v>
      </c>
      <c r="Q16" s="222" t="s">
        <v>22</v>
      </c>
      <c r="R16" s="222" t="s">
        <v>19</v>
      </c>
      <c r="S16" s="283" t="s">
        <v>114</v>
      </c>
      <c r="T16" s="357">
        <v>19</v>
      </c>
      <c r="U16" s="358">
        <v>20</v>
      </c>
      <c r="V16" s="359">
        <v>21</v>
      </c>
      <c r="W16" s="359">
        <v>22</v>
      </c>
      <c r="X16" s="359">
        <v>23</v>
      </c>
      <c r="Y16" s="358">
        <v>24</v>
      </c>
      <c r="Z16" s="359">
        <v>25</v>
      </c>
      <c r="AA16" s="359">
        <v>26</v>
      </c>
      <c r="AB16" s="359">
        <v>27</v>
      </c>
    </row>
    <row r="17" spans="1:28" s="453" customFormat="1" ht="15" customHeight="1">
      <c r="A17" s="472"/>
      <c r="B17" s="477"/>
      <c r="C17" s="478"/>
      <c r="D17" s="479"/>
      <c r="E17" s="479"/>
      <c r="F17" s="479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80"/>
      <c r="T17" s="495"/>
    </row>
    <row r="18" spans="1:28" s="453" customFormat="1" ht="15" customHeight="1">
      <c r="A18" s="472"/>
      <c r="B18" s="481"/>
      <c r="C18" s="493"/>
      <c r="D18" s="482"/>
      <c r="E18" s="457"/>
      <c r="F18" s="457"/>
      <c r="G18" s="457"/>
      <c r="H18" s="457"/>
      <c r="I18" s="465"/>
      <c r="J18" s="483"/>
      <c r="K18" s="465"/>
      <c r="L18" s="484"/>
      <c r="M18" s="465"/>
      <c r="N18" s="465"/>
      <c r="O18" s="494"/>
      <c r="P18" s="485"/>
      <c r="Q18" s="485"/>
      <c r="R18" s="485"/>
      <c r="S18" s="485"/>
      <c r="T18" s="495"/>
      <c r="U18" s="468"/>
      <c r="V18" s="439"/>
      <c r="W18" s="439"/>
      <c r="X18" s="440"/>
      <c r="Y18" s="468"/>
      <c r="Z18" s="439"/>
      <c r="AA18" s="439"/>
      <c r="AB18" s="440"/>
    </row>
    <row r="19" spans="1:28" s="453" customFormat="1" ht="15" customHeight="1">
      <c r="A19" s="472"/>
      <c r="B19" s="481"/>
      <c r="C19" s="493"/>
      <c r="D19" s="482"/>
      <c r="E19" s="457"/>
      <c r="F19" s="457"/>
      <c r="G19" s="457"/>
      <c r="H19" s="457"/>
      <c r="I19" s="465"/>
      <c r="J19" s="483"/>
      <c r="K19" s="465"/>
      <c r="L19" s="484"/>
      <c r="M19" s="465"/>
      <c r="N19" s="465"/>
      <c r="O19" s="494"/>
      <c r="P19" s="485"/>
      <c r="Q19" s="485"/>
      <c r="R19" s="485"/>
      <c r="S19" s="485"/>
      <c r="T19" s="495"/>
      <c r="U19" s="468"/>
      <c r="V19" s="439"/>
      <c r="W19" s="439"/>
      <c r="X19" s="440"/>
      <c r="Y19" s="468"/>
      <c r="Z19" s="439"/>
      <c r="AA19" s="439"/>
      <c r="AB19" s="440"/>
    </row>
    <row r="20" spans="1:28" s="453" customFormat="1" ht="15" customHeight="1">
      <c r="A20" s="472"/>
      <c r="B20" s="481"/>
      <c r="C20" s="493"/>
      <c r="D20" s="482"/>
      <c r="E20" s="457"/>
      <c r="F20" s="457"/>
      <c r="G20" s="457"/>
      <c r="H20" s="457"/>
      <c r="I20" s="465"/>
      <c r="J20" s="483"/>
      <c r="K20" s="465"/>
      <c r="L20" s="484"/>
      <c r="M20" s="465"/>
      <c r="N20" s="465"/>
      <c r="O20" s="494"/>
      <c r="P20" s="485"/>
      <c r="Q20" s="485"/>
      <c r="R20" s="485"/>
      <c r="S20" s="485"/>
      <c r="T20" s="495"/>
      <c r="U20" s="468"/>
      <c r="V20" s="439"/>
      <c r="W20" s="439"/>
      <c r="X20" s="440"/>
      <c r="Y20" s="468"/>
      <c r="Z20" s="439"/>
      <c r="AA20" s="439"/>
      <c r="AB20" s="440"/>
    </row>
    <row r="21" spans="1:28" s="453" customFormat="1" ht="15" customHeight="1">
      <c r="A21" s="472"/>
      <c r="B21" s="481"/>
      <c r="C21" s="493"/>
      <c r="D21" s="482"/>
      <c r="E21" s="457"/>
      <c r="F21" s="457"/>
      <c r="G21" s="457"/>
      <c r="H21" s="457"/>
      <c r="I21" s="465"/>
      <c r="J21" s="483"/>
      <c r="K21" s="465"/>
      <c r="L21" s="484"/>
      <c r="M21" s="465"/>
      <c r="N21" s="465"/>
      <c r="O21" s="494"/>
      <c r="P21" s="485"/>
      <c r="Q21" s="485"/>
      <c r="R21" s="485"/>
      <c r="S21" s="485"/>
      <c r="T21" s="495"/>
      <c r="U21" s="468"/>
      <c r="V21" s="439"/>
      <c r="W21" s="439"/>
      <c r="X21" s="440"/>
      <c r="Y21" s="468"/>
      <c r="Z21" s="439"/>
      <c r="AA21" s="439"/>
      <c r="AB21" s="440"/>
    </row>
    <row r="22" spans="1:28" s="453" customFormat="1" ht="15" customHeight="1">
      <c r="A22" s="472"/>
      <c r="B22" s="481"/>
      <c r="C22" s="493"/>
      <c r="D22" s="482"/>
      <c r="E22" s="457"/>
      <c r="F22" s="457"/>
      <c r="G22" s="457"/>
      <c r="H22" s="457"/>
      <c r="I22" s="465"/>
      <c r="J22" s="483"/>
      <c r="K22" s="465"/>
      <c r="L22" s="484"/>
      <c r="M22" s="465"/>
      <c r="N22" s="465"/>
      <c r="O22" s="494"/>
      <c r="P22" s="485"/>
      <c r="Q22" s="485"/>
      <c r="R22" s="485"/>
      <c r="S22" s="485"/>
      <c r="T22" s="495"/>
      <c r="U22" s="468"/>
      <c r="V22" s="439"/>
      <c r="W22" s="439"/>
      <c r="X22" s="440"/>
      <c r="Y22" s="468"/>
      <c r="Z22" s="439"/>
      <c r="AA22" s="439"/>
      <c r="AB22" s="440"/>
    </row>
    <row r="23" spans="1:28" s="453" customFormat="1" ht="15" customHeight="1">
      <c r="A23" s="472"/>
      <c r="B23" s="481"/>
      <c r="C23" s="493"/>
      <c r="D23" s="482"/>
      <c r="E23" s="465"/>
      <c r="F23" s="465"/>
      <c r="G23" s="465"/>
      <c r="H23" s="465"/>
      <c r="I23" s="465"/>
      <c r="J23" s="483"/>
      <c r="K23" s="465"/>
      <c r="L23" s="484"/>
      <c r="M23" s="465"/>
      <c r="N23" s="465"/>
      <c r="O23" s="465"/>
      <c r="P23" s="485"/>
      <c r="Q23" s="485"/>
      <c r="R23" s="485"/>
      <c r="S23" s="485"/>
    </row>
    <row r="24" spans="1:28" s="453" customFormat="1" ht="15" customHeight="1">
      <c r="B24" s="481"/>
      <c r="C24" s="465"/>
      <c r="D24" s="482"/>
      <c r="E24" s="465"/>
      <c r="F24" s="465"/>
      <c r="G24" s="465"/>
      <c r="H24" s="465"/>
      <c r="I24" s="465"/>
      <c r="J24" s="483"/>
      <c r="K24" s="465"/>
      <c r="L24" s="486"/>
      <c r="M24" s="465"/>
      <c r="N24" s="465"/>
      <c r="O24" s="465"/>
      <c r="P24" s="485"/>
      <c r="Q24" s="485"/>
      <c r="R24" s="485"/>
      <c r="S24" s="485"/>
    </row>
    <row r="25" spans="1:28" s="453" customFormat="1" ht="15" customHeight="1">
      <c r="B25" s="487"/>
      <c r="C25" s="476"/>
      <c r="D25" s="489"/>
      <c r="E25" s="488"/>
      <c r="F25" s="488"/>
      <c r="G25" s="488"/>
      <c r="H25" s="488"/>
      <c r="I25" s="488"/>
      <c r="J25" s="490"/>
      <c r="K25" s="488"/>
      <c r="L25" s="491"/>
      <c r="M25" s="488"/>
      <c r="N25" s="488"/>
      <c r="O25" s="488"/>
      <c r="P25" s="492"/>
      <c r="Q25" s="492"/>
      <c r="R25" s="492"/>
      <c r="S25" s="492"/>
    </row>
    <row r="26" spans="1:28" ht="16.5">
      <c r="B26" s="1756" t="s">
        <v>94</v>
      </c>
      <c r="C26" s="1757"/>
      <c r="D26" s="1757"/>
      <c r="E26" s="1757"/>
      <c r="F26" s="1757"/>
      <c r="G26" s="1757"/>
      <c r="H26" s="1757"/>
      <c r="I26" s="1758"/>
      <c r="J26" s="110"/>
      <c r="K26" s="110"/>
      <c r="L26" s="138"/>
      <c r="M26" s="163"/>
      <c r="N26" s="259"/>
      <c r="O26" s="496">
        <f>SUM(O17:O25)</f>
        <v>0</v>
      </c>
      <c r="P26" s="1659"/>
      <c r="Q26" s="1660"/>
      <c r="R26" s="1660"/>
      <c r="S26" s="1661"/>
      <c r="T26" s="453"/>
      <c r="U26" s="453"/>
      <c r="V26" s="438">
        <f>SUM(V17:V25)</f>
        <v>0</v>
      </c>
      <c r="W26" s="437">
        <f>SUM(W17:W25)</f>
        <v>0</v>
      </c>
      <c r="X26" s="497">
        <f>SUM(X17:X25)</f>
        <v>0</v>
      </c>
      <c r="Y26" s="427"/>
      <c r="Z26" s="438">
        <f>SUM(Z17:Z25)</f>
        <v>0</v>
      </c>
      <c r="AA26" s="437">
        <f>SUM(AA17:AA25)</f>
        <v>0</v>
      </c>
      <c r="AB26" s="497">
        <f>SUM(AB17:AB25)</f>
        <v>0</v>
      </c>
    </row>
    <row r="27" spans="1:28" s="324" customFormat="1">
      <c r="D27" s="325"/>
      <c r="G27" s="325"/>
      <c r="H27" s="326"/>
      <c r="I27" s="326"/>
      <c r="J27" s="326"/>
      <c r="K27" s="326"/>
      <c r="L27" s="326"/>
    </row>
    <row r="28" spans="1:28" s="324" customFormat="1">
      <c r="H28" s="327"/>
      <c r="I28" s="327"/>
      <c r="J28" s="327"/>
      <c r="K28" s="327"/>
      <c r="L28" s="327"/>
    </row>
    <row r="29" spans="1:28" s="324" customFormat="1">
      <c r="H29" s="327"/>
      <c r="I29" s="327"/>
      <c r="J29" s="327"/>
      <c r="K29" s="327"/>
      <c r="L29" s="327"/>
    </row>
    <row r="30" spans="1:28" s="324" customFormat="1">
      <c r="H30" s="327"/>
      <c r="I30" s="327"/>
      <c r="J30" s="327"/>
      <c r="K30" s="327"/>
      <c r="L30" s="327"/>
    </row>
    <row r="31" spans="1:28" s="324" customFormat="1">
      <c r="H31" s="327"/>
      <c r="I31" s="327"/>
      <c r="J31" s="327"/>
      <c r="K31" s="327"/>
      <c r="L31" s="327"/>
    </row>
    <row r="32" spans="1:28" s="324" customFormat="1">
      <c r="H32" s="327"/>
      <c r="I32" s="327"/>
      <c r="J32" s="327"/>
      <c r="K32" s="327"/>
      <c r="L32" s="327"/>
    </row>
    <row r="33" spans="8:12" s="324" customFormat="1">
      <c r="H33" s="327"/>
      <c r="I33" s="327"/>
      <c r="J33" s="327"/>
      <c r="K33" s="327"/>
      <c r="L33" s="327"/>
    </row>
    <row r="34" spans="8:12" s="324" customFormat="1">
      <c r="H34" s="327"/>
      <c r="I34" s="327"/>
      <c r="J34" s="327"/>
      <c r="K34" s="327"/>
      <c r="L34" s="327"/>
    </row>
    <row r="35" spans="8:12" s="324" customFormat="1">
      <c r="H35" s="327"/>
      <c r="I35" s="327"/>
      <c r="J35" s="327"/>
      <c r="K35" s="327"/>
      <c r="L35" s="327"/>
    </row>
  </sheetData>
  <mergeCells count="25">
    <mergeCell ref="T14:T15"/>
    <mergeCell ref="U14:U15"/>
    <mergeCell ref="V14:X14"/>
    <mergeCell ref="Y14:Y15"/>
    <mergeCell ref="Z14:AB14"/>
    <mergeCell ref="P26:S26"/>
    <mergeCell ref="B26:I26"/>
    <mergeCell ref="I14:I15"/>
    <mergeCell ref="J14:L14"/>
    <mergeCell ref="M14:M15"/>
    <mergeCell ref="N14:N15"/>
    <mergeCell ref="P14:R14"/>
    <mergeCell ref="S14:S15"/>
    <mergeCell ref="J15:K15"/>
    <mergeCell ref="B1:S1"/>
    <mergeCell ref="B2:S2"/>
    <mergeCell ref="B3:S3"/>
    <mergeCell ref="B4:S4"/>
    <mergeCell ref="B14:B15"/>
    <mergeCell ref="C14:C15"/>
    <mergeCell ref="D14:E14"/>
    <mergeCell ref="F14:F15"/>
    <mergeCell ref="G14:G15"/>
    <mergeCell ref="H14:H15"/>
    <mergeCell ref="O14:O15"/>
  </mergeCells>
  <pageMargins left="2" right="0.7" top="0.75" bottom="0.75" header="0.3" footer="0.3"/>
  <pageSetup paperSize="512" scale="63" orientation="landscape" horizontalDpi="4294967293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70C0"/>
  </sheetPr>
  <dimension ref="A1:EA182"/>
  <sheetViews>
    <sheetView view="pageBreakPreview" topLeftCell="A106" zoomScale="87" zoomScaleSheetLayoutView="87" workbookViewId="0">
      <pane xSplit="3" topLeftCell="AG1" activePane="topRight" state="frozen"/>
      <selection activeCell="A7" sqref="A7"/>
      <selection pane="topRight" activeCell="AL132" sqref="AL132"/>
    </sheetView>
  </sheetViews>
  <sheetFormatPr defaultRowHeight="16.5"/>
  <cols>
    <col min="1" max="1" width="23.140625" style="5" customWidth="1"/>
    <col min="2" max="2" width="4.28515625" style="103" customWidth="1"/>
    <col min="3" max="3" width="35.85546875" style="84" customWidth="1"/>
    <col min="4" max="4" width="14" style="103" customWidth="1"/>
    <col min="5" max="5" width="10.5703125" style="76" customWidth="1"/>
    <col min="6" max="6" width="21.42578125" style="76" customWidth="1"/>
    <col min="7" max="7" width="9.28515625" style="76" customWidth="1"/>
    <col min="8" max="8" width="12.85546875" style="76" customWidth="1"/>
    <col min="9" max="9" width="11.85546875" style="76" customWidth="1"/>
    <col min="10" max="10" width="13.85546875" style="76" customWidth="1"/>
    <col min="11" max="11" width="14.85546875" style="76" customWidth="1"/>
    <col min="12" max="12" width="14.7109375" style="76" customWidth="1"/>
    <col min="13" max="13" width="9.140625" style="76" customWidth="1"/>
    <col min="14" max="14" width="10" style="76" customWidth="1"/>
    <col min="15" max="15" width="9.7109375" style="76" customWidth="1"/>
    <col min="16" max="16" width="9.85546875" style="76" customWidth="1"/>
    <col min="17" max="17" width="13.42578125" style="76" customWidth="1"/>
    <col min="18" max="18" width="13.5703125" style="76" customWidth="1"/>
    <col min="19" max="19" width="14.140625" style="76" customWidth="1"/>
    <col min="20" max="20" width="4.42578125" style="76" customWidth="1"/>
    <col min="21" max="21" width="6.42578125" style="76" customWidth="1"/>
    <col min="22" max="25" width="12.28515625" style="99" customWidth="1"/>
    <col min="26" max="26" width="16.140625" style="29" customWidth="1"/>
    <col min="27" max="27" width="4.140625" style="29" customWidth="1"/>
    <col min="28" max="28" width="3.7109375" style="76" customWidth="1"/>
    <col min="29" max="29" width="3.85546875" style="76" customWidth="1"/>
    <col min="30" max="30" width="23.7109375" style="76" customWidth="1"/>
    <col min="31" max="31" width="14" style="5" customWidth="1"/>
    <col min="32" max="32" width="13.28515625" style="5" customWidth="1"/>
    <col min="33" max="33" width="17.28515625" style="985" customWidth="1"/>
    <col min="34" max="34" width="17.5703125" style="985" customWidth="1"/>
    <col min="35" max="35" width="17.140625" style="985" customWidth="1"/>
    <col min="36" max="36" width="13.7109375" style="5" customWidth="1"/>
    <col min="37" max="37" width="14.85546875" style="985" customWidth="1"/>
    <col min="38" max="39" width="22.5703125" style="1986" customWidth="1"/>
    <col min="40" max="92" width="10.28515625" style="5" bestFit="1" customWidth="1"/>
    <col min="93" max="16384" width="9.140625" style="5"/>
  </cols>
  <sheetData>
    <row r="1" spans="1:39" s="898" customFormat="1" ht="12.75">
      <c r="B1" s="1647" t="s">
        <v>136</v>
      </c>
      <c r="C1" s="1647"/>
      <c r="D1" s="1647"/>
      <c r="E1" s="1647"/>
      <c r="F1" s="1647"/>
      <c r="G1" s="1647"/>
      <c r="H1" s="1647"/>
      <c r="I1" s="1647"/>
      <c r="J1" s="1647"/>
      <c r="K1" s="1647"/>
      <c r="L1" s="1647"/>
      <c r="M1" s="1647"/>
      <c r="N1" s="1647"/>
      <c r="O1" s="1647"/>
      <c r="P1" s="1647"/>
      <c r="Q1" s="1647"/>
      <c r="R1" s="1647"/>
      <c r="S1" s="1647"/>
      <c r="T1" s="1647"/>
      <c r="U1" s="1647"/>
      <c r="V1" s="1647"/>
      <c r="W1" s="1647"/>
      <c r="X1" s="1647"/>
      <c r="Y1" s="1647"/>
      <c r="Z1" s="1647"/>
      <c r="AA1" s="1647"/>
      <c r="AB1" s="1647"/>
      <c r="AC1" s="1647"/>
      <c r="AD1" s="1647"/>
      <c r="AG1" s="981"/>
      <c r="AH1" s="981"/>
      <c r="AI1" s="981"/>
      <c r="AK1" s="981"/>
      <c r="AL1" s="2035"/>
      <c r="AM1" s="2035"/>
    </row>
    <row r="2" spans="1:39" s="898" customFormat="1" ht="12.75">
      <c r="B2" s="1647" t="s">
        <v>66</v>
      </c>
      <c r="C2" s="1647"/>
      <c r="D2" s="1647"/>
      <c r="E2" s="1647"/>
      <c r="F2" s="1647"/>
      <c r="G2" s="1647"/>
      <c r="H2" s="1647"/>
      <c r="I2" s="1647"/>
      <c r="J2" s="1647"/>
      <c r="K2" s="1647"/>
      <c r="L2" s="1647"/>
      <c r="M2" s="1647"/>
      <c r="N2" s="1647"/>
      <c r="O2" s="1647"/>
      <c r="P2" s="1647"/>
      <c r="Q2" s="1647"/>
      <c r="R2" s="1647"/>
      <c r="S2" s="1647"/>
      <c r="T2" s="1647"/>
      <c r="U2" s="1647"/>
      <c r="V2" s="1647"/>
      <c r="W2" s="1647"/>
      <c r="X2" s="1647"/>
      <c r="Y2" s="1647"/>
      <c r="Z2" s="1647"/>
      <c r="AA2" s="1647"/>
      <c r="AB2" s="1647"/>
      <c r="AC2" s="1647"/>
      <c r="AD2" s="1647"/>
      <c r="AG2" s="981"/>
      <c r="AH2" s="981"/>
      <c r="AI2" s="981"/>
      <c r="AK2" s="981"/>
      <c r="AL2" s="2035"/>
      <c r="AM2" s="2035"/>
    </row>
    <row r="3" spans="1:39" s="898" customFormat="1" ht="12.75">
      <c r="B3" s="1647" t="s">
        <v>105</v>
      </c>
      <c r="C3" s="1647"/>
      <c r="D3" s="1647"/>
      <c r="E3" s="1647"/>
      <c r="F3" s="1647"/>
      <c r="G3" s="1647"/>
      <c r="H3" s="1647"/>
      <c r="I3" s="1647"/>
      <c r="J3" s="1647"/>
      <c r="K3" s="1647"/>
      <c r="L3" s="1647"/>
      <c r="M3" s="1647"/>
      <c r="N3" s="1647"/>
      <c r="O3" s="1647"/>
      <c r="P3" s="1647"/>
      <c r="Q3" s="1647"/>
      <c r="R3" s="1647"/>
      <c r="S3" s="1647"/>
      <c r="T3" s="1647"/>
      <c r="U3" s="1647"/>
      <c r="V3" s="1647"/>
      <c r="W3" s="1647"/>
      <c r="X3" s="1647"/>
      <c r="Y3" s="1647"/>
      <c r="Z3" s="1647"/>
      <c r="AA3" s="1647"/>
      <c r="AB3" s="1647"/>
      <c r="AC3" s="1647"/>
      <c r="AD3" s="1647"/>
      <c r="AG3" s="981"/>
      <c r="AH3" s="981"/>
      <c r="AI3" s="981"/>
      <c r="AK3" s="981"/>
      <c r="AL3" s="2035"/>
      <c r="AM3" s="2035"/>
    </row>
    <row r="4" spans="1:39" s="898" customFormat="1" ht="12.75">
      <c r="B4" s="1647" t="s">
        <v>1029</v>
      </c>
      <c r="C4" s="1647"/>
      <c r="D4" s="1647"/>
      <c r="E4" s="1647"/>
      <c r="F4" s="1647"/>
      <c r="G4" s="1647"/>
      <c r="H4" s="1647"/>
      <c r="I4" s="1647"/>
      <c r="J4" s="1647"/>
      <c r="K4" s="1647"/>
      <c r="L4" s="1647"/>
      <c r="M4" s="1647"/>
      <c r="N4" s="1647"/>
      <c r="O4" s="1647"/>
      <c r="P4" s="1647"/>
      <c r="Q4" s="1647"/>
      <c r="R4" s="1647"/>
      <c r="S4" s="1647"/>
      <c r="T4" s="1647"/>
      <c r="U4" s="1647"/>
      <c r="V4" s="1647"/>
      <c r="W4" s="1647"/>
      <c r="X4" s="1647"/>
      <c r="Y4" s="1647"/>
      <c r="Z4" s="1647"/>
      <c r="AA4" s="1647"/>
      <c r="AB4" s="1647"/>
      <c r="AC4" s="1647"/>
      <c r="AD4" s="1647"/>
      <c r="AG4" s="981"/>
      <c r="AH4" s="981"/>
      <c r="AI4" s="981"/>
      <c r="AK4" s="981"/>
      <c r="AL4" s="2035"/>
      <c r="AM4" s="2035"/>
    </row>
    <row r="5" spans="1:39" s="898" customFormat="1" ht="12.75">
      <c r="B5" s="954"/>
      <c r="C5" s="972"/>
      <c r="D5" s="954"/>
      <c r="E5" s="954"/>
      <c r="F5" s="954"/>
      <c r="G5" s="954"/>
      <c r="H5" s="954"/>
      <c r="I5" s="954"/>
      <c r="J5" s="954"/>
      <c r="K5" s="954"/>
      <c r="L5" s="954"/>
      <c r="M5" s="954"/>
      <c r="N5" s="954"/>
      <c r="O5" s="954"/>
      <c r="P5" s="954"/>
      <c r="Q5" s="954"/>
      <c r="R5" s="954"/>
      <c r="S5" s="954"/>
      <c r="T5" s="954"/>
      <c r="U5" s="954"/>
      <c r="V5" s="689"/>
      <c r="W5" s="689"/>
      <c r="X5" s="689"/>
      <c r="Y5" s="689"/>
      <c r="Z5" s="2016"/>
      <c r="AA5" s="954"/>
      <c r="AB5" s="954"/>
      <c r="AC5" s="954"/>
      <c r="AD5" s="954"/>
      <c r="AG5" s="981"/>
      <c r="AH5" s="981"/>
      <c r="AI5" s="981"/>
      <c r="AK5" s="981"/>
      <c r="AL5" s="2035"/>
      <c r="AM5" s="2035"/>
    </row>
    <row r="6" spans="1:39" s="898" customFormat="1" ht="12.75">
      <c r="B6" s="362" t="s">
        <v>68</v>
      </c>
      <c r="C6" s="536"/>
      <c r="D6" s="362" t="s">
        <v>69</v>
      </c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690"/>
      <c r="W6" s="690"/>
      <c r="X6" s="690"/>
      <c r="Y6" s="690"/>
      <c r="Z6" s="2017"/>
      <c r="AA6" s="363"/>
      <c r="AB6" s="363"/>
      <c r="AC6" s="363"/>
      <c r="AD6" s="363"/>
      <c r="AG6" s="981"/>
      <c r="AH6" s="981"/>
      <c r="AI6" s="981"/>
      <c r="AK6" s="981"/>
      <c r="AL6" s="2035"/>
      <c r="AM6" s="2035"/>
    </row>
    <row r="7" spans="1:39" s="898" customFormat="1" ht="12.75">
      <c r="B7" s="362" t="s">
        <v>70</v>
      </c>
      <c r="C7" s="536"/>
      <c r="D7" s="362" t="s">
        <v>71</v>
      </c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690"/>
      <c r="W7" s="690"/>
      <c r="X7" s="690"/>
      <c r="Y7" s="690"/>
      <c r="Z7" s="2017"/>
      <c r="AA7" s="363"/>
      <c r="AB7" s="363"/>
      <c r="AC7" s="363"/>
      <c r="AD7" s="363"/>
      <c r="AG7" s="981"/>
      <c r="AH7" s="981"/>
      <c r="AI7" s="981"/>
      <c r="AK7" s="981"/>
      <c r="AL7" s="2035"/>
      <c r="AM7" s="2035"/>
    </row>
    <row r="8" spans="1:39" s="898" customFormat="1" ht="12.75">
      <c r="B8" s="362" t="s">
        <v>72</v>
      </c>
      <c r="C8" s="536"/>
      <c r="D8" s="364" t="s">
        <v>899</v>
      </c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3"/>
      <c r="T8" s="363"/>
      <c r="U8" s="363"/>
      <c r="V8" s="690"/>
      <c r="W8" s="690"/>
      <c r="X8" s="690"/>
      <c r="Y8" s="690"/>
      <c r="Z8" s="2017"/>
      <c r="AA8" s="363"/>
      <c r="AB8" s="363"/>
      <c r="AC8" s="363"/>
      <c r="AD8" s="363"/>
      <c r="AG8" s="981"/>
      <c r="AH8" s="981"/>
      <c r="AI8" s="981"/>
      <c r="AK8" s="981"/>
      <c r="AL8" s="2035"/>
      <c r="AM8" s="2035"/>
    </row>
    <row r="9" spans="1:39" s="898" customFormat="1" ht="12.75">
      <c r="B9" s="365" t="s">
        <v>73</v>
      </c>
      <c r="C9" s="536"/>
      <c r="D9" s="364" t="s">
        <v>900</v>
      </c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  <c r="U9" s="363"/>
      <c r="V9" s="690"/>
      <c r="W9" s="690"/>
      <c r="X9" s="690"/>
      <c r="Y9" s="690"/>
      <c r="Z9" s="2017"/>
      <c r="AA9" s="363"/>
      <c r="AB9" s="363"/>
      <c r="AC9" s="363"/>
      <c r="AD9" s="363"/>
      <c r="AG9" s="981"/>
      <c r="AH9" s="981"/>
      <c r="AI9" s="981"/>
      <c r="AK9" s="981"/>
      <c r="AL9" s="2035"/>
      <c r="AM9" s="2035"/>
    </row>
    <row r="10" spans="1:39" s="898" customFormat="1" ht="12.75">
      <c r="B10" s="362" t="s">
        <v>74</v>
      </c>
      <c r="C10" s="536"/>
      <c r="D10" s="362" t="s">
        <v>129</v>
      </c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690"/>
      <c r="W10" s="690"/>
      <c r="X10" s="690"/>
      <c r="Y10" s="690"/>
      <c r="Z10" s="2017"/>
      <c r="AA10" s="363"/>
      <c r="AB10" s="363"/>
      <c r="AC10" s="363"/>
      <c r="AD10" s="363"/>
      <c r="AG10" s="981"/>
      <c r="AH10" s="981"/>
      <c r="AI10" s="981"/>
      <c r="AK10" s="981"/>
      <c r="AL10" s="2035"/>
      <c r="AM10" s="2035"/>
    </row>
    <row r="11" spans="1:39" s="898" customFormat="1" ht="12.75">
      <c r="B11" s="362" t="s">
        <v>76</v>
      </c>
      <c r="C11" s="536"/>
      <c r="D11" s="362" t="s">
        <v>192</v>
      </c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  <c r="R11" s="363"/>
      <c r="S11" s="363"/>
      <c r="T11" s="363"/>
      <c r="U11" s="363"/>
      <c r="V11" s="690"/>
      <c r="W11" s="690"/>
      <c r="X11" s="690"/>
      <c r="Y11" s="690"/>
      <c r="Z11" s="2017"/>
      <c r="AA11" s="363"/>
      <c r="AB11" s="363"/>
      <c r="AC11" s="363"/>
      <c r="AD11" s="363"/>
      <c r="AG11" s="981"/>
      <c r="AH11" s="981"/>
      <c r="AI11" s="981"/>
      <c r="AK11" s="981"/>
      <c r="AL11" s="2035"/>
      <c r="AM11" s="2035"/>
    </row>
    <row r="12" spans="1:39" s="975" customFormat="1" ht="12.75">
      <c r="B12" s="362" t="s">
        <v>36</v>
      </c>
      <c r="C12" s="536"/>
      <c r="D12" s="362" t="s">
        <v>134</v>
      </c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363"/>
      <c r="V12" s="690"/>
      <c r="W12" s="690"/>
      <c r="X12" s="690"/>
      <c r="Y12" s="690"/>
      <c r="Z12" s="2017"/>
      <c r="AA12" s="363"/>
      <c r="AB12" s="363"/>
      <c r="AC12" s="363"/>
      <c r="AD12" s="363"/>
      <c r="AG12" s="982"/>
      <c r="AH12" s="982"/>
      <c r="AI12" s="982"/>
      <c r="AK12" s="982"/>
      <c r="AL12" s="2036"/>
      <c r="AM12" s="2036"/>
    </row>
    <row r="13" spans="1:39" s="976" customFormat="1" ht="12.75">
      <c r="B13" s="366"/>
      <c r="C13" s="537"/>
      <c r="D13" s="366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973"/>
      <c r="R13" s="973"/>
      <c r="S13" s="973"/>
      <c r="T13" s="367"/>
      <c r="U13" s="367"/>
      <c r="V13" s="974"/>
      <c r="W13" s="974"/>
      <c r="X13" s="974"/>
      <c r="Y13" s="974"/>
      <c r="Z13" s="2018"/>
      <c r="AA13" s="367"/>
      <c r="AB13" s="367"/>
      <c r="AC13" s="367"/>
      <c r="AD13" s="973"/>
      <c r="AG13" s="983"/>
      <c r="AH13" s="983"/>
      <c r="AI13" s="983"/>
      <c r="AK13" s="983"/>
      <c r="AL13" s="2037"/>
      <c r="AM13" s="2037"/>
    </row>
    <row r="14" spans="1:39" s="899" customFormat="1" ht="29.25" customHeight="1">
      <c r="B14" s="1778" t="s">
        <v>16</v>
      </c>
      <c r="C14" s="1677" t="s">
        <v>78</v>
      </c>
      <c r="D14" s="1679" t="s">
        <v>0</v>
      </c>
      <c r="E14" s="1680"/>
      <c r="F14" s="1674" t="s">
        <v>106</v>
      </c>
      <c r="G14" s="1674" t="s">
        <v>107</v>
      </c>
      <c r="H14" s="1709" t="s">
        <v>132</v>
      </c>
      <c r="I14" s="1710"/>
      <c r="J14" s="1709" t="s">
        <v>108</v>
      </c>
      <c r="K14" s="1710"/>
      <c r="L14" s="1709" t="s">
        <v>133</v>
      </c>
      <c r="M14" s="1663"/>
      <c r="N14" s="1710"/>
      <c r="O14" s="1674" t="s">
        <v>184</v>
      </c>
      <c r="P14" s="1673" t="s">
        <v>156</v>
      </c>
      <c r="Q14" s="1651" t="s">
        <v>237</v>
      </c>
      <c r="R14" s="1651" t="s">
        <v>238</v>
      </c>
      <c r="S14" s="1776" t="s">
        <v>239</v>
      </c>
      <c r="T14" s="1775" t="s">
        <v>98</v>
      </c>
      <c r="U14" s="1775"/>
      <c r="V14" s="1671"/>
      <c r="W14" s="1780" t="s">
        <v>937</v>
      </c>
      <c r="X14" s="1780" t="s">
        <v>938</v>
      </c>
      <c r="Y14" s="1780" t="s">
        <v>939</v>
      </c>
      <c r="Z14" s="2019" t="s">
        <v>168</v>
      </c>
      <c r="AA14" s="1709" t="s">
        <v>7</v>
      </c>
      <c r="AB14" s="1663"/>
      <c r="AC14" s="1663"/>
      <c r="AD14" s="1648" t="s">
        <v>2</v>
      </c>
      <c r="AE14" s="1664" t="s">
        <v>214</v>
      </c>
      <c r="AF14" s="1650" t="s">
        <v>215</v>
      </c>
      <c r="AG14" s="1766" t="s">
        <v>216</v>
      </c>
      <c r="AH14" s="1767"/>
      <c r="AI14" s="1388"/>
      <c r="AJ14" s="1650" t="s">
        <v>215</v>
      </c>
      <c r="AK14" s="1766" t="s">
        <v>1038</v>
      </c>
      <c r="AL14" s="1767"/>
      <c r="AM14" s="2038" t="s">
        <v>1040</v>
      </c>
    </row>
    <row r="15" spans="1:39" s="899" customFormat="1" ht="40.5" customHeight="1">
      <c r="B15" s="1779"/>
      <c r="C15" s="1773"/>
      <c r="D15" s="360" t="s">
        <v>5</v>
      </c>
      <c r="E15" s="956" t="s">
        <v>23</v>
      </c>
      <c r="F15" s="1706"/>
      <c r="G15" s="1706"/>
      <c r="H15" s="957" t="s">
        <v>109</v>
      </c>
      <c r="I15" s="957" t="s">
        <v>110</v>
      </c>
      <c r="J15" s="956" t="s">
        <v>24</v>
      </c>
      <c r="K15" s="956" t="s">
        <v>0</v>
      </c>
      <c r="L15" s="957" t="s">
        <v>111</v>
      </c>
      <c r="M15" s="956" t="s">
        <v>112</v>
      </c>
      <c r="N15" s="956" t="s">
        <v>113</v>
      </c>
      <c r="O15" s="1706"/>
      <c r="P15" s="1774"/>
      <c r="Q15" s="1652"/>
      <c r="R15" s="1652"/>
      <c r="S15" s="1777"/>
      <c r="T15" s="1705" t="s">
        <v>37</v>
      </c>
      <c r="U15" s="1648"/>
      <c r="V15" s="361" t="s">
        <v>194</v>
      </c>
      <c r="W15" s="1781"/>
      <c r="X15" s="1781"/>
      <c r="Y15" s="1781"/>
      <c r="Z15" s="2020"/>
      <c r="AA15" s="956" t="s">
        <v>99</v>
      </c>
      <c r="AB15" s="956" t="s">
        <v>100</v>
      </c>
      <c r="AC15" s="956" t="s">
        <v>101</v>
      </c>
      <c r="AD15" s="1648"/>
      <c r="AE15" s="1665"/>
      <c r="AF15" s="1650"/>
      <c r="AG15" s="873" t="s">
        <v>218</v>
      </c>
      <c r="AH15" s="873" t="s">
        <v>1035</v>
      </c>
      <c r="AI15" s="873" t="s">
        <v>1036</v>
      </c>
      <c r="AJ15" s="1650"/>
      <c r="AK15" s="873" t="s">
        <v>1037</v>
      </c>
      <c r="AL15" s="1989" t="s">
        <v>1039</v>
      </c>
      <c r="AM15" s="2039"/>
    </row>
    <row r="16" spans="1:39" s="107" customFormat="1" ht="12.75" customHeight="1">
      <c r="A16" s="452" t="s">
        <v>269</v>
      </c>
      <c r="B16" s="431" t="s">
        <v>84</v>
      </c>
      <c r="C16" s="432" t="s">
        <v>85</v>
      </c>
      <c r="D16" s="431" t="s">
        <v>86</v>
      </c>
      <c r="E16" s="432" t="s">
        <v>87</v>
      </c>
      <c r="F16" s="432" t="s">
        <v>88</v>
      </c>
      <c r="G16" s="432" t="s">
        <v>89</v>
      </c>
      <c r="H16" s="431" t="s">
        <v>90</v>
      </c>
      <c r="I16" s="432" t="s">
        <v>20</v>
      </c>
      <c r="J16" s="432" t="s">
        <v>17</v>
      </c>
      <c r="K16" s="432" t="s">
        <v>15</v>
      </c>
      <c r="L16" s="431" t="s">
        <v>91</v>
      </c>
      <c r="M16" s="432" t="s">
        <v>92</v>
      </c>
      <c r="N16" s="432" t="s">
        <v>93</v>
      </c>
      <c r="O16" s="432" t="s">
        <v>18</v>
      </c>
      <c r="P16" s="431" t="s">
        <v>21</v>
      </c>
      <c r="Q16" s="433"/>
      <c r="R16" s="433"/>
      <c r="S16" s="433"/>
      <c r="T16" s="432" t="s">
        <v>22</v>
      </c>
      <c r="U16" s="432" t="s">
        <v>19</v>
      </c>
      <c r="V16" s="560" t="s">
        <v>114</v>
      </c>
      <c r="W16" s="1306"/>
      <c r="X16" s="1306"/>
      <c r="Y16" s="1306"/>
      <c r="Z16" s="2021" t="s">
        <v>115</v>
      </c>
      <c r="AA16" s="432" t="s">
        <v>116</v>
      </c>
      <c r="AB16" s="432" t="s">
        <v>186</v>
      </c>
      <c r="AC16" s="432" t="s">
        <v>195</v>
      </c>
      <c r="AD16" s="434" t="s">
        <v>196</v>
      </c>
      <c r="AE16" s="617">
        <v>19</v>
      </c>
      <c r="AF16" s="616">
        <v>20</v>
      </c>
      <c r="AG16" s="709">
        <v>21</v>
      </c>
      <c r="AH16" s="618">
        <v>22</v>
      </c>
      <c r="AI16" s="618">
        <v>23</v>
      </c>
      <c r="AJ16" s="616">
        <v>24</v>
      </c>
      <c r="AK16" s="618">
        <v>25</v>
      </c>
      <c r="AL16" s="1991">
        <v>26</v>
      </c>
      <c r="AM16" s="1991">
        <v>27</v>
      </c>
    </row>
    <row r="17" spans="1:40" s="441" customFormat="1" ht="12.75">
      <c r="A17" s="452" t="s">
        <v>269</v>
      </c>
      <c r="B17" s="339"/>
      <c r="C17" s="1179"/>
      <c r="D17" s="339"/>
      <c r="E17" s="430"/>
      <c r="F17" s="430"/>
      <c r="G17" s="430"/>
      <c r="H17" s="339"/>
      <c r="I17" s="430"/>
      <c r="J17" s="430"/>
      <c r="K17" s="430"/>
      <c r="L17" s="339"/>
      <c r="M17" s="430"/>
      <c r="N17" s="430"/>
      <c r="O17" s="430"/>
      <c r="P17" s="339"/>
      <c r="Q17" s="339"/>
      <c r="R17" s="339"/>
      <c r="S17" s="339"/>
      <c r="T17" s="430"/>
      <c r="U17" s="430"/>
      <c r="V17" s="1180"/>
      <c r="W17" s="1180"/>
      <c r="X17" s="1180"/>
      <c r="Y17" s="1180"/>
      <c r="Z17" s="2022"/>
      <c r="AA17" s="430"/>
      <c r="AB17" s="430"/>
      <c r="AC17" s="430"/>
      <c r="AD17" s="430"/>
      <c r="AE17" s="730"/>
      <c r="AF17" s="731"/>
      <c r="AG17" s="813"/>
      <c r="AH17" s="813"/>
      <c r="AI17" s="813"/>
      <c r="AJ17" s="731"/>
      <c r="AK17" s="813"/>
      <c r="AL17" s="2040"/>
      <c r="AM17" s="2040"/>
    </row>
    <row r="18" spans="1:40" s="1263" customFormat="1" ht="23.25" customHeight="1">
      <c r="A18" s="452" t="s">
        <v>269</v>
      </c>
      <c r="B18" s="796">
        <v>1</v>
      </c>
      <c r="C18" s="1309" t="s">
        <v>357</v>
      </c>
      <c r="D18" s="796" t="s">
        <v>358</v>
      </c>
      <c r="E18" s="795" t="s">
        <v>359</v>
      </c>
      <c r="F18" s="795" t="s">
        <v>360</v>
      </c>
      <c r="G18" s="795">
        <v>174</v>
      </c>
      <c r="H18" s="796" t="s">
        <v>361</v>
      </c>
      <c r="I18" s="795" t="s">
        <v>361</v>
      </c>
      <c r="J18" s="795" t="s">
        <v>220</v>
      </c>
      <c r="K18" s="795" t="s">
        <v>220</v>
      </c>
      <c r="L18" s="796">
        <v>174</v>
      </c>
      <c r="M18" s="795" t="s">
        <v>241</v>
      </c>
      <c r="N18" s="795" t="s">
        <v>220</v>
      </c>
      <c r="O18" s="795">
        <v>2006</v>
      </c>
      <c r="P18" s="796" t="s">
        <v>289</v>
      </c>
      <c r="Q18" s="796" t="s">
        <v>220</v>
      </c>
      <c r="R18" s="796" t="s">
        <v>220</v>
      </c>
      <c r="S18" s="796" t="s">
        <v>220</v>
      </c>
      <c r="T18" s="795">
        <v>1</v>
      </c>
      <c r="U18" s="795" t="s">
        <v>240</v>
      </c>
      <c r="V18" s="797">
        <v>657720000</v>
      </c>
      <c r="W18" s="1312">
        <f>V18/657720000*100</f>
        <v>100</v>
      </c>
      <c r="X18" s="1312">
        <f>AE18-AF18</f>
        <v>14</v>
      </c>
      <c r="Y18" s="797">
        <f>Z18-AH18</f>
        <v>368323200</v>
      </c>
      <c r="Z18" s="1968">
        <v>657720000</v>
      </c>
      <c r="AA18" s="795" t="s">
        <v>99</v>
      </c>
      <c r="AB18" s="795"/>
      <c r="AC18" s="795"/>
      <c r="AD18" s="674" t="s">
        <v>940</v>
      </c>
      <c r="AE18" s="1263">
        <v>25</v>
      </c>
      <c r="AF18" s="1263">
        <f>2016-O18+1</f>
        <v>11</v>
      </c>
      <c r="AG18" s="921">
        <f t="shared" ref="AG18" si="0">Z18/AE18</f>
        <v>26308800</v>
      </c>
      <c r="AH18" s="921">
        <f t="shared" ref="AH18" si="1">AF18*AG18</f>
        <v>289396800</v>
      </c>
      <c r="AI18" s="921">
        <f t="shared" ref="AI18" si="2">Z18-AH18</f>
        <v>368323200</v>
      </c>
      <c r="AJ18" s="1263">
        <f>2017-O18+1</f>
        <v>12</v>
      </c>
      <c r="AK18" s="921">
        <f t="shared" ref="AK18" si="3">Z18/AE18</f>
        <v>26308800</v>
      </c>
      <c r="AL18" s="2041">
        <f t="shared" ref="AL18" si="4">AJ18*AK18</f>
        <v>315705600</v>
      </c>
      <c r="AM18" s="2041">
        <f t="shared" ref="AM18" si="5">Z18-AL18</f>
        <v>342014400</v>
      </c>
      <c r="AN18" s="1263" t="b">
        <f>AL18+AM18=Z18</f>
        <v>1</v>
      </c>
    </row>
    <row r="19" spans="1:40" s="1101" customFormat="1" ht="24.75" customHeight="1">
      <c r="A19" s="452" t="s">
        <v>269</v>
      </c>
      <c r="B19" s="796">
        <v>2</v>
      </c>
      <c r="C19" s="1161" t="s">
        <v>357</v>
      </c>
      <c r="D19" s="796" t="s">
        <v>358</v>
      </c>
      <c r="E19" s="795" t="s">
        <v>359</v>
      </c>
      <c r="F19" s="795" t="s">
        <v>362</v>
      </c>
      <c r="G19" s="795">
        <v>72</v>
      </c>
      <c r="H19" s="796" t="s">
        <v>361</v>
      </c>
      <c r="I19" s="795" t="s">
        <v>361</v>
      </c>
      <c r="J19" s="798" t="s">
        <v>220</v>
      </c>
      <c r="K19" s="798" t="s">
        <v>220</v>
      </c>
      <c r="L19" s="798">
        <v>72</v>
      </c>
      <c r="M19" s="795" t="s">
        <v>241</v>
      </c>
      <c r="N19" s="798" t="s">
        <v>220</v>
      </c>
      <c r="O19" s="795">
        <v>2007</v>
      </c>
      <c r="P19" s="796" t="s">
        <v>289</v>
      </c>
      <c r="Q19" s="796" t="s">
        <v>220</v>
      </c>
      <c r="R19" s="796" t="s">
        <v>220</v>
      </c>
      <c r="S19" s="796" t="s">
        <v>220</v>
      </c>
      <c r="T19" s="795">
        <v>1</v>
      </c>
      <c r="U19" s="795" t="s">
        <v>240</v>
      </c>
      <c r="V19" s="797">
        <v>254016000</v>
      </c>
      <c r="W19" s="797"/>
      <c r="X19" s="797"/>
      <c r="Y19" s="797"/>
      <c r="Z19" s="1968">
        <v>254016000</v>
      </c>
      <c r="AA19" s="795" t="s">
        <v>99</v>
      </c>
      <c r="AB19" s="795"/>
      <c r="AC19" s="795"/>
      <c r="AD19" s="674" t="s">
        <v>363</v>
      </c>
      <c r="AE19" s="1101">
        <v>25</v>
      </c>
      <c r="AF19" s="1263">
        <f t="shared" ref="AF19:AF27" si="6">2016-O19+1</f>
        <v>10</v>
      </c>
      <c r="AG19" s="921">
        <f t="shared" ref="AG19:AG27" si="7">Z19/AE19</f>
        <v>10160640</v>
      </c>
      <c r="AH19" s="921">
        <f t="shared" ref="AH19:AH27" si="8">AF19*AG19</f>
        <v>101606400</v>
      </c>
      <c r="AI19" s="921">
        <f t="shared" ref="AI19:AI27" si="9">Z19-AH19</f>
        <v>152409600</v>
      </c>
      <c r="AJ19" s="1263">
        <f t="shared" ref="AJ19:AJ27" si="10">2017-O19+1</f>
        <v>11</v>
      </c>
      <c r="AK19" s="921">
        <f t="shared" ref="AK19:AK27" si="11">Z19/AE19</f>
        <v>10160640</v>
      </c>
      <c r="AL19" s="2041">
        <f t="shared" ref="AL19:AL27" si="12">AJ19*AK19</f>
        <v>111767040</v>
      </c>
      <c r="AM19" s="2041">
        <f t="shared" ref="AM19:AM27" si="13">Z19-AL19</f>
        <v>142248960</v>
      </c>
      <c r="AN19" s="1263" t="b">
        <f t="shared" ref="AN19:AN78" si="14">AL19+AM19=Z19</f>
        <v>1</v>
      </c>
    </row>
    <row r="20" spans="1:40" s="1101" customFormat="1" ht="23.25" customHeight="1">
      <c r="A20" s="452" t="s">
        <v>269</v>
      </c>
      <c r="B20" s="796">
        <v>3</v>
      </c>
      <c r="C20" s="1161" t="s">
        <v>357</v>
      </c>
      <c r="D20" s="796" t="s">
        <v>358</v>
      </c>
      <c r="E20" s="795" t="s">
        <v>359</v>
      </c>
      <c r="F20" s="795" t="s">
        <v>364</v>
      </c>
      <c r="G20" s="795">
        <v>54</v>
      </c>
      <c r="H20" s="796" t="s">
        <v>361</v>
      </c>
      <c r="I20" s="795" t="s">
        <v>361</v>
      </c>
      <c r="J20" s="798" t="s">
        <v>220</v>
      </c>
      <c r="K20" s="798" t="s">
        <v>220</v>
      </c>
      <c r="L20" s="798">
        <v>54</v>
      </c>
      <c r="M20" s="795" t="s">
        <v>241</v>
      </c>
      <c r="N20" s="798" t="s">
        <v>220</v>
      </c>
      <c r="O20" s="795">
        <v>2007</v>
      </c>
      <c r="P20" s="796" t="s">
        <v>289</v>
      </c>
      <c r="Q20" s="641" t="s">
        <v>220</v>
      </c>
      <c r="R20" s="641" t="s">
        <v>220</v>
      </c>
      <c r="S20" s="641" t="s">
        <v>220</v>
      </c>
      <c r="T20" s="795">
        <v>1</v>
      </c>
      <c r="U20" s="795" t="s">
        <v>240</v>
      </c>
      <c r="V20" s="797">
        <v>176000000</v>
      </c>
      <c r="W20" s="797"/>
      <c r="X20" s="797"/>
      <c r="Y20" s="797"/>
      <c r="Z20" s="1968">
        <v>176000000</v>
      </c>
      <c r="AA20" s="795" t="s">
        <v>99</v>
      </c>
      <c r="AB20" s="795"/>
      <c r="AC20" s="795"/>
      <c r="AD20" s="674" t="s">
        <v>365</v>
      </c>
      <c r="AE20" s="1101">
        <v>25</v>
      </c>
      <c r="AF20" s="1263">
        <f t="shared" si="6"/>
        <v>10</v>
      </c>
      <c r="AG20" s="921">
        <f t="shared" si="7"/>
        <v>7040000</v>
      </c>
      <c r="AH20" s="921">
        <f t="shared" si="8"/>
        <v>70400000</v>
      </c>
      <c r="AI20" s="921">
        <f t="shared" si="9"/>
        <v>105600000</v>
      </c>
      <c r="AJ20" s="1263">
        <f t="shared" si="10"/>
        <v>11</v>
      </c>
      <c r="AK20" s="921">
        <f t="shared" si="11"/>
        <v>7040000</v>
      </c>
      <c r="AL20" s="2041">
        <f t="shared" si="12"/>
        <v>77440000</v>
      </c>
      <c r="AM20" s="2041">
        <f t="shared" si="13"/>
        <v>98560000</v>
      </c>
      <c r="AN20" s="1263" t="b">
        <f t="shared" si="14"/>
        <v>1</v>
      </c>
    </row>
    <row r="21" spans="1:40" s="1101" customFormat="1" ht="25.5" customHeight="1">
      <c r="A21" s="452" t="s">
        <v>269</v>
      </c>
      <c r="B21" s="796">
        <v>4</v>
      </c>
      <c r="C21" s="1161" t="s">
        <v>366</v>
      </c>
      <c r="D21" s="796" t="s">
        <v>358</v>
      </c>
      <c r="E21" s="795" t="s">
        <v>367</v>
      </c>
      <c r="F21" s="795" t="s">
        <v>362</v>
      </c>
      <c r="G21" s="795">
        <v>36</v>
      </c>
      <c r="H21" s="796" t="s">
        <v>361</v>
      </c>
      <c r="I21" s="795" t="s">
        <v>361</v>
      </c>
      <c r="J21" s="798" t="s">
        <v>220</v>
      </c>
      <c r="K21" s="798" t="s">
        <v>220</v>
      </c>
      <c r="L21" s="798">
        <v>36</v>
      </c>
      <c r="M21" s="795" t="s">
        <v>241</v>
      </c>
      <c r="N21" s="798" t="s">
        <v>220</v>
      </c>
      <c r="O21" s="795">
        <v>2007</v>
      </c>
      <c r="P21" s="796" t="s">
        <v>289</v>
      </c>
      <c r="Q21" s="675" t="s">
        <v>220</v>
      </c>
      <c r="R21" s="675" t="s">
        <v>220</v>
      </c>
      <c r="S21" s="796" t="s">
        <v>220</v>
      </c>
      <c r="T21" s="795">
        <v>1</v>
      </c>
      <c r="U21" s="795" t="s">
        <v>240</v>
      </c>
      <c r="V21" s="797">
        <v>22320000</v>
      </c>
      <c r="W21" s="797"/>
      <c r="X21" s="797"/>
      <c r="Y21" s="797"/>
      <c r="Z21" s="1968">
        <v>22320000</v>
      </c>
      <c r="AA21" s="795"/>
      <c r="AB21" s="795"/>
      <c r="AC21" s="795" t="s">
        <v>101</v>
      </c>
      <c r="AD21" s="674" t="s">
        <v>368</v>
      </c>
      <c r="AE21" s="1101">
        <v>25</v>
      </c>
      <c r="AF21" s="1263">
        <f t="shared" si="6"/>
        <v>10</v>
      </c>
      <c r="AG21" s="921">
        <f t="shared" si="7"/>
        <v>892800</v>
      </c>
      <c r="AH21" s="921">
        <f t="shared" si="8"/>
        <v>8928000</v>
      </c>
      <c r="AI21" s="921">
        <f t="shared" si="9"/>
        <v>13392000</v>
      </c>
      <c r="AJ21" s="1263">
        <f t="shared" si="10"/>
        <v>11</v>
      </c>
      <c r="AK21" s="921">
        <f t="shared" si="11"/>
        <v>892800</v>
      </c>
      <c r="AL21" s="2041">
        <f t="shared" si="12"/>
        <v>9820800</v>
      </c>
      <c r="AM21" s="2041">
        <f t="shared" si="13"/>
        <v>12499200</v>
      </c>
      <c r="AN21" s="1263" t="b">
        <f t="shared" si="14"/>
        <v>1</v>
      </c>
    </row>
    <row r="22" spans="1:40" s="1101" customFormat="1" ht="20.25" customHeight="1">
      <c r="A22" s="452" t="s">
        <v>269</v>
      </c>
      <c r="B22" s="796">
        <v>6</v>
      </c>
      <c r="C22" s="1161" t="s">
        <v>366</v>
      </c>
      <c r="D22" s="796" t="s">
        <v>358</v>
      </c>
      <c r="E22" s="795" t="s">
        <v>367</v>
      </c>
      <c r="F22" s="795" t="s">
        <v>369</v>
      </c>
      <c r="G22" s="795">
        <v>69</v>
      </c>
      <c r="H22" s="796" t="s">
        <v>361</v>
      </c>
      <c r="I22" s="795" t="s">
        <v>361</v>
      </c>
      <c r="J22" s="795" t="s">
        <v>220</v>
      </c>
      <c r="K22" s="798" t="s">
        <v>220</v>
      </c>
      <c r="L22" s="798">
        <v>69</v>
      </c>
      <c r="M22" s="795" t="s">
        <v>241</v>
      </c>
      <c r="N22" s="798" t="s">
        <v>220</v>
      </c>
      <c r="O22" s="795">
        <v>2006</v>
      </c>
      <c r="P22" s="796" t="s">
        <v>289</v>
      </c>
      <c r="Q22" s="641" t="s">
        <v>220</v>
      </c>
      <c r="R22" s="641" t="s">
        <v>220</v>
      </c>
      <c r="S22" s="641" t="s">
        <v>220</v>
      </c>
      <c r="T22" s="795">
        <v>1</v>
      </c>
      <c r="U22" s="795" t="s">
        <v>240</v>
      </c>
      <c r="V22" s="797">
        <v>250000000</v>
      </c>
      <c r="W22" s="797"/>
      <c r="X22" s="797"/>
      <c r="Y22" s="797"/>
      <c r="Z22" s="1968">
        <v>250000000</v>
      </c>
      <c r="AA22" s="795" t="s">
        <v>99</v>
      </c>
      <c r="AB22" s="795"/>
      <c r="AC22" s="795"/>
      <c r="AD22" s="795"/>
      <c r="AE22" s="1101">
        <v>25</v>
      </c>
      <c r="AF22" s="1263">
        <f t="shared" si="6"/>
        <v>11</v>
      </c>
      <c r="AG22" s="921">
        <f t="shared" si="7"/>
        <v>10000000</v>
      </c>
      <c r="AH22" s="921">
        <f t="shared" si="8"/>
        <v>110000000</v>
      </c>
      <c r="AI22" s="921">
        <f t="shared" si="9"/>
        <v>140000000</v>
      </c>
      <c r="AJ22" s="1263">
        <f t="shared" si="10"/>
        <v>12</v>
      </c>
      <c r="AK22" s="921">
        <f t="shared" si="11"/>
        <v>10000000</v>
      </c>
      <c r="AL22" s="2041">
        <f t="shared" si="12"/>
        <v>120000000</v>
      </c>
      <c r="AM22" s="2041">
        <f t="shared" si="13"/>
        <v>130000000</v>
      </c>
      <c r="AN22" s="1263" t="b">
        <f t="shared" si="14"/>
        <v>1</v>
      </c>
    </row>
    <row r="23" spans="1:40" s="1101" customFormat="1" ht="21" customHeight="1">
      <c r="A23" s="452" t="s">
        <v>269</v>
      </c>
      <c r="B23" s="796">
        <v>7</v>
      </c>
      <c r="C23" s="1161" t="s">
        <v>357</v>
      </c>
      <c r="D23" s="796" t="s">
        <v>358</v>
      </c>
      <c r="E23" s="795" t="s">
        <v>367</v>
      </c>
      <c r="F23" s="795" t="s">
        <v>370</v>
      </c>
      <c r="G23" s="795">
        <v>72</v>
      </c>
      <c r="H23" s="796" t="s">
        <v>361</v>
      </c>
      <c r="I23" s="795" t="s">
        <v>361</v>
      </c>
      <c r="J23" s="795" t="s">
        <v>220</v>
      </c>
      <c r="K23" s="798" t="s">
        <v>220</v>
      </c>
      <c r="L23" s="798">
        <v>72</v>
      </c>
      <c r="M23" s="795" t="s">
        <v>241</v>
      </c>
      <c r="N23" s="798" t="s">
        <v>220</v>
      </c>
      <c r="O23" s="795">
        <v>2007</v>
      </c>
      <c r="P23" s="796" t="s">
        <v>289</v>
      </c>
      <c r="Q23" s="641" t="s">
        <v>220</v>
      </c>
      <c r="R23" s="641" t="s">
        <v>220</v>
      </c>
      <c r="S23" s="641" t="s">
        <v>220</v>
      </c>
      <c r="T23" s="795">
        <v>1</v>
      </c>
      <c r="U23" s="795" t="s">
        <v>240</v>
      </c>
      <c r="V23" s="797">
        <v>218040000</v>
      </c>
      <c r="W23" s="797"/>
      <c r="X23" s="797"/>
      <c r="Y23" s="797"/>
      <c r="Z23" s="1968">
        <v>218040000</v>
      </c>
      <c r="AA23" s="795" t="s">
        <v>99</v>
      </c>
      <c r="AB23" s="795"/>
      <c r="AC23" s="795"/>
      <c r="AD23" s="674" t="s">
        <v>371</v>
      </c>
      <c r="AE23" s="1101">
        <v>25</v>
      </c>
      <c r="AF23" s="1263">
        <f t="shared" si="6"/>
        <v>10</v>
      </c>
      <c r="AG23" s="921">
        <f t="shared" si="7"/>
        <v>8721600</v>
      </c>
      <c r="AH23" s="921">
        <f t="shared" si="8"/>
        <v>87216000</v>
      </c>
      <c r="AI23" s="921">
        <f t="shared" si="9"/>
        <v>130824000</v>
      </c>
      <c r="AJ23" s="1263">
        <f t="shared" si="10"/>
        <v>11</v>
      </c>
      <c r="AK23" s="921">
        <f t="shared" si="11"/>
        <v>8721600</v>
      </c>
      <c r="AL23" s="2041">
        <f t="shared" si="12"/>
        <v>95937600</v>
      </c>
      <c r="AM23" s="2041">
        <f t="shared" si="13"/>
        <v>122102400</v>
      </c>
      <c r="AN23" s="1263" t="b">
        <f t="shared" si="14"/>
        <v>1</v>
      </c>
    </row>
    <row r="24" spans="1:40" s="1101" customFormat="1" ht="21.75" customHeight="1">
      <c r="A24" s="452" t="s">
        <v>269</v>
      </c>
      <c r="B24" s="796">
        <v>8</v>
      </c>
      <c r="C24" s="1162" t="s">
        <v>372</v>
      </c>
      <c r="D24" s="796" t="s">
        <v>358</v>
      </c>
      <c r="E24" s="795" t="s">
        <v>367</v>
      </c>
      <c r="F24" s="795" t="s">
        <v>373</v>
      </c>
      <c r="G24" s="795">
        <v>72</v>
      </c>
      <c r="H24" s="796" t="s">
        <v>361</v>
      </c>
      <c r="I24" s="795" t="s">
        <v>361</v>
      </c>
      <c r="J24" s="798" t="s">
        <v>220</v>
      </c>
      <c r="K24" s="798" t="s">
        <v>220</v>
      </c>
      <c r="L24" s="798">
        <v>72</v>
      </c>
      <c r="M24" s="795" t="s">
        <v>241</v>
      </c>
      <c r="N24" s="798" t="s">
        <v>220</v>
      </c>
      <c r="O24" s="795">
        <v>2007</v>
      </c>
      <c r="P24" s="796" t="s">
        <v>289</v>
      </c>
      <c r="Q24" s="641" t="s">
        <v>220</v>
      </c>
      <c r="R24" s="641" t="s">
        <v>220</v>
      </c>
      <c r="S24" s="641" t="s">
        <v>220</v>
      </c>
      <c r="T24" s="795">
        <v>1</v>
      </c>
      <c r="U24" s="795" t="s">
        <v>240</v>
      </c>
      <c r="V24" s="797">
        <v>487500000</v>
      </c>
      <c r="W24" s="797"/>
      <c r="X24" s="797"/>
      <c r="Y24" s="797"/>
      <c r="Z24" s="1968">
        <v>487500000</v>
      </c>
      <c r="AA24" s="795" t="s">
        <v>99</v>
      </c>
      <c r="AB24" s="795"/>
      <c r="AC24" s="795"/>
      <c r="AD24" s="795" t="s">
        <v>374</v>
      </c>
      <c r="AE24" s="1101">
        <v>25</v>
      </c>
      <c r="AF24" s="1263">
        <f t="shared" si="6"/>
        <v>10</v>
      </c>
      <c r="AG24" s="921">
        <f t="shared" si="7"/>
        <v>19500000</v>
      </c>
      <c r="AH24" s="921">
        <f t="shared" si="8"/>
        <v>195000000</v>
      </c>
      <c r="AI24" s="921">
        <f t="shared" si="9"/>
        <v>292500000</v>
      </c>
      <c r="AJ24" s="1263">
        <f t="shared" si="10"/>
        <v>11</v>
      </c>
      <c r="AK24" s="921">
        <f t="shared" si="11"/>
        <v>19500000</v>
      </c>
      <c r="AL24" s="2041">
        <f t="shared" si="12"/>
        <v>214500000</v>
      </c>
      <c r="AM24" s="2041">
        <f t="shared" si="13"/>
        <v>273000000</v>
      </c>
      <c r="AN24" s="1263" t="b">
        <f t="shared" si="14"/>
        <v>1</v>
      </c>
    </row>
    <row r="25" spans="1:40" s="1101" customFormat="1" ht="22.5" customHeight="1">
      <c r="A25" s="452" t="s">
        <v>269</v>
      </c>
      <c r="B25" s="796">
        <v>9</v>
      </c>
      <c r="C25" s="609" t="s">
        <v>372</v>
      </c>
      <c r="D25" s="796" t="s">
        <v>358</v>
      </c>
      <c r="E25" s="795" t="s">
        <v>367</v>
      </c>
      <c r="F25" s="795" t="s">
        <v>373</v>
      </c>
      <c r="G25" s="795">
        <v>220</v>
      </c>
      <c r="H25" s="796" t="s">
        <v>361</v>
      </c>
      <c r="I25" s="795" t="s">
        <v>361</v>
      </c>
      <c r="J25" s="795" t="s">
        <v>220</v>
      </c>
      <c r="K25" s="795" t="s">
        <v>220</v>
      </c>
      <c r="L25" s="796">
        <v>220</v>
      </c>
      <c r="M25" s="795" t="s">
        <v>241</v>
      </c>
      <c r="N25" s="795" t="s">
        <v>220</v>
      </c>
      <c r="O25" s="795">
        <v>2007</v>
      </c>
      <c r="P25" s="796" t="s">
        <v>289</v>
      </c>
      <c r="Q25" s="641" t="s">
        <v>220</v>
      </c>
      <c r="R25" s="641" t="s">
        <v>220</v>
      </c>
      <c r="S25" s="641" t="s">
        <v>220</v>
      </c>
      <c r="T25" s="795">
        <v>1</v>
      </c>
      <c r="U25" s="795" t="s">
        <v>240</v>
      </c>
      <c r="V25" s="797">
        <v>44000000</v>
      </c>
      <c r="W25" s="797"/>
      <c r="X25" s="797"/>
      <c r="Y25" s="797"/>
      <c r="Z25" s="1968">
        <v>44000000</v>
      </c>
      <c r="AA25" s="795" t="s">
        <v>99</v>
      </c>
      <c r="AB25" s="795"/>
      <c r="AC25" s="795"/>
      <c r="AD25" s="795" t="s">
        <v>375</v>
      </c>
      <c r="AE25" s="1101">
        <v>25</v>
      </c>
      <c r="AF25" s="1263">
        <f t="shared" si="6"/>
        <v>10</v>
      </c>
      <c r="AG25" s="921">
        <f t="shared" si="7"/>
        <v>1760000</v>
      </c>
      <c r="AH25" s="921">
        <f t="shared" si="8"/>
        <v>17600000</v>
      </c>
      <c r="AI25" s="921">
        <f t="shared" si="9"/>
        <v>26400000</v>
      </c>
      <c r="AJ25" s="1263">
        <f t="shared" si="10"/>
        <v>11</v>
      </c>
      <c r="AK25" s="921">
        <f t="shared" si="11"/>
        <v>1760000</v>
      </c>
      <c r="AL25" s="2041">
        <f t="shared" si="12"/>
        <v>19360000</v>
      </c>
      <c r="AM25" s="2041">
        <f t="shared" si="13"/>
        <v>24640000</v>
      </c>
      <c r="AN25" s="1263" t="b">
        <f t="shared" si="14"/>
        <v>1</v>
      </c>
    </row>
    <row r="26" spans="1:40" s="1263" customFormat="1" ht="24" customHeight="1">
      <c r="A26" s="452" t="s">
        <v>269</v>
      </c>
      <c r="B26" s="796">
        <v>10</v>
      </c>
      <c r="C26" s="1305" t="s">
        <v>357</v>
      </c>
      <c r="D26" s="796" t="s">
        <v>358</v>
      </c>
      <c r="E26" s="795" t="s">
        <v>367</v>
      </c>
      <c r="F26" s="795" t="s">
        <v>376</v>
      </c>
      <c r="G26" s="795">
        <v>72</v>
      </c>
      <c r="H26" s="796" t="s">
        <v>361</v>
      </c>
      <c r="I26" s="795" t="s">
        <v>361</v>
      </c>
      <c r="J26" s="795" t="s">
        <v>220</v>
      </c>
      <c r="K26" s="676" t="s">
        <v>220</v>
      </c>
      <c r="L26" s="796">
        <v>72</v>
      </c>
      <c r="M26" s="795" t="s">
        <v>241</v>
      </c>
      <c r="N26" s="795" t="s">
        <v>220</v>
      </c>
      <c r="O26" s="795">
        <v>2007</v>
      </c>
      <c r="P26" s="796" t="s">
        <v>289</v>
      </c>
      <c r="Q26" s="796" t="s">
        <v>220</v>
      </c>
      <c r="R26" s="796" t="s">
        <v>220</v>
      </c>
      <c r="S26" s="796" t="s">
        <v>220</v>
      </c>
      <c r="T26" s="795">
        <v>1</v>
      </c>
      <c r="U26" s="795" t="s">
        <v>240</v>
      </c>
      <c r="V26" s="797">
        <v>205649000</v>
      </c>
      <c r="W26" s="797"/>
      <c r="X26" s="797"/>
      <c r="Y26" s="797"/>
      <c r="Z26" s="1968">
        <v>205649000</v>
      </c>
      <c r="AA26" s="795" t="s">
        <v>99</v>
      </c>
      <c r="AB26" s="795"/>
      <c r="AC26" s="795"/>
      <c r="AD26" s="795" t="s">
        <v>377</v>
      </c>
      <c r="AE26" s="1263">
        <v>25</v>
      </c>
      <c r="AF26" s="1263">
        <f t="shared" si="6"/>
        <v>10</v>
      </c>
      <c r="AG26" s="921">
        <f t="shared" si="7"/>
        <v>8225960</v>
      </c>
      <c r="AH26" s="921">
        <f t="shared" si="8"/>
        <v>82259600</v>
      </c>
      <c r="AI26" s="921">
        <f t="shared" si="9"/>
        <v>123389400</v>
      </c>
      <c r="AJ26" s="1263">
        <f t="shared" si="10"/>
        <v>11</v>
      </c>
      <c r="AK26" s="921">
        <f t="shared" si="11"/>
        <v>8225960</v>
      </c>
      <c r="AL26" s="2041">
        <f t="shared" si="12"/>
        <v>90485560</v>
      </c>
      <c r="AM26" s="2041">
        <f t="shared" si="13"/>
        <v>115163440</v>
      </c>
      <c r="AN26" s="1263" t="b">
        <f t="shared" si="14"/>
        <v>1</v>
      </c>
    </row>
    <row r="27" spans="1:40" s="1101" customFormat="1" ht="29.25" customHeight="1">
      <c r="A27" s="452" t="s">
        <v>269</v>
      </c>
      <c r="B27" s="796">
        <v>11</v>
      </c>
      <c r="C27" s="1099" t="s">
        <v>366</v>
      </c>
      <c r="D27" s="796" t="s">
        <v>358</v>
      </c>
      <c r="E27" s="795" t="s">
        <v>367</v>
      </c>
      <c r="F27" s="795" t="s">
        <v>378</v>
      </c>
      <c r="G27" s="795">
        <v>80</v>
      </c>
      <c r="H27" s="796" t="s">
        <v>361</v>
      </c>
      <c r="I27" s="795" t="s">
        <v>361</v>
      </c>
      <c r="J27" s="571" t="s">
        <v>220</v>
      </c>
      <c r="K27" s="663" t="s">
        <v>220</v>
      </c>
      <c r="L27" s="798">
        <v>80</v>
      </c>
      <c r="M27" s="795" t="s">
        <v>241</v>
      </c>
      <c r="N27" s="798" t="s">
        <v>220</v>
      </c>
      <c r="O27" s="795">
        <v>2007</v>
      </c>
      <c r="P27" s="798" t="s">
        <v>289</v>
      </c>
      <c r="Q27" s="641" t="s">
        <v>220</v>
      </c>
      <c r="R27" s="641" t="s">
        <v>220</v>
      </c>
      <c r="S27" s="641" t="s">
        <v>220</v>
      </c>
      <c r="T27" s="795">
        <v>1</v>
      </c>
      <c r="U27" s="795" t="s">
        <v>240</v>
      </c>
      <c r="V27" s="797">
        <v>299500000</v>
      </c>
      <c r="W27" s="797"/>
      <c r="X27" s="797"/>
      <c r="Y27" s="797"/>
      <c r="Z27" s="1968">
        <v>299500000</v>
      </c>
      <c r="AA27" s="795" t="s">
        <v>99</v>
      </c>
      <c r="AB27" s="795"/>
      <c r="AC27" s="795"/>
      <c r="AD27" s="571" t="s">
        <v>368</v>
      </c>
      <c r="AE27" s="1101">
        <v>25</v>
      </c>
      <c r="AF27" s="1263">
        <f t="shared" si="6"/>
        <v>10</v>
      </c>
      <c r="AG27" s="921">
        <f t="shared" si="7"/>
        <v>11980000</v>
      </c>
      <c r="AH27" s="921">
        <f t="shared" si="8"/>
        <v>119800000</v>
      </c>
      <c r="AI27" s="921">
        <f t="shared" si="9"/>
        <v>179700000</v>
      </c>
      <c r="AJ27" s="1263">
        <f t="shared" si="10"/>
        <v>11</v>
      </c>
      <c r="AK27" s="921">
        <f t="shared" si="11"/>
        <v>11980000</v>
      </c>
      <c r="AL27" s="2041">
        <f t="shared" si="12"/>
        <v>131780000</v>
      </c>
      <c r="AM27" s="2041">
        <f t="shared" si="13"/>
        <v>167720000</v>
      </c>
      <c r="AN27" s="1263" t="b">
        <f t="shared" si="14"/>
        <v>1</v>
      </c>
    </row>
    <row r="28" spans="1:40" s="1101" customFormat="1" ht="15" customHeight="1">
      <c r="A28" s="452" t="s">
        <v>269</v>
      </c>
      <c r="B28" s="796"/>
      <c r="C28" s="1099"/>
      <c r="D28" s="796"/>
      <c r="E28" s="795"/>
      <c r="F28" s="795"/>
      <c r="G28" s="795"/>
      <c r="H28" s="796"/>
      <c r="I28" s="795"/>
      <c r="J28" s="571"/>
      <c r="K28" s="663"/>
      <c r="L28" s="798"/>
      <c r="M28" s="795"/>
      <c r="N28" s="798"/>
      <c r="O28" s="795"/>
      <c r="P28" s="798"/>
      <c r="Q28" s="641"/>
      <c r="R28" s="641"/>
      <c r="S28" s="641"/>
      <c r="T28" s="795"/>
      <c r="U28" s="795"/>
      <c r="V28" s="797"/>
      <c r="W28" s="797"/>
      <c r="X28" s="797"/>
      <c r="Y28" s="797"/>
      <c r="Z28" s="1968"/>
      <c r="AA28" s="795"/>
      <c r="AB28" s="795"/>
      <c r="AC28" s="795"/>
      <c r="AD28" s="571"/>
      <c r="AF28" s="1263"/>
      <c r="AG28" s="921"/>
      <c r="AH28" s="921"/>
      <c r="AI28" s="921"/>
      <c r="AJ28" s="1263"/>
      <c r="AK28" s="921"/>
      <c r="AL28" s="2041"/>
      <c r="AM28" s="2041"/>
      <c r="AN28" s="1263" t="b">
        <f t="shared" si="14"/>
        <v>1</v>
      </c>
    </row>
    <row r="29" spans="1:40" s="1101" customFormat="1" ht="15" customHeight="1">
      <c r="A29" s="452"/>
      <c r="B29" s="796"/>
      <c r="C29" s="1099"/>
      <c r="D29" s="796"/>
      <c r="E29" s="795"/>
      <c r="F29" s="795"/>
      <c r="G29" s="795"/>
      <c r="H29" s="796"/>
      <c r="I29" s="795"/>
      <c r="J29" s="571"/>
      <c r="K29" s="663"/>
      <c r="L29" s="798"/>
      <c r="M29" s="795"/>
      <c r="N29" s="798"/>
      <c r="O29" s="795"/>
      <c r="P29" s="798"/>
      <c r="Q29" s="641"/>
      <c r="R29" s="641"/>
      <c r="S29" s="641"/>
      <c r="T29" s="795"/>
      <c r="U29" s="795"/>
      <c r="V29" s="797"/>
      <c r="W29" s="797"/>
      <c r="X29" s="797"/>
      <c r="Y29" s="797"/>
      <c r="Z29" s="1968"/>
      <c r="AA29" s="795"/>
      <c r="AB29" s="795"/>
      <c r="AC29" s="795"/>
      <c r="AD29" s="571"/>
      <c r="AF29" s="1263"/>
      <c r="AG29" s="921"/>
      <c r="AH29" s="921"/>
      <c r="AI29" s="921"/>
      <c r="AJ29" s="1263"/>
      <c r="AK29" s="921"/>
      <c r="AL29" s="2041"/>
      <c r="AM29" s="2041"/>
      <c r="AN29" s="1263" t="b">
        <f t="shared" si="14"/>
        <v>1</v>
      </c>
    </row>
    <row r="30" spans="1:40" s="1101" customFormat="1" ht="15" customHeight="1">
      <c r="A30" s="452"/>
      <c r="B30" s="796"/>
      <c r="C30" s="1099"/>
      <c r="D30" s="796"/>
      <c r="E30" s="795"/>
      <c r="F30" s="795"/>
      <c r="G30" s="795"/>
      <c r="H30" s="796"/>
      <c r="I30" s="795"/>
      <c r="J30" s="571"/>
      <c r="K30" s="663"/>
      <c r="L30" s="798"/>
      <c r="M30" s="795"/>
      <c r="N30" s="798"/>
      <c r="O30" s="795"/>
      <c r="P30" s="798"/>
      <c r="Q30" s="641"/>
      <c r="R30" s="641"/>
      <c r="S30" s="641"/>
      <c r="T30" s="795"/>
      <c r="U30" s="795"/>
      <c r="V30" s="797"/>
      <c r="W30" s="797"/>
      <c r="X30" s="797"/>
      <c r="Y30" s="797"/>
      <c r="Z30" s="1968"/>
      <c r="AA30" s="795"/>
      <c r="AB30" s="795"/>
      <c r="AC30" s="795"/>
      <c r="AD30" s="571"/>
      <c r="AF30" s="1263"/>
      <c r="AG30" s="921"/>
      <c r="AH30" s="921"/>
      <c r="AI30" s="921"/>
      <c r="AJ30" s="1263"/>
      <c r="AK30" s="921"/>
      <c r="AL30" s="2041"/>
      <c r="AM30" s="2041"/>
      <c r="AN30" s="1263" t="b">
        <f t="shared" si="14"/>
        <v>1</v>
      </c>
    </row>
    <row r="31" spans="1:40" s="1101" customFormat="1" ht="15" customHeight="1">
      <c r="A31" s="452" t="s">
        <v>270</v>
      </c>
      <c r="B31" s="796"/>
      <c r="C31" s="1163" t="s">
        <v>379</v>
      </c>
      <c r="D31" s="796"/>
      <c r="E31" s="795"/>
      <c r="F31" s="795"/>
      <c r="G31" s="795"/>
      <c r="H31" s="796"/>
      <c r="I31" s="795"/>
      <c r="J31" s="571"/>
      <c r="K31" s="798"/>
      <c r="L31" s="798"/>
      <c r="M31" s="795"/>
      <c r="N31" s="798"/>
      <c r="O31" s="795"/>
      <c r="P31" s="798"/>
      <c r="Q31" s="796"/>
      <c r="R31" s="796"/>
      <c r="S31" s="796"/>
      <c r="T31" s="795"/>
      <c r="U31" s="795"/>
      <c r="V31" s="797"/>
      <c r="W31" s="797"/>
      <c r="X31" s="797"/>
      <c r="Y31" s="797"/>
      <c r="Z31" s="1968"/>
      <c r="AA31" s="795"/>
      <c r="AB31" s="795"/>
      <c r="AC31" s="795"/>
      <c r="AD31" s="571"/>
      <c r="AF31" s="1263"/>
      <c r="AG31" s="1102"/>
      <c r="AH31" s="1102"/>
      <c r="AI31" s="1102"/>
      <c r="AJ31" s="1263"/>
      <c r="AK31" s="1102"/>
      <c r="AL31" s="2041"/>
      <c r="AM31" s="2041"/>
      <c r="AN31" s="1263" t="b">
        <f t="shared" si="14"/>
        <v>1</v>
      </c>
    </row>
    <row r="32" spans="1:40" s="1101" customFormat="1" ht="15" customHeight="1">
      <c r="A32" s="452" t="s">
        <v>270</v>
      </c>
      <c r="B32" s="796"/>
      <c r="C32" s="1164" t="s">
        <v>380</v>
      </c>
      <c r="D32" s="677"/>
      <c r="E32" s="584"/>
      <c r="F32" s="795"/>
      <c r="G32" s="795"/>
      <c r="H32" s="796"/>
      <c r="I32" s="795"/>
      <c r="J32" s="571"/>
      <c r="K32" s="798"/>
      <c r="L32" s="798"/>
      <c r="M32" s="795"/>
      <c r="N32" s="798"/>
      <c r="O32" s="795"/>
      <c r="P32" s="798"/>
      <c r="Q32" s="796"/>
      <c r="R32" s="796"/>
      <c r="S32" s="796"/>
      <c r="T32" s="795"/>
      <c r="U32" s="795"/>
      <c r="V32" s="797"/>
      <c r="W32" s="797"/>
      <c r="X32" s="797"/>
      <c r="Y32" s="797"/>
      <c r="Z32" s="1968"/>
      <c r="AA32" s="795"/>
      <c r="AB32" s="795"/>
      <c r="AC32" s="795"/>
      <c r="AD32" s="1165"/>
      <c r="AF32" s="1263"/>
      <c r="AG32" s="1102"/>
      <c r="AH32" s="1102"/>
      <c r="AI32" s="1102"/>
      <c r="AJ32" s="1263"/>
      <c r="AK32" s="1102"/>
      <c r="AL32" s="2041"/>
      <c r="AM32" s="2041"/>
      <c r="AN32" s="1263" t="b">
        <f t="shared" si="14"/>
        <v>1</v>
      </c>
    </row>
    <row r="33" spans="1:40" s="1101" customFormat="1" ht="15" customHeight="1">
      <c r="A33" s="452" t="s">
        <v>270</v>
      </c>
      <c r="B33" s="796">
        <v>1</v>
      </c>
      <c r="C33" s="1099" t="s">
        <v>381</v>
      </c>
      <c r="D33" s="796" t="s">
        <v>382</v>
      </c>
      <c r="E33" s="795" t="s">
        <v>281</v>
      </c>
      <c r="F33" s="795" t="s">
        <v>268</v>
      </c>
      <c r="G33" s="795">
        <v>108</v>
      </c>
      <c r="H33" s="796" t="s">
        <v>383</v>
      </c>
      <c r="I33" s="795" t="s">
        <v>383</v>
      </c>
      <c r="J33" s="571" t="s">
        <v>220</v>
      </c>
      <c r="K33" s="798" t="s">
        <v>220</v>
      </c>
      <c r="L33" s="798">
        <v>108</v>
      </c>
      <c r="M33" s="795" t="s">
        <v>384</v>
      </c>
      <c r="N33" s="798" t="s">
        <v>220</v>
      </c>
      <c r="O33" s="795">
        <v>2008</v>
      </c>
      <c r="P33" s="798" t="s">
        <v>275</v>
      </c>
      <c r="Q33" s="641" t="s">
        <v>220</v>
      </c>
      <c r="R33" s="641" t="s">
        <v>220</v>
      </c>
      <c r="S33" s="673" t="s">
        <v>220</v>
      </c>
      <c r="T33" s="795">
        <v>1</v>
      </c>
      <c r="U33" s="795" t="s">
        <v>207</v>
      </c>
      <c r="V33" s="797">
        <v>410000000</v>
      </c>
      <c r="W33" s="797"/>
      <c r="X33" s="797"/>
      <c r="Y33" s="797"/>
      <c r="Z33" s="1968">
        <v>410000000</v>
      </c>
      <c r="AA33" s="1555" t="s">
        <v>99</v>
      </c>
      <c r="AB33" s="795"/>
      <c r="AC33" s="795"/>
      <c r="AD33" s="571" t="s">
        <v>381</v>
      </c>
      <c r="AE33" s="1101">
        <v>25</v>
      </c>
      <c r="AF33" s="1263">
        <f t="shared" ref="AF33" si="15">2016-O33+1</f>
        <v>9</v>
      </c>
      <c r="AG33" s="921">
        <f t="shared" ref="AG33" si="16">Z33/AE33</f>
        <v>16400000</v>
      </c>
      <c r="AH33" s="921">
        <f t="shared" ref="AH33" si="17">AF33*AG33</f>
        <v>147600000</v>
      </c>
      <c r="AI33" s="921">
        <f t="shared" ref="AI33" si="18">Z33-AH33</f>
        <v>262400000</v>
      </c>
      <c r="AJ33" s="1263">
        <f t="shared" ref="AJ33" si="19">2017-O33+1</f>
        <v>10</v>
      </c>
      <c r="AK33" s="921">
        <f t="shared" ref="AK33" si="20">Z33/AE33</f>
        <v>16400000</v>
      </c>
      <c r="AL33" s="2041">
        <f t="shared" ref="AL33" si="21">AJ33*AK33</f>
        <v>164000000</v>
      </c>
      <c r="AM33" s="2041">
        <f t="shared" ref="AM33" si="22">Z33-AL33</f>
        <v>246000000</v>
      </c>
      <c r="AN33" s="1263" t="b">
        <f t="shared" si="14"/>
        <v>1</v>
      </c>
    </row>
    <row r="34" spans="1:40" s="1101" customFormat="1" ht="15" customHeight="1">
      <c r="A34" s="452" t="s">
        <v>270</v>
      </c>
      <c r="B34" s="796">
        <v>2</v>
      </c>
      <c r="C34" s="1099" t="s">
        <v>385</v>
      </c>
      <c r="D34" s="796" t="s">
        <v>358</v>
      </c>
      <c r="E34" s="795" t="s">
        <v>281</v>
      </c>
      <c r="F34" s="795"/>
      <c r="G34" s="795">
        <v>85</v>
      </c>
      <c r="H34" s="796" t="s">
        <v>383</v>
      </c>
      <c r="I34" s="795" t="s">
        <v>383</v>
      </c>
      <c r="J34" s="571" t="s">
        <v>220</v>
      </c>
      <c r="K34" s="798" t="s">
        <v>220</v>
      </c>
      <c r="L34" s="798">
        <v>85</v>
      </c>
      <c r="M34" s="795" t="s">
        <v>384</v>
      </c>
      <c r="N34" s="798" t="s">
        <v>220</v>
      </c>
      <c r="O34" s="795">
        <v>2008</v>
      </c>
      <c r="P34" s="798" t="s">
        <v>275</v>
      </c>
      <c r="Q34" s="641" t="s">
        <v>220</v>
      </c>
      <c r="R34" s="641" t="s">
        <v>220</v>
      </c>
      <c r="S34" s="673" t="s">
        <v>220</v>
      </c>
      <c r="T34" s="795">
        <v>1</v>
      </c>
      <c r="U34" s="795" t="s">
        <v>207</v>
      </c>
      <c r="V34" s="797">
        <v>156500000</v>
      </c>
      <c r="W34" s="797"/>
      <c r="X34" s="797"/>
      <c r="Y34" s="797"/>
      <c r="Z34" s="1968">
        <v>156500000</v>
      </c>
      <c r="AA34" s="1555" t="s">
        <v>99</v>
      </c>
      <c r="AB34" s="795"/>
      <c r="AC34" s="795"/>
      <c r="AD34" s="571"/>
      <c r="AE34" s="1101">
        <v>25</v>
      </c>
      <c r="AF34" s="1263">
        <f t="shared" ref="AF34:AF44" si="23">2016-O34+1</f>
        <v>9</v>
      </c>
      <c r="AG34" s="921">
        <f t="shared" ref="AG34:AG44" si="24">Z34/AE34</f>
        <v>6260000</v>
      </c>
      <c r="AH34" s="921">
        <f t="shared" ref="AH34:AH44" si="25">AF34*AG34</f>
        <v>56340000</v>
      </c>
      <c r="AI34" s="921">
        <f t="shared" ref="AI34:AI44" si="26">Z34-AH34</f>
        <v>100160000</v>
      </c>
      <c r="AJ34" s="1263">
        <f t="shared" ref="AJ34:AJ44" si="27">2017-O34+1</f>
        <v>10</v>
      </c>
      <c r="AK34" s="921">
        <f t="shared" ref="AK34:AK44" si="28">Z34/AE34</f>
        <v>6260000</v>
      </c>
      <c r="AL34" s="2041">
        <f t="shared" ref="AL34:AL44" si="29">AJ34*AK34</f>
        <v>62600000</v>
      </c>
      <c r="AM34" s="2041">
        <f t="shared" ref="AM34:AM44" si="30">Z34-AL34</f>
        <v>93900000</v>
      </c>
      <c r="AN34" s="1263" t="b">
        <f t="shared" si="14"/>
        <v>1</v>
      </c>
    </row>
    <row r="35" spans="1:40" s="1263" customFormat="1" ht="15" customHeight="1">
      <c r="A35" s="452" t="s">
        <v>270</v>
      </c>
      <c r="B35" s="796">
        <v>3</v>
      </c>
      <c r="C35" s="1099" t="s">
        <v>941</v>
      </c>
      <c r="D35" s="796" t="s">
        <v>358</v>
      </c>
      <c r="E35" s="795" t="s">
        <v>281</v>
      </c>
      <c r="F35" s="795" t="s">
        <v>268</v>
      </c>
      <c r="G35" s="795">
        <v>607</v>
      </c>
      <c r="H35" s="796" t="s">
        <v>383</v>
      </c>
      <c r="I35" s="795" t="s">
        <v>383</v>
      </c>
      <c r="J35" s="571" t="s">
        <v>220</v>
      </c>
      <c r="K35" s="798" t="s">
        <v>220</v>
      </c>
      <c r="L35" s="798">
        <v>607</v>
      </c>
      <c r="M35" s="795" t="s">
        <v>384</v>
      </c>
      <c r="N35" s="798" t="s">
        <v>220</v>
      </c>
      <c r="O35" s="795">
        <v>2008</v>
      </c>
      <c r="P35" s="798" t="s">
        <v>275</v>
      </c>
      <c r="Q35" s="641" t="s">
        <v>220</v>
      </c>
      <c r="R35" s="641" t="s">
        <v>220</v>
      </c>
      <c r="S35" s="673" t="s">
        <v>220</v>
      </c>
      <c r="T35" s="795">
        <v>1</v>
      </c>
      <c r="U35" s="795" t="s">
        <v>207</v>
      </c>
      <c r="V35" s="797">
        <v>400000000</v>
      </c>
      <c r="W35" s="797"/>
      <c r="X35" s="797"/>
      <c r="Y35" s="797"/>
      <c r="Z35" s="1968">
        <v>400000000</v>
      </c>
      <c r="AA35" s="1555" t="s">
        <v>99</v>
      </c>
      <c r="AB35" s="795"/>
      <c r="AC35" s="795"/>
      <c r="AD35" s="571" t="s">
        <v>386</v>
      </c>
      <c r="AE35" s="1263">
        <v>25</v>
      </c>
      <c r="AF35" s="1263">
        <f t="shared" si="23"/>
        <v>9</v>
      </c>
      <c r="AG35" s="921">
        <f t="shared" si="24"/>
        <v>16000000</v>
      </c>
      <c r="AH35" s="921">
        <f t="shared" si="25"/>
        <v>144000000</v>
      </c>
      <c r="AI35" s="921">
        <f t="shared" si="26"/>
        <v>256000000</v>
      </c>
      <c r="AJ35" s="1263">
        <f t="shared" si="27"/>
        <v>10</v>
      </c>
      <c r="AK35" s="921">
        <f t="shared" si="28"/>
        <v>16000000</v>
      </c>
      <c r="AL35" s="2041">
        <f t="shared" si="29"/>
        <v>160000000</v>
      </c>
      <c r="AM35" s="2041">
        <f t="shared" si="30"/>
        <v>240000000</v>
      </c>
      <c r="AN35" s="1263" t="b">
        <f t="shared" si="14"/>
        <v>1</v>
      </c>
    </row>
    <row r="36" spans="1:40" s="1101" customFormat="1" ht="15" customHeight="1">
      <c r="A36" s="452" t="s">
        <v>270</v>
      </c>
      <c r="B36" s="796">
        <v>4</v>
      </c>
      <c r="C36" s="1099" t="s">
        <v>387</v>
      </c>
      <c r="D36" s="796" t="s">
        <v>358</v>
      </c>
      <c r="E36" s="795" t="s">
        <v>281</v>
      </c>
      <c r="F36" s="795" t="s">
        <v>388</v>
      </c>
      <c r="G36" s="795">
        <v>651</v>
      </c>
      <c r="H36" s="796" t="s">
        <v>383</v>
      </c>
      <c r="I36" s="795" t="s">
        <v>383</v>
      </c>
      <c r="J36" s="571" t="s">
        <v>220</v>
      </c>
      <c r="K36" s="798" t="s">
        <v>220</v>
      </c>
      <c r="L36" s="798">
        <v>651</v>
      </c>
      <c r="M36" s="795" t="s">
        <v>384</v>
      </c>
      <c r="N36" s="798" t="s">
        <v>220</v>
      </c>
      <c r="O36" s="795">
        <v>2008</v>
      </c>
      <c r="P36" s="798" t="s">
        <v>275</v>
      </c>
      <c r="Q36" s="641" t="s">
        <v>220</v>
      </c>
      <c r="R36" s="641" t="s">
        <v>220</v>
      </c>
      <c r="S36" s="673" t="s">
        <v>220</v>
      </c>
      <c r="T36" s="795">
        <v>1</v>
      </c>
      <c r="U36" s="795" t="s">
        <v>207</v>
      </c>
      <c r="V36" s="797">
        <v>260000000</v>
      </c>
      <c r="W36" s="797"/>
      <c r="X36" s="797"/>
      <c r="Y36" s="797"/>
      <c r="Z36" s="1968">
        <v>260000000</v>
      </c>
      <c r="AA36" s="1555" t="s">
        <v>99</v>
      </c>
      <c r="AB36" s="795"/>
      <c r="AC36" s="795"/>
      <c r="AD36" s="571" t="s">
        <v>387</v>
      </c>
      <c r="AE36" s="1101">
        <v>25</v>
      </c>
      <c r="AF36" s="1263">
        <f t="shared" si="23"/>
        <v>9</v>
      </c>
      <c r="AG36" s="921">
        <f t="shared" si="24"/>
        <v>10400000</v>
      </c>
      <c r="AH36" s="921">
        <f t="shared" si="25"/>
        <v>93600000</v>
      </c>
      <c r="AI36" s="921">
        <f t="shared" si="26"/>
        <v>166400000</v>
      </c>
      <c r="AJ36" s="1263">
        <f t="shared" si="27"/>
        <v>10</v>
      </c>
      <c r="AK36" s="921">
        <f t="shared" si="28"/>
        <v>10400000</v>
      </c>
      <c r="AL36" s="2041">
        <f t="shared" si="29"/>
        <v>104000000</v>
      </c>
      <c r="AM36" s="2041">
        <f t="shared" si="30"/>
        <v>156000000</v>
      </c>
      <c r="AN36" s="1263" t="b">
        <f t="shared" si="14"/>
        <v>1</v>
      </c>
    </row>
    <row r="37" spans="1:40" s="1101" customFormat="1" ht="15" customHeight="1">
      <c r="A37" s="452" t="s">
        <v>270</v>
      </c>
      <c r="B37" s="796">
        <v>6</v>
      </c>
      <c r="C37" s="1099" t="s">
        <v>390</v>
      </c>
      <c r="D37" s="796" t="s">
        <v>391</v>
      </c>
      <c r="E37" s="795" t="s">
        <v>281</v>
      </c>
      <c r="F37" s="795" t="s">
        <v>392</v>
      </c>
      <c r="G37" s="795"/>
      <c r="H37" s="796" t="s">
        <v>383</v>
      </c>
      <c r="I37" s="795" t="s">
        <v>383</v>
      </c>
      <c r="J37" s="571" t="s">
        <v>220</v>
      </c>
      <c r="K37" s="798" t="s">
        <v>220</v>
      </c>
      <c r="L37" s="798"/>
      <c r="M37" s="795" t="s">
        <v>384</v>
      </c>
      <c r="N37" s="798" t="s">
        <v>220</v>
      </c>
      <c r="O37" s="795">
        <v>2008</v>
      </c>
      <c r="P37" s="798" t="s">
        <v>275</v>
      </c>
      <c r="Q37" s="641" t="s">
        <v>220</v>
      </c>
      <c r="R37" s="641" t="s">
        <v>220</v>
      </c>
      <c r="S37" s="673" t="s">
        <v>220</v>
      </c>
      <c r="T37" s="795">
        <v>1</v>
      </c>
      <c r="U37" s="795" t="s">
        <v>207</v>
      </c>
      <c r="V37" s="797">
        <v>25000000</v>
      </c>
      <c r="W37" s="797"/>
      <c r="X37" s="797"/>
      <c r="Y37" s="797"/>
      <c r="Z37" s="1968">
        <v>25000000</v>
      </c>
      <c r="AA37" s="1555" t="s">
        <v>99</v>
      </c>
      <c r="AB37" s="795"/>
      <c r="AC37" s="795"/>
      <c r="AD37" s="571" t="s">
        <v>390</v>
      </c>
      <c r="AE37" s="1101">
        <v>25</v>
      </c>
      <c r="AF37" s="1263">
        <f t="shared" si="23"/>
        <v>9</v>
      </c>
      <c r="AG37" s="921">
        <f t="shared" si="24"/>
        <v>1000000</v>
      </c>
      <c r="AH37" s="921">
        <f t="shared" si="25"/>
        <v>9000000</v>
      </c>
      <c r="AI37" s="921">
        <f t="shared" si="26"/>
        <v>16000000</v>
      </c>
      <c r="AJ37" s="1263">
        <f t="shared" si="27"/>
        <v>10</v>
      </c>
      <c r="AK37" s="921">
        <f t="shared" si="28"/>
        <v>1000000</v>
      </c>
      <c r="AL37" s="2041">
        <f t="shared" si="29"/>
        <v>10000000</v>
      </c>
      <c r="AM37" s="2041">
        <f t="shared" si="30"/>
        <v>15000000</v>
      </c>
      <c r="AN37" s="1263" t="b">
        <f t="shared" si="14"/>
        <v>1</v>
      </c>
    </row>
    <row r="38" spans="1:40" s="1101" customFormat="1" ht="15" customHeight="1">
      <c r="A38" s="452" t="s">
        <v>270</v>
      </c>
      <c r="B38" s="796">
        <v>7</v>
      </c>
      <c r="C38" s="1099" t="s">
        <v>393</v>
      </c>
      <c r="D38" s="796" t="s">
        <v>394</v>
      </c>
      <c r="E38" s="795" t="s">
        <v>281</v>
      </c>
      <c r="F38" s="795" t="s">
        <v>395</v>
      </c>
      <c r="G38" s="795">
        <v>1440</v>
      </c>
      <c r="H38" s="796" t="s">
        <v>383</v>
      </c>
      <c r="I38" s="795" t="s">
        <v>383</v>
      </c>
      <c r="J38" s="571" t="s">
        <v>220</v>
      </c>
      <c r="K38" s="798" t="s">
        <v>220</v>
      </c>
      <c r="L38" s="798">
        <v>1440</v>
      </c>
      <c r="M38" s="795" t="s">
        <v>384</v>
      </c>
      <c r="N38" s="798" t="s">
        <v>220</v>
      </c>
      <c r="O38" s="795">
        <v>2008</v>
      </c>
      <c r="P38" s="798" t="s">
        <v>275</v>
      </c>
      <c r="Q38" s="641" t="s">
        <v>220</v>
      </c>
      <c r="R38" s="641" t="s">
        <v>220</v>
      </c>
      <c r="S38" s="673" t="s">
        <v>220</v>
      </c>
      <c r="T38" s="795">
        <v>1</v>
      </c>
      <c r="U38" s="795" t="s">
        <v>207</v>
      </c>
      <c r="V38" s="797">
        <v>400000000</v>
      </c>
      <c r="W38" s="797"/>
      <c r="X38" s="797"/>
      <c r="Y38" s="797"/>
      <c r="Z38" s="1968">
        <v>400000000</v>
      </c>
      <c r="AA38" s="1555" t="s">
        <v>99</v>
      </c>
      <c r="AB38" s="795"/>
      <c r="AC38" s="795"/>
      <c r="AD38" s="571" t="s">
        <v>393</v>
      </c>
      <c r="AE38" s="1101">
        <v>25</v>
      </c>
      <c r="AF38" s="1263">
        <f t="shared" si="23"/>
        <v>9</v>
      </c>
      <c r="AG38" s="921">
        <f t="shared" si="24"/>
        <v>16000000</v>
      </c>
      <c r="AH38" s="921">
        <f t="shared" si="25"/>
        <v>144000000</v>
      </c>
      <c r="AI38" s="921">
        <f t="shared" si="26"/>
        <v>256000000</v>
      </c>
      <c r="AJ38" s="1263">
        <f t="shared" si="27"/>
        <v>10</v>
      </c>
      <c r="AK38" s="921">
        <f t="shared" si="28"/>
        <v>16000000</v>
      </c>
      <c r="AL38" s="2041">
        <f t="shared" si="29"/>
        <v>160000000</v>
      </c>
      <c r="AM38" s="2041">
        <f t="shared" si="30"/>
        <v>240000000</v>
      </c>
      <c r="AN38" s="1263" t="b">
        <f t="shared" si="14"/>
        <v>1</v>
      </c>
    </row>
    <row r="39" spans="1:40" s="1263" customFormat="1" ht="15" customHeight="1">
      <c r="A39" s="452" t="s">
        <v>270</v>
      </c>
      <c r="B39" s="796">
        <v>8</v>
      </c>
      <c r="C39" s="1343" t="s">
        <v>396</v>
      </c>
      <c r="D39" s="796" t="s">
        <v>397</v>
      </c>
      <c r="E39" s="795" t="s">
        <v>281</v>
      </c>
      <c r="F39" s="795" t="s">
        <v>268</v>
      </c>
      <c r="G39" s="795">
        <v>80</v>
      </c>
      <c r="H39" s="796" t="s">
        <v>383</v>
      </c>
      <c r="I39" s="795" t="s">
        <v>383</v>
      </c>
      <c r="J39" s="571" t="s">
        <v>220</v>
      </c>
      <c r="K39" s="798" t="s">
        <v>220</v>
      </c>
      <c r="L39" s="798">
        <v>80</v>
      </c>
      <c r="M39" s="795" t="s">
        <v>384</v>
      </c>
      <c r="N39" s="798" t="s">
        <v>220</v>
      </c>
      <c r="O39" s="795">
        <v>2008</v>
      </c>
      <c r="P39" s="798" t="s">
        <v>275</v>
      </c>
      <c r="Q39" s="641" t="s">
        <v>220</v>
      </c>
      <c r="R39" s="641" t="s">
        <v>220</v>
      </c>
      <c r="S39" s="673" t="s">
        <v>220</v>
      </c>
      <c r="T39" s="795">
        <v>1</v>
      </c>
      <c r="U39" s="795" t="s">
        <v>207</v>
      </c>
      <c r="V39" s="797">
        <v>83000000</v>
      </c>
      <c r="W39" s="1312">
        <f>V39/83000000*100</f>
        <v>100</v>
      </c>
      <c r="X39" s="1312">
        <v>25</v>
      </c>
      <c r="Y39" s="797">
        <f>Z39-AH39</f>
        <v>53120000</v>
      </c>
      <c r="Z39" s="1968">
        <v>83000000</v>
      </c>
      <c r="AA39" s="1555" t="s">
        <v>99</v>
      </c>
      <c r="AB39" s="795"/>
      <c r="AC39" s="795"/>
      <c r="AD39" s="571" t="s">
        <v>396</v>
      </c>
      <c r="AE39" s="1263">
        <v>25</v>
      </c>
      <c r="AF39" s="1263">
        <f t="shared" si="23"/>
        <v>9</v>
      </c>
      <c r="AG39" s="921">
        <f t="shared" si="24"/>
        <v>3320000</v>
      </c>
      <c r="AH39" s="921">
        <f t="shared" si="25"/>
        <v>29880000</v>
      </c>
      <c r="AI39" s="921">
        <f t="shared" si="26"/>
        <v>53120000</v>
      </c>
      <c r="AJ39" s="1263">
        <f t="shared" si="27"/>
        <v>10</v>
      </c>
      <c r="AK39" s="921">
        <f t="shared" si="28"/>
        <v>3320000</v>
      </c>
      <c r="AL39" s="2041">
        <f t="shared" si="29"/>
        <v>33200000</v>
      </c>
      <c r="AM39" s="2041">
        <f t="shared" si="30"/>
        <v>49800000</v>
      </c>
      <c r="AN39" s="1263" t="b">
        <f t="shared" si="14"/>
        <v>1</v>
      </c>
    </row>
    <row r="40" spans="1:40" s="1101" customFormat="1" ht="15" customHeight="1">
      <c r="A40" s="452" t="s">
        <v>270</v>
      </c>
      <c r="B40" s="796">
        <v>9</v>
      </c>
      <c r="C40" s="1099" t="s">
        <v>398</v>
      </c>
      <c r="D40" s="796" t="s">
        <v>399</v>
      </c>
      <c r="E40" s="795" t="s">
        <v>281</v>
      </c>
      <c r="F40" s="795" t="s">
        <v>268</v>
      </c>
      <c r="G40" s="795"/>
      <c r="H40" s="796" t="s">
        <v>383</v>
      </c>
      <c r="I40" s="795" t="s">
        <v>383</v>
      </c>
      <c r="J40" s="571" t="s">
        <v>220</v>
      </c>
      <c r="K40" s="798" t="s">
        <v>220</v>
      </c>
      <c r="L40" s="798"/>
      <c r="M40" s="795" t="s">
        <v>384</v>
      </c>
      <c r="N40" s="798" t="s">
        <v>220</v>
      </c>
      <c r="O40" s="795">
        <v>2008</v>
      </c>
      <c r="P40" s="798" t="s">
        <v>275</v>
      </c>
      <c r="Q40" s="641" t="s">
        <v>220</v>
      </c>
      <c r="R40" s="641" t="s">
        <v>220</v>
      </c>
      <c r="S40" s="673" t="s">
        <v>220</v>
      </c>
      <c r="T40" s="795">
        <v>1</v>
      </c>
      <c r="U40" s="795" t="s">
        <v>207</v>
      </c>
      <c r="V40" s="797">
        <v>22500000</v>
      </c>
      <c r="W40" s="1312"/>
      <c r="X40" s="1312">
        <f>AE39-AF39</f>
        <v>16</v>
      </c>
      <c r="Y40" s="797"/>
      <c r="Z40" s="1968">
        <v>22500000</v>
      </c>
      <c r="AA40" s="1555" t="s">
        <v>99</v>
      </c>
      <c r="AB40" s="795"/>
      <c r="AC40" s="795"/>
      <c r="AD40" s="571" t="s">
        <v>943</v>
      </c>
      <c r="AE40" s="1101">
        <v>25</v>
      </c>
      <c r="AF40" s="1263">
        <f t="shared" si="23"/>
        <v>9</v>
      </c>
      <c r="AG40" s="921">
        <f t="shared" si="24"/>
        <v>900000</v>
      </c>
      <c r="AH40" s="921">
        <f t="shared" si="25"/>
        <v>8100000</v>
      </c>
      <c r="AI40" s="921">
        <f t="shared" si="26"/>
        <v>14400000</v>
      </c>
      <c r="AJ40" s="1263">
        <f t="shared" si="27"/>
        <v>10</v>
      </c>
      <c r="AK40" s="921">
        <f t="shared" si="28"/>
        <v>900000</v>
      </c>
      <c r="AL40" s="2041">
        <f t="shared" si="29"/>
        <v>9000000</v>
      </c>
      <c r="AM40" s="2041">
        <f t="shared" si="30"/>
        <v>13500000</v>
      </c>
      <c r="AN40" s="1263" t="b">
        <f t="shared" si="14"/>
        <v>1</v>
      </c>
    </row>
    <row r="41" spans="1:40" s="1345" customFormat="1" ht="15" customHeight="1">
      <c r="A41" s="1344" t="s">
        <v>270</v>
      </c>
      <c r="B41" s="796">
        <v>10</v>
      </c>
      <c r="C41" s="1493" t="s">
        <v>400</v>
      </c>
      <c r="D41" s="796" t="s">
        <v>401</v>
      </c>
      <c r="E41" s="1521" t="s">
        <v>281</v>
      </c>
      <c r="F41" s="1521" t="s">
        <v>268</v>
      </c>
      <c r="G41" s="1521">
        <v>220</v>
      </c>
      <c r="H41" s="796" t="s">
        <v>383</v>
      </c>
      <c r="I41" s="1521" t="s">
        <v>383</v>
      </c>
      <c r="J41" s="571" t="s">
        <v>220</v>
      </c>
      <c r="K41" s="1522" t="s">
        <v>220</v>
      </c>
      <c r="L41" s="1522">
        <v>220</v>
      </c>
      <c r="M41" s="1521" t="s">
        <v>384</v>
      </c>
      <c r="N41" s="1522" t="s">
        <v>220</v>
      </c>
      <c r="O41" s="1521">
        <v>2008</v>
      </c>
      <c r="P41" s="1522" t="s">
        <v>275</v>
      </c>
      <c r="Q41" s="641" t="s">
        <v>220</v>
      </c>
      <c r="R41" s="641" t="s">
        <v>220</v>
      </c>
      <c r="S41" s="673" t="s">
        <v>220</v>
      </c>
      <c r="T41" s="1521">
        <v>1</v>
      </c>
      <c r="U41" s="1521" t="s">
        <v>207</v>
      </c>
      <c r="V41" s="797">
        <v>709500000</v>
      </c>
      <c r="W41" s="1312">
        <f>V41/709500000*100</f>
        <v>100</v>
      </c>
      <c r="X41" s="1312">
        <f>AE41-AF41</f>
        <v>16</v>
      </c>
      <c r="Y41" s="797">
        <f>Z41-AH41</f>
        <v>454080000</v>
      </c>
      <c r="Z41" s="1968">
        <v>709500000</v>
      </c>
      <c r="AA41" s="1555" t="s">
        <v>99</v>
      </c>
      <c r="AB41" s="1521"/>
      <c r="AC41" s="1521"/>
      <c r="AD41" s="571" t="s">
        <v>400</v>
      </c>
      <c r="AE41" s="1345">
        <v>25</v>
      </c>
      <c r="AF41" s="1263">
        <f t="shared" si="23"/>
        <v>9</v>
      </c>
      <c r="AG41" s="921">
        <f t="shared" si="24"/>
        <v>28380000</v>
      </c>
      <c r="AH41" s="921">
        <f t="shared" si="25"/>
        <v>255420000</v>
      </c>
      <c r="AI41" s="921">
        <f t="shared" si="26"/>
        <v>454080000</v>
      </c>
      <c r="AJ41" s="1263">
        <f t="shared" si="27"/>
        <v>10</v>
      </c>
      <c r="AK41" s="921">
        <f t="shared" si="28"/>
        <v>28380000</v>
      </c>
      <c r="AL41" s="2041">
        <f t="shared" si="29"/>
        <v>283800000</v>
      </c>
      <c r="AM41" s="2041">
        <f t="shared" si="30"/>
        <v>425700000</v>
      </c>
      <c r="AN41" s="1263" t="b">
        <f t="shared" si="14"/>
        <v>1</v>
      </c>
    </row>
    <row r="42" spans="1:40" s="1101" customFormat="1" ht="15" customHeight="1">
      <c r="A42" s="452" t="s">
        <v>270</v>
      </c>
      <c r="B42" s="796">
        <v>11</v>
      </c>
      <c r="C42" s="1099" t="s">
        <v>402</v>
      </c>
      <c r="D42" s="796" t="s">
        <v>403</v>
      </c>
      <c r="E42" s="795" t="s">
        <v>281</v>
      </c>
      <c r="F42" s="795" t="s">
        <v>404</v>
      </c>
      <c r="G42" s="795">
        <v>72</v>
      </c>
      <c r="H42" s="796" t="s">
        <v>383</v>
      </c>
      <c r="I42" s="795" t="s">
        <v>383</v>
      </c>
      <c r="J42" s="571" t="s">
        <v>220</v>
      </c>
      <c r="K42" s="798" t="s">
        <v>220</v>
      </c>
      <c r="L42" s="798">
        <v>72</v>
      </c>
      <c r="M42" s="795" t="s">
        <v>384</v>
      </c>
      <c r="N42" s="798" t="s">
        <v>220</v>
      </c>
      <c r="O42" s="795">
        <v>2008</v>
      </c>
      <c r="P42" s="798" t="s">
        <v>275</v>
      </c>
      <c r="Q42" s="641" t="s">
        <v>220</v>
      </c>
      <c r="R42" s="641" t="s">
        <v>220</v>
      </c>
      <c r="S42" s="673" t="s">
        <v>220</v>
      </c>
      <c r="T42" s="795">
        <v>1</v>
      </c>
      <c r="U42" s="795" t="s">
        <v>207</v>
      </c>
      <c r="V42" s="797">
        <v>245500000</v>
      </c>
      <c r="W42" s="797"/>
      <c r="X42" s="797"/>
      <c r="Y42" s="797">
        <f>Z41-AG41</f>
        <v>681120000</v>
      </c>
      <c r="Z42" s="1968">
        <v>245500000</v>
      </c>
      <c r="AA42" s="1555" t="s">
        <v>99</v>
      </c>
      <c r="AB42" s="795"/>
      <c r="AC42" s="795"/>
      <c r="AD42" s="571" t="s">
        <v>402</v>
      </c>
      <c r="AE42" s="1101">
        <v>25</v>
      </c>
      <c r="AF42" s="1263">
        <f t="shared" si="23"/>
        <v>9</v>
      </c>
      <c r="AG42" s="921">
        <f t="shared" si="24"/>
        <v>9820000</v>
      </c>
      <c r="AH42" s="921">
        <f t="shared" si="25"/>
        <v>88380000</v>
      </c>
      <c r="AI42" s="921">
        <f t="shared" si="26"/>
        <v>157120000</v>
      </c>
      <c r="AJ42" s="1263">
        <f t="shared" si="27"/>
        <v>10</v>
      </c>
      <c r="AK42" s="921">
        <f t="shared" si="28"/>
        <v>9820000</v>
      </c>
      <c r="AL42" s="2041">
        <f t="shared" si="29"/>
        <v>98200000</v>
      </c>
      <c r="AM42" s="2041">
        <f t="shared" si="30"/>
        <v>147300000</v>
      </c>
      <c r="AN42" s="1263" t="b">
        <f t="shared" si="14"/>
        <v>1</v>
      </c>
    </row>
    <row r="43" spans="1:40" s="1101" customFormat="1" ht="15" customHeight="1">
      <c r="A43" s="452" t="s">
        <v>270</v>
      </c>
      <c r="B43" s="796">
        <v>12</v>
      </c>
      <c r="C43" s="1099" t="s">
        <v>402</v>
      </c>
      <c r="D43" s="796" t="s">
        <v>403</v>
      </c>
      <c r="E43" s="795" t="s">
        <v>281</v>
      </c>
      <c r="F43" s="795" t="s">
        <v>388</v>
      </c>
      <c r="G43" s="795">
        <v>54</v>
      </c>
      <c r="H43" s="796" t="s">
        <v>383</v>
      </c>
      <c r="I43" s="795" t="s">
        <v>383</v>
      </c>
      <c r="J43" s="571" t="s">
        <v>220</v>
      </c>
      <c r="K43" s="798" t="s">
        <v>220</v>
      </c>
      <c r="L43" s="798">
        <v>54</v>
      </c>
      <c r="M43" s="795" t="s">
        <v>384</v>
      </c>
      <c r="N43" s="798" t="s">
        <v>220</v>
      </c>
      <c r="O43" s="795">
        <v>2008</v>
      </c>
      <c r="P43" s="798" t="s">
        <v>275</v>
      </c>
      <c r="Q43" s="641" t="s">
        <v>220</v>
      </c>
      <c r="R43" s="641" t="s">
        <v>220</v>
      </c>
      <c r="S43" s="673" t="s">
        <v>220</v>
      </c>
      <c r="T43" s="795">
        <v>1</v>
      </c>
      <c r="U43" s="795" t="s">
        <v>207</v>
      </c>
      <c r="V43" s="797">
        <v>149000000</v>
      </c>
      <c r="W43" s="797"/>
      <c r="X43" s="797"/>
      <c r="Y43" s="797"/>
      <c r="Z43" s="1968">
        <v>149000000</v>
      </c>
      <c r="AA43" s="1555" t="s">
        <v>99</v>
      </c>
      <c r="AB43" s="795"/>
      <c r="AC43" s="795"/>
      <c r="AD43" s="571" t="s">
        <v>402</v>
      </c>
      <c r="AE43" s="1101">
        <v>25</v>
      </c>
      <c r="AF43" s="1263">
        <f t="shared" si="23"/>
        <v>9</v>
      </c>
      <c r="AG43" s="921">
        <f t="shared" si="24"/>
        <v>5960000</v>
      </c>
      <c r="AH43" s="921">
        <f t="shared" si="25"/>
        <v>53640000</v>
      </c>
      <c r="AI43" s="921">
        <f t="shared" si="26"/>
        <v>95360000</v>
      </c>
      <c r="AJ43" s="1263">
        <f t="shared" si="27"/>
        <v>10</v>
      </c>
      <c r="AK43" s="921">
        <f t="shared" si="28"/>
        <v>5960000</v>
      </c>
      <c r="AL43" s="2041">
        <f t="shared" si="29"/>
        <v>59600000</v>
      </c>
      <c r="AM43" s="2041">
        <f t="shared" si="30"/>
        <v>89400000</v>
      </c>
      <c r="AN43" s="1263" t="b">
        <f t="shared" si="14"/>
        <v>1</v>
      </c>
    </row>
    <row r="44" spans="1:40" s="1101" customFormat="1" ht="15" customHeight="1">
      <c r="A44" s="452" t="s">
        <v>270</v>
      </c>
      <c r="B44" s="796">
        <v>13</v>
      </c>
      <c r="C44" s="1099" t="s">
        <v>405</v>
      </c>
      <c r="D44" s="796" t="s">
        <v>406</v>
      </c>
      <c r="E44" s="795" t="s">
        <v>281</v>
      </c>
      <c r="F44" s="795" t="s">
        <v>404</v>
      </c>
      <c r="G44" s="795">
        <v>5</v>
      </c>
      <c r="H44" s="796" t="s">
        <v>383</v>
      </c>
      <c r="I44" s="795" t="s">
        <v>383</v>
      </c>
      <c r="J44" s="571" t="s">
        <v>220</v>
      </c>
      <c r="K44" s="798" t="s">
        <v>220</v>
      </c>
      <c r="L44" s="798">
        <v>5</v>
      </c>
      <c r="M44" s="795" t="s">
        <v>384</v>
      </c>
      <c r="N44" s="798" t="s">
        <v>220</v>
      </c>
      <c r="O44" s="795">
        <v>2008</v>
      </c>
      <c r="P44" s="798" t="s">
        <v>275</v>
      </c>
      <c r="Q44" s="641" t="s">
        <v>220</v>
      </c>
      <c r="R44" s="641" t="s">
        <v>220</v>
      </c>
      <c r="S44" s="673" t="s">
        <v>220</v>
      </c>
      <c r="T44" s="795">
        <v>1</v>
      </c>
      <c r="U44" s="795" t="s">
        <v>207</v>
      </c>
      <c r="V44" s="797">
        <v>814000000</v>
      </c>
      <c r="W44" s="797"/>
      <c r="X44" s="797"/>
      <c r="Y44" s="797"/>
      <c r="Z44" s="1968">
        <v>814000000</v>
      </c>
      <c r="AA44" s="1555" t="s">
        <v>99</v>
      </c>
      <c r="AB44" s="795"/>
      <c r="AC44" s="795"/>
      <c r="AD44" s="571" t="s">
        <v>405</v>
      </c>
      <c r="AE44" s="1101">
        <v>25</v>
      </c>
      <c r="AF44" s="1263">
        <f t="shared" si="23"/>
        <v>9</v>
      </c>
      <c r="AG44" s="921">
        <f t="shared" si="24"/>
        <v>32560000</v>
      </c>
      <c r="AH44" s="921">
        <f t="shared" si="25"/>
        <v>293040000</v>
      </c>
      <c r="AI44" s="921">
        <f t="shared" si="26"/>
        <v>520960000</v>
      </c>
      <c r="AJ44" s="1263">
        <f t="shared" si="27"/>
        <v>10</v>
      </c>
      <c r="AK44" s="921">
        <f t="shared" si="28"/>
        <v>32560000</v>
      </c>
      <c r="AL44" s="2041">
        <f t="shared" si="29"/>
        <v>325600000</v>
      </c>
      <c r="AM44" s="2041">
        <f t="shared" si="30"/>
        <v>488400000</v>
      </c>
      <c r="AN44" s="1263" t="b">
        <f t="shared" si="14"/>
        <v>1</v>
      </c>
    </row>
    <row r="45" spans="1:40" s="1101" customFormat="1" ht="15" customHeight="1">
      <c r="A45" s="452" t="s">
        <v>270</v>
      </c>
      <c r="B45" s="796"/>
      <c r="C45" s="1099"/>
      <c r="D45" s="796"/>
      <c r="E45" s="795"/>
      <c r="F45" s="795"/>
      <c r="G45" s="795"/>
      <c r="H45" s="796"/>
      <c r="I45" s="795"/>
      <c r="J45" s="571"/>
      <c r="K45" s="798"/>
      <c r="L45" s="798"/>
      <c r="M45" s="795"/>
      <c r="N45" s="798"/>
      <c r="O45" s="795"/>
      <c r="P45" s="798"/>
      <c r="Q45" s="641"/>
      <c r="R45" s="641"/>
      <c r="S45" s="673"/>
      <c r="T45" s="795"/>
      <c r="U45" s="795"/>
      <c r="V45" s="797"/>
      <c r="W45" s="797"/>
      <c r="X45" s="797"/>
      <c r="Y45" s="797"/>
      <c r="Z45" s="1968"/>
      <c r="AA45" s="795"/>
      <c r="AB45" s="795"/>
      <c r="AC45" s="795"/>
      <c r="AD45" s="571"/>
      <c r="AF45" s="1263"/>
      <c r="AG45" s="1102"/>
      <c r="AH45" s="1102"/>
      <c r="AI45" s="1102"/>
      <c r="AJ45" s="1263"/>
      <c r="AK45" s="1102"/>
      <c r="AL45" s="2041"/>
      <c r="AM45" s="2041"/>
      <c r="AN45" s="1263" t="b">
        <f t="shared" si="14"/>
        <v>1</v>
      </c>
    </row>
    <row r="46" spans="1:40" s="1101" customFormat="1" ht="15" customHeight="1">
      <c r="A46" s="452"/>
      <c r="B46" s="796"/>
      <c r="C46" s="1099"/>
      <c r="D46" s="796"/>
      <c r="E46" s="795"/>
      <c r="F46" s="795"/>
      <c r="G46" s="795"/>
      <c r="H46" s="796"/>
      <c r="I46" s="795"/>
      <c r="J46" s="571"/>
      <c r="K46" s="798"/>
      <c r="L46" s="798"/>
      <c r="M46" s="795"/>
      <c r="N46" s="798"/>
      <c r="O46" s="795"/>
      <c r="P46" s="798"/>
      <c r="Q46" s="641"/>
      <c r="R46" s="641"/>
      <c r="S46" s="673"/>
      <c r="T46" s="795"/>
      <c r="U46" s="795"/>
      <c r="V46" s="797"/>
      <c r="W46" s="797"/>
      <c r="X46" s="797"/>
      <c r="Y46" s="797"/>
      <c r="Z46" s="1968"/>
      <c r="AA46" s="795"/>
      <c r="AB46" s="795"/>
      <c r="AC46" s="795"/>
      <c r="AD46" s="571"/>
      <c r="AF46" s="1263"/>
      <c r="AG46" s="1102"/>
      <c r="AH46" s="1102"/>
      <c r="AI46" s="1102"/>
      <c r="AJ46" s="1263"/>
      <c r="AK46" s="1102"/>
      <c r="AL46" s="2041"/>
      <c r="AM46" s="2041"/>
      <c r="AN46" s="1263" t="b">
        <f t="shared" si="14"/>
        <v>1</v>
      </c>
    </row>
    <row r="47" spans="1:40" s="1101" customFormat="1" ht="15" customHeight="1">
      <c r="A47" s="452"/>
      <c r="B47" s="796"/>
      <c r="C47" s="1099"/>
      <c r="D47" s="796"/>
      <c r="E47" s="795"/>
      <c r="F47" s="795"/>
      <c r="G47" s="795"/>
      <c r="H47" s="796"/>
      <c r="I47" s="795"/>
      <c r="J47" s="571"/>
      <c r="K47" s="798"/>
      <c r="L47" s="798"/>
      <c r="M47" s="795"/>
      <c r="N47" s="798"/>
      <c r="O47" s="795"/>
      <c r="P47" s="798"/>
      <c r="Q47" s="641"/>
      <c r="R47" s="641"/>
      <c r="S47" s="673"/>
      <c r="T47" s="795"/>
      <c r="U47" s="795"/>
      <c r="V47" s="797"/>
      <c r="W47" s="797"/>
      <c r="X47" s="797"/>
      <c r="Y47" s="797"/>
      <c r="Z47" s="1968"/>
      <c r="AA47" s="795"/>
      <c r="AB47" s="795"/>
      <c r="AC47" s="795"/>
      <c r="AD47" s="571"/>
      <c r="AF47" s="1263"/>
      <c r="AG47" s="1102"/>
      <c r="AH47" s="1102"/>
      <c r="AI47" s="1102"/>
      <c r="AJ47" s="1263"/>
      <c r="AK47" s="1102"/>
      <c r="AL47" s="2041"/>
      <c r="AM47" s="2041"/>
      <c r="AN47" s="1263" t="b">
        <f t="shared" si="14"/>
        <v>1</v>
      </c>
    </row>
    <row r="48" spans="1:40" s="1101" customFormat="1" ht="15" customHeight="1">
      <c r="A48" s="452"/>
      <c r="B48" s="796"/>
      <c r="C48" s="1099"/>
      <c r="D48" s="796"/>
      <c r="E48" s="795"/>
      <c r="F48" s="795"/>
      <c r="G48" s="795"/>
      <c r="H48" s="796"/>
      <c r="I48" s="795"/>
      <c r="J48" s="571"/>
      <c r="K48" s="798"/>
      <c r="L48" s="798"/>
      <c r="M48" s="795"/>
      <c r="N48" s="798"/>
      <c r="O48" s="795"/>
      <c r="P48" s="798"/>
      <c r="Q48" s="641"/>
      <c r="R48" s="641"/>
      <c r="S48" s="673"/>
      <c r="T48" s="795"/>
      <c r="U48" s="795"/>
      <c r="V48" s="797"/>
      <c r="W48" s="797"/>
      <c r="X48" s="797"/>
      <c r="Y48" s="797"/>
      <c r="Z48" s="1968"/>
      <c r="AA48" s="795"/>
      <c r="AB48" s="795"/>
      <c r="AC48" s="795"/>
      <c r="AD48" s="571"/>
      <c r="AF48" s="1263"/>
      <c r="AG48" s="1102"/>
      <c r="AH48" s="1102"/>
      <c r="AI48" s="1102"/>
      <c r="AJ48" s="1263"/>
      <c r="AK48" s="1102"/>
      <c r="AL48" s="2041"/>
      <c r="AM48" s="2041"/>
      <c r="AN48" s="1263" t="b">
        <f t="shared" si="14"/>
        <v>1</v>
      </c>
    </row>
    <row r="49" spans="1:40" s="1101" customFormat="1" ht="15" customHeight="1">
      <c r="A49" s="452" t="s">
        <v>421</v>
      </c>
      <c r="B49" s="796"/>
      <c r="C49" s="1166" t="s">
        <v>379</v>
      </c>
      <c r="D49" s="796"/>
      <c r="E49" s="795"/>
      <c r="F49" s="795"/>
      <c r="G49" s="795"/>
      <c r="H49" s="796"/>
      <c r="I49" s="795"/>
      <c r="J49" s="571"/>
      <c r="K49" s="663"/>
      <c r="L49" s="798"/>
      <c r="M49" s="795"/>
      <c r="N49" s="798"/>
      <c r="O49" s="795"/>
      <c r="P49" s="798"/>
      <c r="Q49" s="641"/>
      <c r="R49" s="641"/>
      <c r="S49" s="641"/>
      <c r="T49" s="795"/>
      <c r="U49" s="795"/>
      <c r="V49" s="797"/>
      <c r="W49" s="797"/>
      <c r="X49" s="797"/>
      <c r="Y49" s="797"/>
      <c r="Z49" s="1968"/>
      <c r="AA49" s="795"/>
      <c r="AB49" s="795"/>
      <c r="AC49" s="795"/>
      <c r="AD49" s="571"/>
      <c r="AF49" s="1263"/>
      <c r="AG49" s="1102"/>
      <c r="AH49" s="1102"/>
      <c r="AI49" s="1102"/>
      <c r="AJ49" s="1263"/>
      <c r="AK49" s="1102"/>
      <c r="AL49" s="2041"/>
      <c r="AM49" s="2041"/>
      <c r="AN49" s="1263" t="b">
        <f t="shared" si="14"/>
        <v>1</v>
      </c>
    </row>
    <row r="50" spans="1:40" s="1101" customFormat="1" ht="15" customHeight="1">
      <c r="A50" s="452" t="s">
        <v>421</v>
      </c>
      <c r="B50" s="796">
        <v>1</v>
      </c>
      <c r="C50" s="1099" t="s">
        <v>454</v>
      </c>
      <c r="D50" s="796" t="s">
        <v>358</v>
      </c>
      <c r="E50" s="795" t="s">
        <v>475</v>
      </c>
      <c r="F50" s="795" t="s">
        <v>268</v>
      </c>
      <c r="G50" s="608" t="s">
        <v>220</v>
      </c>
      <c r="H50" s="1104" t="s">
        <v>383</v>
      </c>
      <c r="I50" s="1104" t="s">
        <v>383</v>
      </c>
      <c r="J50" s="1167" t="s">
        <v>220</v>
      </c>
      <c r="K50" s="798" t="s">
        <v>463</v>
      </c>
      <c r="L50" s="460" t="s">
        <v>220</v>
      </c>
      <c r="M50" s="795" t="s">
        <v>384</v>
      </c>
      <c r="N50" s="460" t="s">
        <v>220</v>
      </c>
      <c r="O50" s="795">
        <v>2009</v>
      </c>
      <c r="P50" s="798" t="s">
        <v>242</v>
      </c>
      <c r="Q50" s="678" t="s">
        <v>220</v>
      </c>
      <c r="R50" s="678" t="s">
        <v>220</v>
      </c>
      <c r="S50" s="678" t="s">
        <v>220</v>
      </c>
      <c r="T50" s="795">
        <v>1</v>
      </c>
      <c r="U50" s="795" t="s">
        <v>207</v>
      </c>
      <c r="V50" s="797">
        <f>Z50/T50</f>
        <v>36139000</v>
      </c>
      <c r="W50" s="797"/>
      <c r="X50" s="797"/>
      <c r="Y50" s="797"/>
      <c r="Z50" s="1968">
        <v>36139000</v>
      </c>
      <c r="AA50" s="795"/>
      <c r="AB50" s="795"/>
      <c r="AC50" s="795"/>
      <c r="AD50" s="571" t="s">
        <v>461</v>
      </c>
      <c r="AE50" s="1101">
        <v>25</v>
      </c>
      <c r="AF50" s="1263">
        <f t="shared" ref="AF50" si="31">2016-O50+1</f>
        <v>8</v>
      </c>
      <c r="AG50" s="921">
        <f t="shared" ref="AG50" si="32">Z50/AE50</f>
        <v>1445560</v>
      </c>
      <c r="AH50" s="921">
        <f t="shared" ref="AH50" si="33">AF50*AG50</f>
        <v>11564480</v>
      </c>
      <c r="AI50" s="921">
        <f t="shared" ref="AI50" si="34">Z50-AH50</f>
        <v>24574520</v>
      </c>
      <c r="AJ50" s="1263">
        <f t="shared" ref="AJ50" si="35">2017-O50+1</f>
        <v>9</v>
      </c>
      <c r="AK50" s="921">
        <f t="shared" ref="AK50" si="36">Z50/AE50</f>
        <v>1445560</v>
      </c>
      <c r="AL50" s="2041">
        <f t="shared" ref="AL50" si="37">AJ50*AK50</f>
        <v>13010040</v>
      </c>
      <c r="AM50" s="2041">
        <f t="shared" ref="AM50" si="38">Z50-AL50</f>
        <v>23128960</v>
      </c>
      <c r="AN50" s="1263" t="b">
        <f t="shared" si="14"/>
        <v>1</v>
      </c>
    </row>
    <row r="51" spans="1:40" s="1101" customFormat="1" ht="15" customHeight="1">
      <c r="A51" s="452" t="s">
        <v>421</v>
      </c>
      <c r="B51" s="796">
        <v>2</v>
      </c>
      <c r="C51" s="1099" t="s">
        <v>455</v>
      </c>
      <c r="D51" s="796" t="s">
        <v>358</v>
      </c>
      <c r="E51" s="795" t="s">
        <v>475</v>
      </c>
      <c r="F51" s="795" t="s">
        <v>268</v>
      </c>
      <c r="G51" s="795">
        <v>80</v>
      </c>
      <c r="H51" s="1104" t="s">
        <v>383</v>
      </c>
      <c r="I51" s="1104" t="s">
        <v>383</v>
      </c>
      <c r="J51" s="1165" t="s">
        <v>464</v>
      </c>
      <c r="K51" s="798" t="s">
        <v>465</v>
      </c>
      <c r="L51" s="460">
        <v>80</v>
      </c>
      <c r="M51" s="795" t="s">
        <v>384</v>
      </c>
      <c r="N51" s="460" t="s">
        <v>220</v>
      </c>
      <c r="O51" s="795">
        <v>2009</v>
      </c>
      <c r="P51" s="798" t="s">
        <v>242</v>
      </c>
      <c r="Q51" s="678" t="s">
        <v>220</v>
      </c>
      <c r="R51" s="678" t="s">
        <v>220</v>
      </c>
      <c r="S51" s="678" t="s">
        <v>220</v>
      </c>
      <c r="T51" s="795">
        <v>1</v>
      </c>
      <c r="U51" s="795" t="s">
        <v>207</v>
      </c>
      <c r="V51" s="797">
        <f t="shared" ref="V51:V60" si="39">Z51/T51</f>
        <v>293000000</v>
      </c>
      <c r="W51" s="797"/>
      <c r="X51" s="797"/>
      <c r="Y51" s="797"/>
      <c r="Z51" s="1968">
        <v>293000000</v>
      </c>
      <c r="AA51" s="795"/>
      <c r="AB51" s="795"/>
      <c r="AC51" s="795"/>
      <c r="AD51" s="571" t="s">
        <v>461</v>
      </c>
      <c r="AE51" s="1101">
        <v>25</v>
      </c>
      <c r="AF51" s="1263">
        <f t="shared" ref="AF51:AF60" si="40">2016-O51+1</f>
        <v>8</v>
      </c>
      <c r="AG51" s="921">
        <f t="shared" ref="AG51:AG60" si="41">Z51/AE51</f>
        <v>11720000</v>
      </c>
      <c r="AH51" s="921">
        <f t="shared" ref="AH51:AH60" si="42">AF51*AG51</f>
        <v>93760000</v>
      </c>
      <c r="AI51" s="921">
        <f t="shared" ref="AI51:AI60" si="43">Z51-AH51</f>
        <v>199240000</v>
      </c>
      <c r="AJ51" s="1263">
        <f t="shared" ref="AJ51:AJ60" si="44">2017-O51+1</f>
        <v>9</v>
      </c>
      <c r="AK51" s="921">
        <f t="shared" ref="AK51:AK60" si="45">Z51/AE51</f>
        <v>11720000</v>
      </c>
      <c r="AL51" s="2041">
        <f t="shared" ref="AL51:AL60" si="46">AJ51*AK51</f>
        <v>105480000</v>
      </c>
      <c r="AM51" s="2041">
        <f t="shared" ref="AM51:AM60" si="47">Z51-AL51</f>
        <v>187520000</v>
      </c>
      <c r="AN51" s="1263" t="b">
        <f t="shared" si="14"/>
        <v>1</v>
      </c>
    </row>
    <row r="52" spans="1:40" s="1101" customFormat="1" ht="15" customHeight="1">
      <c r="A52" s="452" t="s">
        <v>421</v>
      </c>
      <c r="B52" s="796">
        <v>4</v>
      </c>
      <c r="C52" s="1099" t="s">
        <v>456</v>
      </c>
      <c r="D52" s="796" t="s">
        <v>358</v>
      </c>
      <c r="E52" s="795" t="s">
        <v>475</v>
      </c>
      <c r="F52" s="795" t="s">
        <v>268</v>
      </c>
      <c r="G52" s="795">
        <v>72</v>
      </c>
      <c r="H52" s="1104" t="s">
        <v>383</v>
      </c>
      <c r="I52" s="1104" t="s">
        <v>383</v>
      </c>
      <c r="J52" s="1168">
        <v>40168</v>
      </c>
      <c r="K52" s="798" t="s">
        <v>466</v>
      </c>
      <c r="L52" s="460">
        <v>72</v>
      </c>
      <c r="M52" s="795" t="s">
        <v>384</v>
      </c>
      <c r="N52" s="460" t="s">
        <v>220</v>
      </c>
      <c r="O52" s="795">
        <v>2009</v>
      </c>
      <c r="P52" s="798" t="s">
        <v>242</v>
      </c>
      <c r="Q52" s="678" t="s">
        <v>220</v>
      </c>
      <c r="R52" s="678" t="s">
        <v>220</v>
      </c>
      <c r="S52" s="678" t="s">
        <v>220</v>
      </c>
      <c r="T52" s="795">
        <v>1</v>
      </c>
      <c r="U52" s="795" t="s">
        <v>207</v>
      </c>
      <c r="V52" s="797">
        <f t="shared" si="39"/>
        <v>256145000</v>
      </c>
      <c r="W52" s="797"/>
      <c r="X52" s="797"/>
      <c r="Y52" s="797"/>
      <c r="Z52" s="1968">
        <v>256145000</v>
      </c>
      <c r="AA52" s="795"/>
      <c r="AB52" s="795"/>
      <c r="AC52" s="795"/>
      <c r="AD52" s="571"/>
      <c r="AE52" s="1101">
        <v>25</v>
      </c>
      <c r="AF52" s="1263">
        <f t="shared" si="40"/>
        <v>8</v>
      </c>
      <c r="AG52" s="921">
        <f t="shared" si="41"/>
        <v>10245800</v>
      </c>
      <c r="AH52" s="921">
        <f t="shared" si="42"/>
        <v>81966400</v>
      </c>
      <c r="AI52" s="921">
        <f t="shared" si="43"/>
        <v>174178600</v>
      </c>
      <c r="AJ52" s="1263">
        <f t="shared" si="44"/>
        <v>9</v>
      </c>
      <c r="AK52" s="921">
        <f t="shared" si="45"/>
        <v>10245800</v>
      </c>
      <c r="AL52" s="2041">
        <f t="shared" si="46"/>
        <v>92212200</v>
      </c>
      <c r="AM52" s="2041">
        <f t="shared" si="47"/>
        <v>163932800</v>
      </c>
      <c r="AN52" s="1263" t="b">
        <f t="shared" si="14"/>
        <v>1</v>
      </c>
    </row>
    <row r="53" spans="1:40" s="1101" customFormat="1" ht="15" customHeight="1">
      <c r="A53" s="452" t="s">
        <v>421</v>
      </c>
      <c r="B53" s="796">
        <v>5</v>
      </c>
      <c r="C53" s="1099" t="s">
        <v>456</v>
      </c>
      <c r="D53" s="796" t="s">
        <v>358</v>
      </c>
      <c r="E53" s="795" t="s">
        <v>475</v>
      </c>
      <c r="F53" s="795" t="s">
        <v>268</v>
      </c>
      <c r="G53" s="795">
        <v>72</v>
      </c>
      <c r="H53" s="1104" t="s">
        <v>383</v>
      </c>
      <c r="I53" s="1104" t="s">
        <v>383</v>
      </c>
      <c r="J53" s="1168">
        <v>40117</v>
      </c>
      <c r="K53" s="798" t="s">
        <v>467</v>
      </c>
      <c r="L53" s="460">
        <v>72</v>
      </c>
      <c r="M53" s="795" t="s">
        <v>384</v>
      </c>
      <c r="N53" s="460" t="s">
        <v>220</v>
      </c>
      <c r="O53" s="795">
        <v>2009</v>
      </c>
      <c r="P53" s="798" t="s">
        <v>242</v>
      </c>
      <c r="Q53" s="678" t="s">
        <v>220</v>
      </c>
      <c r="R53" s="678" t="s">
        <v>220</v>
      </c>
      <c r="S53" s="678" t="s">
        <v>220</v>
      </c>
      <c r="T53" s="795">
        <v>1</v>
      </c>
      <c r="U53" s="795" t="s">
        <v>207</v>
      </c>
      <c r="V53" s="797">
        <f t="shared" si="39"/>
        <v>256158000</v>
      </c>
      <c r="W53" s="797"/>
      <c r="X53" s="797"/>
      <c r="Y53" s="797"/>
      <c r="Z53" s="1968">
        <v>256158000</v>
      </c>
      <c r="AA53" s="795"/>
      <c r="AB53" s="795"/>
      <c r="AC53" s="795"/>
      <c r="AD53" s="571"/>
      <c r="AE53" s="1101">
        <v>25</v>
      </c>
      <c r="AF53" s="1263">
        <f t="shared" si="40"/>
        <v>8</v>
      </c>
      <c r="AG53" s="921">
        <f t="shared" si="41"/>
        <v>10246320</v>
      </c>
      <c r="AH53" s="921">
        <f t="shared" si="42"/>
        <v>81970560</v>
      </c>
      <c r="AI53" s="921">
        <f t="shared" si="43"/>
        <v>174187440</v>
      </c>
      <c r="AJ53" s="1263">
        <f t="shared" si="44"/>
        <v>9</v>
      </c>
      <c r="AK53" s="921">
        <f t="shared" si="45"/>
        <v>10246320</v>
      </c>
      <c r="AL53" s="2041">
        <f t="shared" si="46"/>
        <v>92216880</v>
      </c>
      <c r="AM53" s="2041">
        <f t="shared" si="47"/>
        <v>163941120</v>
      </c>
      <c r="AN53" s="1263" t="b">
        <f t="shared" si="14"/>
        <v>1</v>
      </c>
    </row>
    <row r="54" spans="1:40" s="1101" customFormat="1" ht="15" customHeight="1">
      <c r="A54" s="452" t="s">
        <v>421</v>
      </c>
      <c r="B54" s="796">
        <v>6</v>
      </c>
      <c r="C54" s="1099" t="s">
        <v>456</v>
      </c>
      <c r="D54" s="796" t="s">
        <v>358</v>
      </c>
      <c r="E54" s="795" t="s">
        <v>475</v>
      </c>
      <c r="F54" s="795" t="s">
        <v>268</v>
      </c>
      <c r="G54" s="795">
        <v>72</v>
      </c>
      <c r="H54" s="1104" t="s">
        <v>383</v>
      </c>
      <c r="I54" s="1104" t="s">
        <v>383</v>
      </c>
      <c r="J54" s="1168">
        <v>40117</v>
      </c>
      <c r="K54" s="798" t="s">
        <v>468</v>
      </c>
      <c r="L54" s="460">
        <v>72</v>
      </c>
      <c r="M54" s="795" t="s">
        <v>384</v>
      </c>
      <c r="N54" s="460" t="s">
        <v>220</v>
      </c>
      <c r="O54" s="795">
        <v>2009</v>
      </c>
      <c r="P54" s="798" t="s">
        <v>242</v>
      </c>
      <c r="Q54" s="678" t="s">
        <v>220</v>
      </c>
      <c r="R54" s="678" t="s">
        <v>220</v>
      </c>
      <c r="S54" s="678" t="s">
        <v>220</v>
      </c>
      <c r="T54" s="795">
        <v>1</v>
      </c>
      <c r="U54" s="795" t="s">
        <v>207</v>
      </c>
      <c r="V54" s="797">
        <f t="shared" si="39"/>
        <v>283665000</v>
      </c>
      <c r="W54" s="797"/>
      <c r="X54" s="797"/>
      <c r="Y54" s="797"/>
      <c r="Z54" s="1968">
        <v>283665000</v>
      </c>
      <c r="AA54" s="795"/>
      <c r="AB54" s="795"/>
      <c r="AC54" s="795"/>
      <c r="AD54" s="571" t="s">
        <v>461</v>
      </c>
      <c r="AE54" s="1101">
        <v>25</v>
      </c>
      <c r="AF54" s="1263">
        <f t="shared" si="40"/>
        <v>8</v>
      </c>
      <c r="AG54" s="921">
        <f t="shared" si="41"/>
        <v>11346600</v>
      </c>
      <c r="AH54" s="921">
        <f t="shared" si="42"/>
        <v>90772800</v>
      </c>
      <c r="AI54" s="921">
        <f t="shared" si="43"/>
        <v>192892200</v>
      </c>
      <c r="AJ54" s="1263">
        <f t="shared" si="44"/>
        <v>9</v>
      </c>
      <c r="AK54" s="921">
        <f t="shared" si="45"/>
        <v>11346600</v>
      </c>
      <c r="AL54" s="2041">
        <f t="shared" si="46"/>
        <v>102119400</v>
      </c>
      <c r="AM54" s="2041">
        <f t="shared" si="47"/>
        <v>181545600</v>
      </c>
      <c r="AN54" s="1263" t="b">
        <f t="shared" si="14"/>
        <v>1</v>
      </c>
    </row>
    <row r="55" spans="1:40" s="1101" customFormat="1" ht="15" customHeight="1">
      <c r="A55" s="452" t="s">
        <v>421</v>
      </c>
      <c r="B55" s="796">
        <v>7</v>
      </c>
      <c r="C55" s="1099" t="s">
        <v>456</v>
      </c>
      <c r="D55" s="796" t="s">
        <v>358</v>
      </c>
      <c r="E55" s="795" t="s">
        <v>475</v>
      </c>
      <c r="F55" s="795" t="s">
        <v>268</v>
      </c>
      <c r="G55" s="795">
        <v>72</v>
      </c>
      <c r="H55" s="1104" t="s">
        <v>383</v>
      </c>
      <c r="I55" s="1104" t="s">
        <v>383</v>
      </c>
      <c r="J55" s="1168">
        <v>40117</v>
      </c>
      <c r="K55" s="798" t="s">
        <v>469</v>
      </c>
      <c r="L55" s="460">
        <v>72</v>
      </c>
      <c r="M55" s="795" t="s">
        <v>384</v>
      </c>
      <c r="N55" s="460" t="s">
        <v>220</v>
      </c>
      <c r="O55" s="795">
        <v>2009</v>
      </c>
      <c r="P55" s="798" t="s">
        <v>242</v>
      </c>
      <c r="Q55" s="678" t="s">
        <v>220</v>
      </c>
      <c r="R55" s="678" t="s">
        <v>220</v>
      </c>
      <c r="S55" s="678" t="s">
        <v>220</v>
      </c>
      <c r="T55" s="795">
        <v>1</v>
      </c>
      <c r="U55" s="795" t="s">
        <v>207</v>
      </c>
      <c r="V55" s="797">
        <f t="shared" si="39"/>
        <v>283665000</v>
      </c>
      <c r="W55" s="797"/>
      <c r="X55" s="797"/>
      <c r="Y55" s="797"/>
      <c r="Z55" s="1968">
        <v>283665000</v>
      </c>
      <c r="AA55" s="795"/>
      <c r="AB55" s="795"/>
      <c r="AC55" s="795"/>
      <c r="AD55" s="571" t="s">
        <v>461</v>
      </c>
      <c r="AE55" s="1101">
        <v>25</v>
      </c>
      <c r="AF55" s="1263">
        <f t="shared" si="40"/>
        <v>8</v>
      </c>
      <c r="AG55" s="921">
        <f t="shared" si="41"/>
        <v>11346600</v>
      </c>
      <c r="AH55" s="921">
        <f t="shared" si="42"/>
        <v>90772800</v>
      </c>
      <c r="AI55" s="921">
        <f t="shared" si="43"/>
        <v>192892200</v>
      </c>
      <c r="AJ55" s="1263">
        <f t="shared" si="44"/>
        <v>9</v>
      </c>
      <c r="AK55" s="921">
        <f t="shared" si="45"/>
        <v>11346600</v>
      </c>
      <c r="AL55" s="2041">
        <f t="shared" si="46"/>
        <v>102119400</v>
      </c>
      <c r="AM55" s="2041">
        <f t="shared" si="47"/>
        <v>181545600</v>
      </c>
      <c r="AN55" s="1263" t="b">
        <f t="shared" si="14"/>
        <v>1</v>
      </c>
    </row>
    <row r="56" spans="1:40" s="1101" customFormat="1" ht="15" customHeight="1">
      <c r="A56" s="452" t="s">
        <v>421</v>
      </c>
      <c r="B56" s="796">
        <v>8</v>
      </c>
      <c r="C56" s="1099" t="s">
        <v>457</v>
      </c>
      <c r="D56" s="796" t="s">
        <v>358</v>
      </c>
      <c r="E56" s="795" t="s">
        <v>475</v>
      </c>
      <c r="F56" s="795" t="s">
        <v>268</v>
      </c>
      <c r="G56" s="608" t="s">
        <v>220</v>
      </c>
      <c r="H56" s="1104" t="s">
        <v>383</v>
      </c>
      <c r="I56" s="1104" t="s">
        <v>383</v>
      </c>
      <c r="J56" s="1168">
        <v>40112</v>
      </c>
      <c r="K56" s="798" t="s">
        <v>470</v>
      </c>
      <c r="L56" s="460" t="s">
        <v>220</v>
      </c>
      <c r="M56" s="795" t="s">
        <v>384</v>
      </c>
      <c r="N56" s="460" t="s">
        <v>220</v>
      </c>
      <c r="O56" s="795">
        <v>2009</v>
      </c>
      <c r="P56" s="798" t="s">
        <v>242</v>
      </c>
      <c r="Q56" s="678" t="s">
        <v>220</v>
      </c>
      <c r="R56" s="678" t="s">
        <v>220</v>
      </c>
      <c r="S56" s="678" t="s">
        <v>220</v>
      </c>
      <c r="T56" s="795">
        <v>1</v>
      </c>
      <c r="U56" s="795" t="s">
        <v>207</v>
      </c>
      <c r="V56" s="797">
        <f t="shared" si="39"/>
        <v>109805000</v>
      </c>
      <c r="W56" s="797"/>
      <c r="X56" s="1312">
        <f>AE41-AF41</f>
        <v>16</v>
      </c>
      <c r="Y56" s="797"/>
      <c r="Z56" s="1968">
        <v>109805000</v>
      </c>
      <c r="AA56" s="795"/>
      <c r="AB56" s="795"/>
      <c r="AC56" s="795"/>
      <c r="AD56" s="571"/>
      <c r="AE56" s="1101">
        <v>25</v>
      </c>
      <c r="AF56" s="1263">
        <f t="shared" si="40"/>
        <v>8</v>
      </c>
      <c r="AG56" s="921">
        <f t="shared" si="41"/>
        <v>4392200</v>
      </c>
      <c r="AH56" s="921">
        <f t="shared" si="42"/>
        <v>35137600</v>
      </c>
      <c r="AI56" s="921">
        <f t="shared" si="43"/>
        <v>74667400</v>
      </c>
      <c r="AJ56" s="1263">
        <f t="shared" si="44"/>
        <v>9</v>
      </c>
      <c r="AK56" s="921">
        <f t="shared" si="45"/>
        <v>4392200</v>
      </c>
      <c r="AL56" s="2041">
        <f t="shared" si="46"/>
        <v>39529800</v>
      </c>
      <c r="AM56" s="2041">
        <f t="shared" si="47"/>
        <v>70275200</v>
      </c>
      <c r="AN56" s="1263" t="b">
        <f t="shared" si="14"/>
        <v>1</v>
      </c>
    </row>
    <row r="57" spans="1:40" s="1345" customFormat="1" ht="15" customHeight="1">
      <c r="A57" s="1344" t="s">
        <v>421</v>
      </c>
      <c r="B57" s="796">
        <v>9</v>
      </c>
      <c r="C57" s="1493" t="s">
        <v>458</v>
      </c>
      <c r="D57" s="796" t="s">
        <v>358</v>
      </c>
      <c r="E57" s="1521" t="s">
        <v>475</v>
      </c>
      <c r="F57" s="1521" t="s">
        <v>268</v>
      </c>
      <c r="G57" s="608" t="s">
        <v>220</v>
      </c>
      <c r="H57" s="1265" t="s">
        <v>383</v>
      </c>
      <c r="I57" s="1265" t="s">
        <v>383</v>
      </c>
      <c r="J57" s="1169" t="s">
        <v>220</v>
      </c>
      <c r="K57" s="460" t="s">
        <v>220</v>
      </c>
      <c r="L57" s="460" t="s">
        <v>220</v>
      </c>
      <c r="M57" s="1521" t="s">
        <v>384</v>
      </c>
      <c r="N57" s="460" t="s">
        <v>220</v>
      </c>
      <c r="O57" s="1521">
        <v>2009</v>
      </c>
      <c r="P57" s="1522" t="s">
        <v>242</v>
      </c>
      <c r="Q57" s="678" t="s">
        <v>220</v>
      </c>
      <c r="R57" s="678" t="s">
        <v>220</v>
      </c>
      <c r="S57" s="678" t="s">
        <v>220</v>
      </c>
      <c r="T57" s="1521">
        <v>1</v>
      </c>
      <c r="U57" s="1521" t="s">
        <v>207</v>
      </c>
      <c r="V57" s="797">
        <f t="shared" si="39"/>
        <v>111000000</v>
      </c>
      <c r="W57" s="1308">
        <f>V57/V41*100</f>
        <v>15.644820295983086</v>
      </c>
      <c r="X57" s="1312">
        <v>5</v>
      </c>
      <c r="Y57" s="797">
        <f>Y42+V57</f>
        <v>792120000</v>
      </c>
      <c r="Z57" s="1968">
        <v>111000000</v>
      </c>
      <c r="AA57" s="1521"/>
      <c r="AB57" s="1521"/>
      <c r="AC57" s="1521"/>
      <c r="AD57" s="571"/>
      <c r="AE57" s="1346">
        <f>X57+X41</f>
        <v>21</v>
      </c>
      <c r="AF57" s="1263">
        <f t="shared" si="40"/>
        <v>8</v>
      </c>
      <c r="AG57" s="921">
        <f t="shared" si="41"/>
        <v>5285714.2857142854</v>
      </c>
      <c r="AH57" s="921">
        <f t="shared" si="42"/>
        <v>42285714.285714284</v>
      </c>
      <c r="AI57" s="921">
        <f t="shared" si="43"/>
        <v>68714285.714285716</v>
      </c>
      <c r="AJ57" s="1263">
        <f t="shared" si="44"/>
        <v>9</v>
      </c>
      <c r="AK57" s="921">
        <f t="shared" si="45"/>
        <v>5285714.2857142854</v>
      </c>
      <c r="AL57" s="2041">
        <f t="shared" si="46"/>
        <v>47571428.571428567</v>
      </c>
      <c r="AM57" s="2041">
        <f t="shared" si="47"/>
        <v>63428571.428571433</v>
      </c>
      <c r="AN57" s="1263" t="b">
        <f t="shared" si="14"/>
        <v>1</v>
      </c>
    </row>
    <row r="58" spans="1:40" s="1101" customFormat="1" ht="15" customHeight="1">
      <c r="A58" s="452" t="s">
        <v>421</v>
      </c>
      <c r="B58" s="796">
        <v>10</v>
      </c>
      <c r="C58" s="1099" t="s">
        <v>459</v>
      </c>
      <c r="D58" s="796" t="s">
        <v>358</v>
      </c>
      <c r="E58" s="795" t="s">
        <v>475</v>
      </c>
      <c r="F58" s="795" t="s">
        <v>268</v>
      </c>
      <c r="G58" s="608" t="s">
        <v>220</v>
      </c>
      <c r="H58" s="1104" t="s">
        <v>383</v>
      </c>
      <c r="I58" s="1104" t="s">
        <v>383</v>
      </c>
      <c r="J58" s="1168">
        <v>40112</v>
      </c>
      <c r="K58" s="798" t="s">
        <v>471</v>
      </c>
      <c r="L58" s="460" t="s">
        <v>220</v>
      </c>
      <c r="M58" s="795" t="s">
        <v>384</v>
      </c>
      <c r="N58" s="460" t="s">
        <v>220</v>
      </c>
      <c r="O58" s="795">
        <v>2009</v>
      </c>
      <c r="P58" s="798" t="s">
        <v>242</v>
      </c>
      <c r="Q58" s="678" t="s">
        <v>220</v>
      </c>
      <c r="R58" s="678" t="s">
        <v>220</v>
      </c>
      <c r="S58" s="678" t="s">
        <v>220</v>
      </c>
      <c r="T58" s="795">
        <v>1</v>
      </c>
      <c r="U58" s="795" t="s">
        <v>207</v>
      </c>
      <c r="V58" s="797">
        <f t="shared" si="39"/>
        <v>189600000</v>
      </c>
      <c r="W58" s="797"/>
      <c r="X58" s="797"/>
      <c r="Y58" s="797">
        <f>Y57-AH57</f>
        <v>749834285.71428573</v>
      </c>
      <c r="Z58" s="1968">
        <v>189600000</v>
      </c>
      <c r="AA58" s="795"/>
      <c r="AB58" s="795"/>
      <c r="AC58" s="795"/>
      <c r="AD58" s="571" t="s">
        <v>462</v>
      </c>
      <c r="AE58" s="1101">
        <v>25</v>
      </c>
      <c r="AF58" s="1263">
        <f t="shared" si="40"/>
        <v>8</v>
      </c>
      <c r="AG58" s="921">
        <f t="shared" si="41"/>
        <v>7584000</v>
      </c>
      <c r="AH58" s="921">
        <f t="shared" si="42"/>
        <v>60672000</v>
      </c>
      <c r="AI58" s="921">
        <f t="shared" si="43"/>
        <v>128928000</v>
      </c>
      <c r="AJ58" s="1263">
        <f t="shared" si="44"/>
        <v>9</v>
      </c>
      <c r="AK58" s="921">
        <f t="shared" si="45"/>
        <v>7584000</v>
      </c>
      <c r="AL58" s="2041">
        <f t="shared" si="46"/>
        <v>68256000</v>
      </c>
      <c r="AM58" s="2041">
        <f t="shared" si="47"/>
        <v>121344000</v>
      </c>
      <c r="AN58" s="1263" t="b">
        <f t="shared" si="14"/>
        <v>1</v>
      </c>
    </row>
    <row r="59" spans="1:40" s="1101" customFormat="1" ht="15" customHeight="1">
      <c r="A59" s="452" t="s">
        <v>421</v>
      </c>
      <c r="B59" s="796">
        <v>12</v>
      </c>
      <c r="C59" s="1099" t="s">
        <v>460</v>
      </c>
      <c r="D59" s="796" t="s">
        <v>358</v>
      </c>
      <c r="E59" s="795" t="s">
        <v>475</v>
      </c>
      <c r="F59" s="795" t="s">
        <v>268</v>
      </c>
      <c r="G59" s="608" t="s">
        <v>220</v>
      </c>
      <c r="H59" s="1104" t="s">
        <v>383</v>
      </c>
      <c r="I59" s="1104" t="s">
        <v>383</v>
      </c>
      <c r="J59" s="1169" t="s">
        <v>220</v>
      </c>
      <c r="K59" s="798" t="s">
        <v>472</v>
      </c>
      <c r="L59" s="460" t="s">
        <v>220</v>
      </c>
      <c r="M59" s="795" t="s">
        <v>384</v>
      </c>
      <c r="N59" s="460" t="s">
        <v>220</v>
      </c>
      <c r="O59" s="795">
        <v>2009</v>
      </c>
      <c r="P59" s="798" t="s">
        <v>242</v>
      </c>
      <c r="Q59" s="678" t="s">
        <v>220</v>
      </c>
      <c r="R59" s="678" t="s">
        <v>220</v>
      </c>
      <c r="S59" s="678" t="s">
        <v>220</v>
      </c>
      <c r="T59" s="795">
        <v>1</v>
      </c>
      <c r="U59" s="795" t="s">
        <v>207</v>
      </c>
      <c r="V59" s="797">
        <f t="shared" si="39"/>
        <v>8000000</v>
      </c>
      <c r="W59" s="797"/>
      <c r="X59" s="797"/>
      <c r="Y59" s="797"/>
      <c r="Z59" s="1968">
        <v>8000000</v>
      </c>
      <c r="AA59" s="795"/>
      <c r="AB59" s="795"/>
      <c r="AC59" s="795"/>
      <c r="AD59" s="571" t="s">
        <v>462</v>
      </c>
      <c r="AE59" s="1101">
        <v>25</v>
      </c>
      <c r="AF59" s="1263">
        <f t="shared" si="40"/>
        <v>8</v>
      </c>
      <c r="AG59" s="921">
        <f t="shared" si="41"/>
        <v>320000</v>
      </c>
      <c r="AH59" s="921">
        <f t="shared" si="42"/>
        <v>2560000</v>
      </c>
      <c r="AI59" s="921">
        <f t="shared" si="43"/>
        <v>5440000</v>
      </c>
      <c r="AJ59" s="1263">
        <f t="shared" si="44"/>
        <v>9</v>
      </c>
      <c r="AK59" s="921">
        <f t="shared" si="45"/>
        <v>320000</v>
      </c>
      <c r="AL59" s="2041">
        <f t="shared" si="46"/>
        <v>2880000</v>
      </c>
      <c r="AM59" s="2041">
        <f t="shared" si="47"/>
        <v>5120000</v>
      </c>
      <c r="AN59" s="1263" t="b">
        <f t="shared" si="14"/>
        <v>1</v>
      </c>
    </row>
    <row r="60" spans="1:40" s="1101" customFormat="1" ht="15" customHeight="1">
      <c r="A60" s="452" t="s">
        <v>421</v>
      </c>
      <c r="B60" s="796">
        <v>13</v>
      </c>
      <c r="C60" s="1099" t="s">
        <v>459</v>
      </c>
      <c r="D60" s="796" t="s">
        <v>358</v>
      </c>
      <c r="E60" s="795" t="s">
        <v>475</v>
      </c>
      <c r="F60" s="795" t="s">
        <v>268</v>
      </c>
      <c r="G60" s="608" t="s">
        <v>220</v>
      </c>
      <c r="H60" s="1104" t="s">
        <v>383</v>
      </c>
      <c r="I60" s="1104" t="s">
        <v>383</v>
      </c>
      <c r="J60" s="571" t="s">
        <v>473</v>
      </c>
      <c r="K60" s="798" t="s">
        <v>474</v>
      </c>
      <c r="L60" s="460" t="s">
        <v>220</v>
      </c>
      <c r="M60" s="795" t="s">
        <v>384</v>
      </c>
      <c r="N60" s="460" t="s">
        <v>220</v>
      </c>
      <c r="O60" s="795">
        <v>2009</v>
      </c>
      <c r="P60" s="798" t="s">
        <v>242</v>
      </c>
      <c r="Q60" s="678" t="s">
        <v>220</v>
      </c>
      <c r="R60" s="678" t="s">
        <v>220</v>
      </c>
      <c r="S60" s="678" t="s">
        <v>220</v>
      </c>
      <c r="T60" s="795">
        <v>1</v>
      </c>
      <c r="U60" s="795" t="s">
        <v>207</v>
      </c>
      <c r="V60" s="797">
        <f t="shared" si="39"/>
        <v>177518000</v>
      </c>
      <c r="W60" s="797"/>
      <c r="X60" s="797"/>
      <c r="Y60" s="797"/>
      <c r="Z60" s="1968">
        <v>177518000</v>
      </c>
      <c r="AA60" s="795"/>
      <c r="AB60" s="795"/>
      <c r="AC60" s="795"/>
      <c r="AD60" s="571" t="s">
        <v>462</v>
      </c>
      <c r="AE60" s="1101">
        <v>25</v>
      </c>
      <c r="AF60" s="1263">
        <f t="shared" si="40"/>
        <v>8</v>
      </c>
      <c r="AG60" s="921">
        <f t="shared" si="41"/>
        <v>7100720</v>
      </c>
      <c r="AH60" s="921">
        <f t="shared" si="42"/>
        <v>56805760</v>
      </c>
      <c r="AI60" s="921">
        <f t="shared" si="43"/>
        <v>120712240</v>
      </c>
      <c r="AJ60" s="1263">
        <f t="shared" si="44"/>
        <v>9</v>
      </c>
      <c r="AK60" s="921">
        <f t="shared" si="45"/>
        <v>7100720</v>
      </c>
      <c r="AL60" s="2041">
        <f t="shared" si="46"/>
        <v>63906480</v>
      </c>
      <c r="AM60" s="2041">
        <f t="shared" si="47"/>
        <v>113611520</v>
      </c>
      <c r="AN60" s="1263" t="b">
        <f t="shared" si="14"/>
        <v>1</v>
      </c>
    </row>
    <row r="61" spans="1:40" s="1101" customFormat="1" ht="15" customHeight="1">
      <c r="A61" s="452" t="s">
        <v>421</v>
      </c>
      <c r="B61" s="796"/>
      <c r="C61" s="1099"/>
      <c r="D61" s="796"/>
      <c r="E61" s="795"/>
      <c r="F61" s="795"/>
      <c r="G61" s="608"/>
      <c r="H61" s="798"/>
      <c r="I61" s="798"/>
      <c r="J61" s="571"/>
      <c r="K61" s="798"/>
      <c r="L61" s="460"/>
      <c r="M61" s="795"/>
      <c r="N61" s="460"/>
      <c r="O61" s="795"/>
      <c r="P61" s="798"/>
      <c r="Q61" s="678"/>
      <c r="R61" s="678"/>
      <c r="S61" s="678"/>
      <c r="T61" s="795"/>
      <c r="U61" s="795"/>
      <c r="V61" s="797"/>
      <c r="W61" s="797"/>
      <c r="X61" s="797"/>
      <c r="Y61" s="797"/>
      <c r="Z61" s="1968"/>
      <c r="AA61" s="795"/>
      <c r="AB61" s="795"/>
      <c r="AC61" s="795"/>
      <c r="AD61" s="571"/>
      <c r="AF61" s="1263"/>
      <c r="AG61" s="1102"/>
      <c r="AH61" s="1102"/>
      <c r="AI61" s="1102"/>
      <c r="AJ61" s="1263"/>
      <c r="AK61" s="1102"/>
      <c r="AL61" s="2041"/>
      <c r="AM61" s="2041"/>
      <c r="AN61" s="1263" t="b">
        <f t="shared" si="14"/>
        <v>1</v>
      </c>
    </row>
    <row r="62" spans="1:40" s="1101" customFormat="1" ht="15" customHeight="1">
      <c r="A62" s="452" t="s">
        <v>484</v>
      </c>
      <c r="B62" s="796"/>
      <c r="C62" s="1099"/>
      <c r="D62" s="796"/>
      <c r="E62" s="795"/>
      <c r="F62" s="795"/>
      <c r="G62" s="608"/>
      <c r="H62" s="798"/>
      <c r="I62" s="798"/>
      <c r="J62" s="571"/>
      <c r="K62" s="798"/>
      <c r="L62" s="460"/>
      <c r="M62" s="795"/>
      <c r="N62" s="460"/>
      <c r="O62" s="795"/>
      <c r="P62" s="798"/>
      <c r="Q62" s="678"/>
      <c r="R62" s="678"/>
      <c r="S62" s="678"/>
      <c r="T62" s="795"/>
      <c r="U62" s="795"/>
      <c r="V62" s="797"/>
      <c r="W62" s="797"/>
      <c r="X62" s="797"/>
      <c r="Y62" s="797"/>
      <c r="Z62" s="1968"/>
      <c r="AA62" s="795"/>
      <c r="AB62" s="795"/>
      <c r="AC62" s="795"/>
      <c r="AD62" s="571"/>
      <c r="AF62" s="1263"/>
      <c r="AG62" s="1102"/>
      <c r="AH62" s="1102"/>
      <c r="AI62" s="1102"/>
      <c r="AJ62" s="1263"/>
      <c r="AK62" s="1102"/>
      <c r="AL62" s="2041"/>
      <c r="AM62" s="2041"/>
      <c r="AN62" s="1263" t="b">
        <f t="shared" si="14"/>
        <v>1</v>
      </c>
    </row>
    <row r="63" spans="1:40" s="1101" customFormat="1" ht="15" customHeight="1">
      <c r="A63" s="452" t="s">
        <v>484</v>
      </c>
      <c r="B63" s="796"/>
      <c r="C63" s="1170" t="s">
        <v>503</v>
      </c>
      <c r="D63" s="796"/>
      <c r="E63" s="795"/>
      <c r="F63" s="795"/>
      <c r="G63" s="795"/>
      <c r="H63" s="796"/>
      <c r="I63" s="795"/>
      <c r="J63" s="571"/>
      <c r="K63" s="663"/>
      <c r="L63" s="798"/>
      <c r="M63" s="795"/>
      <c r="N63" s="460"/>
      <c r="O63" s="795"/>
      <c r="P63" s="798"/>
      <c r="Q63" s="641"/>
      <c r="R63" s="641"/>
      <c r="S63" s="641"/>
      <c r="T63" s="795"/>
      <c r="U63" s="795"/>
      <c r="V63" s="797"/>
      <c r="W63" s="797"/>
      <c r="X63" s="1312"/>
      <c r="Y63" s="797"/>
      <c r="Z63" s="1968"/>
      <c r="AA63" s="795"/>
      <c r="AB63" s="795"/>
      <c r="AC63" s="795"/>
      <c r="AD63" s="571"/>
      <c r="AF63" s="1263"/>
      <c r="AG63" s="1102"/>
      <c r="AH63" s="1102"/>
      <c r="AI63" s="1102"/>
      <c r="AJ63" s="1263"/>
      <c r="AK63" s="1102"/>
      <c r="AL63" s="2041"/>
      <c r="AM63" s="2041"/>
      <c r="AN63" s="1263" t="b">
        <f t="shared" si="14"/>
        <v>1</v>
      </c>
    </row>
    <row r="64" spans="1:40" s="1101" customFormat="1" ht="15" customHeight="1">
      <c r="A64" s="452" t="s">
        <v>484</v>
      </c>
      <c r="B64" s="796">
        <v>1</v>
      </c>
      <c r="C64" s="1171" t="s">
        <v>456</v>
      </c>
      <c r="D64" s="796" t="s">
        <v>504</v>
      </c>
      <c r="E64" s="608" t="s">
        <v>1158</v>
      </c>
      <c r="F64" s="795" t="s">
        <v>268</v>
      </c>
      <c r="G64" s="795">
        <v>90</v>
      </c>
      <c r="H64" s="796" t="s">
        <v>383</v>
      </c>
      <c r="I64" s="795" t="s">
        <v>383</v>
      </c>
      <c r="J64" s="1167" t="s">
        <v>220</v>
      </c>
      <c r="K64" s="1172" t="s">
        <v>505</v>
      </c>
      <c r="L64" s="798">
        <v>90</v>
      </c>
      <c r="M64" s="795" t="s">
        <v>384</v>
      </c>
      <c r="N64" s="460" t="s">
        <v>220</v>
      </c>
      <c r="O64" s="795">
        <v>2010</v>
      </c>
      <c r="P64" s="798" t="s">
        <v>211</v>
      </c>
      <c r="Q64" s="641">
        <v>33300000</v>
      </c>
      <c r="R64" s="641">
        <v>24475000</v>
      </c>
      <c r="S64" s="641">
        <v>362500000</v>
      </c>
      <c r="T64" s="795">
        <v>1</v>
      </c>
      <c r="U64" s="795" t="s">
        <v>207</v>
      </c>
      <c r="V64" s="797">
        <f>SUM(Q64:S64)</f>
        <v>420275000</v>
      </c>
      <c r="W64" s="797"/>
      <c r="X64" s="1312">
        <f>AE57-AF57</f>
        <v>13</v>
      </c>
      <c r="Y64" s="797"/>
      <c r="Z64" s="2023">
        <v>420275000</v>
      </c>
      <c r="AA64" s="795"/>
      <c r="AB64" s="795"/>
      <c r="AC64" s="795"/>
      <c r="AD64" s="1173" t="s">
        <v>505</v>
      </c>
      <c r="AE64" s="1101">
        <v>25</v>
      </c>
      <c r="AF64" s="1263">
        <f t="shared" ref="AF64:AF65" si="48">2016-O64+1</f>
        <v>7</v>
      </c>
      <c r="AG64" s="921">
        <f t="shared" ref="AG64:AG65" si="49">Z64/AE64</f>
        <v>16811000</v>
      </c>
      <c r="AH64" s="921">
        <f t="shared" ref="AH64:AH65" si="50">AF64*AG64</f>
        <v>117677000</v>
      </c>
      <c r="AI64" s="921">
        <f t="shared" ref="AI64:AI65" si="51">Z64-AH64</f>
        <v>302598000</v>
      </c>
      <c r="AJ64" s="1263">
        <f t="shared" ref="AJ64:AJ65" si="52">2017-O64+1</f>
        <v>8</v>
      </c>
      <c r="AK64" s="921">
        <f t="shared" ref="AK64:AK65" si="53">Z64/AE64</f>
        <v>16811000</v>
      </c>
      <c r="AL64" s="2041">
        <f t="shared" ref="AL64:AL65" si="54">AJ64*AK64</f>
        <v>134488000</v>
      </c>
      <c r="AM64" s="2041">
        <f t="shared" ref="AM64:AM65" si="55">Z64-AL64</f>
        <v>285787000</v>
      </c>
      <c r="AN64" s="1263" t="b">
        <f t="shared" si="14"/>
        <v>1</v>
      </c>
    </row>
    <row r="65" spans="1:53" s="1345" customFormat="1" ht="15" customHeight="1">
      <c r="A65" s="1344" t="s">
        <v>484</v>
      </c>
      <c r="B65" s="796">
        <v>2</v>
      </c>
      <c r="C65" s="1174" t="s">
        <v>502</v>
      </c>
      <c r="D65" s="796" t="s">
        <v>358</v>
      </c>
      <c r="E65" s="608" t="s">
        <v>1158</v>
      </c>
      <c r="F65" s="1521" t="s">
        <v>268</v>
      </c>
      <c r="G65" s="608" t="s">
        <v>220</v>
      </c>
      <c r="H65" s="796" t="s">
        <v>383</v>
      </c>
      <c r="I65" s="1521" t="s">
        <v>383</v>
      </c>
      <c r="J65" s="460" t="s">
        <v>220</v>
      </c>
      <c r="K65" s="1175" t="s">
        <v>220</v>
      </c>
      <c r="L65" s="1522" t="s">
        <v>220</v>
      </c>
      <c r="M65" s="1521" t="s">
        <v>384</v>
      </c>
      <c r="N65" s="460" t="s">
        <v>220</v>
      </c>
      <c r="O65" s="1521">
        <v>2010</v>
      </c>
      <c r="P65" s="1522" t="s">
        <v>211</v>
      </c>
      <c r="Q65" s="679" t="s">
        <v>220</v>
      </c>
      <c r="R65" s="679" t="s">
        <v>220</v>
      </c>
      <c r="S65" s="679" t="s">
        <v>220</v>
      </c>
      <c r="T65" s="1521">
        <v>1</v>
      </c>
      <c r="U65" s="1521" t="s">
        <v>207</v>
      </c>
      <c r="V65" s="797">
        <f>Z65/T65</f>
        <v>5000000</v>
      </c>
      <c r="W65" s="1308">
        <f>V65/V41*100</f>
        <v>0.70472163495419315</v>
      </c>
      <c r="X65" s="1312">
        <v>5</v>
      </c>
      <c r="Y65" s="797">
        <f>Y58+V65</f>
        <v>754834285.71428573</v>
      </c>
      <c r="Z65" s="2023">
        <v>5000000</v>
      </c>
      <c r="AA65" s="1521"/>
      <c r="AB65" s="1521"/>
      <c r="AC65" s="1521"/>
      <c r="AD65" s="1522"/>
      <c r="AE65" s="1346">
        <f>X65+X64</f>
        <v>18</v>
      </c>
      <c r="AF65" s="1263">
        <f t="shared" si="48"/>
        <v>7</v>
      </c>
      <c r="AG65" s="921">
        <f t="shared" si="49"/>
        <v>277777.77777777775</v>
      </c>
      <c r="AH65" s="921">
        <f t="shared" si="50"/>
        <v>1944444.4444444443</v>
      </c>
      <c r="AI65" s="921">
        <f t="shared" si="51"/>
        <v>3055555.555555556</v>
      </c>
      <c r="AJ65" s="1263">
        <f t="shared" si="52"/>
        <v>8</v>
      </c>
      <c r="AK65" s="921">
        <f t="shared" si="53"/>
        <v>277777.77777777775</v>
      </c>
      <c r="AL65" s="2041">
        <f t="shared" si="54"/>
        <v>2222222.222222222</v>
      </c>
      <c r="AM65" s="2041">
        <f t="shared" si="55"/>
        <v>2777777.777777778</v>
      </c>
      <c r="AN65" s="1263" t="b">
        <f t="shared" si="14"/>
        <v>1</v>
      </c>
    </row>
    <row r="66" spans="1:53" s="1263" customFormat="1" ht="15" customHeight="1">
      <c r="A66" s="452" t="s">
        <v>484</v>
      </c>
      <c r="B66" s="796"/>
      <c r="C66" s="1174"/>
      <c r="D66" s="796"/>
      <c r="E66" s="795"/>
      <c r="F66" s="795"/>
      <c r="G66" s="608"/>
      <c r="H66" s="796"/>
      <c r="I66" s="795"/>
      <c r="J66" s="460"/>
      <c r="K66" s="1175"/>
      <c r="L66" s="798"/>
      <c r="M66" s="795"/>
      <c r="N66" s="460"/>
      <c r="O66" s="795"/>
      <c r="P66" s="798"/>
      <c r="Q66" s="679"/>
      <c r="R66" s="679"/>
      <c r="S66" s="679"/>
      <c r="T66" s="795"/>
      <c r="U66" s="795"/>
      <c r="V66" s="797"/>
      <c r="W66" s="797"/>
      <c r="X66" s="797"/>
      <c r="Y66" s="797">
        <f>Y65-AH65</f>
        <v>752889841.26984131</v>
      </c>
      <c r="Z66" s="2023"/>
      <c r="AA66" s="795"/>
      <c r="AB66" s="795"/>
      <c r="AC66" s="795"/>
      <c r="AD66" s="798"/>
      <c r="AG66" s="1264"/>
      <c r="AH66" s="1264"/>
      <c r="AI66" s="1264"/>
      <c r="AK66" s="1264"/>
      <c r="AL66" s="2041"/>
      <c r="AM66" s="2041"/>
      <c r="AN66" s="1263" t="b">
        <f t="shared" si="14"/>
        <v>1</v>
      </c>
    </row>
    <row r="67" spans="1:53" s="1263" customFormat="1" ht="15" customHeight="1">
      <c r="A67" s="452" t="s">
        <v>510</v>
      </c>
      <c r="B67" s="796"/>
      <c r="C67" s="1174"/>
      <c r="D67" s="796"/>
      <c r="E67" s="795"/>
      <c r="F67" s="795"/>
      <c r="G67" s="608"/>
      <c r="H67" s="796"/>
      <c r="I67" s="795"/>
      <c r="J67" s="460"/>
      <c r="K67" s="1175"/>
      <c r="L67" s="798"/>
      <c r="M67" s="795"/>
      <c r="N67" s="460"/>
      <c r="O67" s="795"/>
      <c r="P67" s="798"/>
      <c r="Q67" s="679"/>
      <c r="R67" s="679"/>
      <c r="S67" s="679"/>
      <c r="T67" s="795"/>
      <c r="U67" s="795"/>
      <c r="V67" s="797"/>
      <c r="W67" s="797"/>
      <c r="X67" s="797"/>
      <c r="Y67" s="797"/>
      <c r="Z67" s="2023"/>
      <c r="AA67" s="795"/>
      <c r="AB67" s="795"/>
      <c r="AC67" s="795"/>
      <c r="AD67" s="798"/>
      <c r="AG67" s="1264"/>
      <c r="AH67" s="1264"/>
      <c r="AI67" s="1264"/>
      <c r="AK67" s="1264"/>
      <c r="AL67" s="2041"/>
      <c r="AM67" s="2041"/>
      <c r="AN67" s="1263" t="b">
        <f t="shared" si="14"/>
        <v>1</v>
      </c>
    </row>
    <row r="68" spans="1:53" s="1263" customFormat="1" ht="15" customHeight="1">
      <c r="A68" s="452" t="s">
        <v>510</v>
      </c>
      <c r="B68" s="796"/>
      <c r="C68" s="1318" t="s">
        <v>503</v>
      </c>
      <c r="D68" s="796"/>
      <c r="E68" s="795"/>
      <c r="F68" s="795"/>
      <c r="G68" s="795"/>
      <c r="H68" s="796"/>
      <c r="I68" s="795"/>
      <c r="J68" s="798"/>
      <c r="K68" s="798"/>
      <c r="L68" s="798"/>
      <c r="M68" s="795"/>
      <c r="N68" s="460"/>
      <c r="O68" s="795"/>
      <c r="P68" s="798"/>
      <c r="Q68" s="796"/>
      <c r="R68" s="796"/>
      <c r="S68" s="796"/>
      <c r="T68" s="795"/>
      <c r="U68" s="795"/>
      <c r="V68" s="797"/>
      <c r="W68" s="797"/>
      <c r="X68" s="1312"/>
      <c r="Y68" s="797"/>
      <c r="Z68" s="1968"/>
      <c r="AA68" s="795"/>
      <c r="AB68" s="795"/>
      <c r="AC68" s="795"/>
      <c r="AD68" s="798"/>
      <c r="AG68" s="684"/>
      <c r="AH68" s="684"/>
      <c r="AI68" s="684"/>
      <c r="AK68" s="684"/>
      <c r="AL68" s="2041"/>
      <c r="AM68" s="2041"/>
      <c r="AN68" s="1263" t="b">
        <f t="shared" si="14"/>
        <v>1</v>
      </c>
      <c r="AS68" s="1264"/>
    </row>
    <row r="69" spans="1:53" s="1263" customFormat="1" ht="19.5" customHeight="1">
      <c r="A69" s="452" t="s">
        <v>510</v>
      </c>
      <c r="B69" s="796">
        <v>1</v>
      </c>
      <c r="C69" s="1556" t="s">
        <v>942</v>
      </c>
      <c r="D69" s="796" t="s">
        <v>557</v>
      </c>
      <c r="E69" s="795" t="s">
        <v>292</v>
      </c>
      <c r="F69" s="795" t="s">
        <v>556</v>
      </c>
      <c r="G69" s="608" t="s">
        <v>220</v>
      </c>
      <c r="H69" s="796" t="s">
        <v>559</v>
      </c>
      <c r="I69" s="795" t="s">
        <v>560</v>
      </c>
      <c r="J69" s="798" t="s">
        <v>561</v>
      </c>
      <c r="K69" s="795" t="s">
        <v>563</v>
      </c>
      <c r="L69" s="679" t="s">
        <v>220</v>
      </c>
      <c r="M69" s="795" t="s">
        <v>384</v>
      </c>
      <c r="N69" s="460" t="s">
        <v>220</v>
      </c>
      <c r="O69" s="795">
        <v>2011</v>
      </c>
      <c r="P69" s="798" t="s">
        <v>565</v>
      </c>
      <c r="Q69" s="796" t="s">
        <v>220</v>
      </c>
      <c r="R69" s="796" t="s">
        <v>220</v>
      </c>
      <c r="S69" s="796" t="s">
        <v>220</v>
      </c>
      <c r="T69" s="795">
        <v>1</v>
      </c>
      <c r="U69" s="795" t="s">
        <v>207</v>
      </c>
      <c r="V69" s="797">
        <f>Z69/T69</f>
        <v>192000000</v>
      </c>
      <c r="W69" s="1308">
        <f>V69/V18*100</f>
        <v>29.191753329684367</v>
      </c>
      <c r="X69" s="1308">
        <v>5</v>
      </c>
      <c r="Y69" s="797">
        <f>Y18+V69</f>
        <v>560323200</v>
      </c>
      <c r="Z69" s="2024">
        <v>192000000</v>
      </c>
      <c r="AA69" s="795"/>
      <c r="AB69" s="795"/>
      <c r="AC69" s="795"/>
      <c r="AD69" s="798" t="s">
        <v>566</v>
      </c>
      <c r="AE69" s="922">
        <f>X18+X69</f>
        <v>19</v>
      </c>
      <c r="AF69" s="1263">
        <f t="shared" ref="AF69:AF70" si="56">2016-O69+1</f>
        <v>6</v>
      </c>
      <c r="AG69" s="921">
        <f t="shared" ref="AG69:AG70" si="57">Z69/AE69</f>
        <v>10105263.157894736</v>
      </c>
      <c r="AH69" s="921">
        <f t="shared" ref="AH69:AH70" si="58">AF69*AG69</f>
        <v>60631578.947368413</v>
      </c>
      <c r="AI69" s="921">
        <f t="shared" ref="AI69:AI70" si="59">Z69-AH69</f>
        <v>131368421.05263159</v>
      </c>
      <c r="AJ69" s="1263">
        <f t="shared" ref="AJ69:AJ70" si="60">2017-O69+1</f>
        <v>7</v>
      </c>
      <c r="AK69" s="921">
        <f t="shared" ref="AK69:AK70" si="61">Z69/AE69</f>
        <v>10105263.157894736</v>
      </c>
      <c r="AL69" s="2041">
        <f t="shared" ref="AL69:AL70" si="62">AJ69*AK69</f>
        <v>70736842.105263159</v>
      </c>
      <c r="AM69" s="2041">
        <f t="shared" ref="AM69:AM70" si="63">Z69-AL69</f>
        <v>121263157.89473684</v>
      </c>
      <c r="AN69" s="1263" t="b">
        <f t="shared" si="14"/>
        <v>1</v>
      </c>
      <c r="AP69" s="1264"/>
      <c r="AX69" s="1264"/>
    </row>
    <row r="70" spans="1:53" s="1263" customFormat="1" ht="15" customHeight="1">
      <c r="A70" s="452" t="s">
        <v>510</v>
      </c>
      <c r="B70" s="796">
        <v>2</v>
      </c>
      <c r="C70" s="455" t="s">
        <v>389</v>
      </c>
      <c r="D70" s="796" t="s">
        <v>558</v>
      </c>
      <c r="E70" s="795" t="s">
        <v>292</v>
      </c>
      <c r="F70" s="795" t="s">
        <v>268</v>
      </c>
      <c r="G70" s="608" t="s">
        <v>220</v>
      </c>
      <c r="H70" s="796" t="s">
        <v>559</v>
      </c>
      <c r="I70" s="795" t="s">
        <v>560</v>
      </c>
      <c r="J70" s="798" t="s">
        <v>562</v>
      </c>
      <c r="K70" s="795" t="s">
        <v>564</v>
      </c>
      <c r="L70" s="679" t="s">
        <v>220</v>
      </c>
      <c r="M70" s="795" t="s">
        <v>384</v>
      </c>
      <c r="N70" s="460" t="s">
        <v>220</v>
      </c>
      <c r="O70" s="795">
        <v>2011</v>
      </c>
      <c r="P70" s="798" t="s">
        <v>565</v>
      </c>
      <c r="Q70" s="796" t="s">
        <v>220</v>
      </c>
      <c r="R70" s="796" t="s">
        <v>220</v>
      </c>
      <c r="S70" s="796" t="s">
        <v>220</v>
      </c>
      <c r="T70" s="795">
        <v>1</v>
      </c>
      <c r="U70" s="795" t="s">
        <v>207</v>
      </c>
      <c r="V70" s="797">
        <f>Z70/T70</f>
        <v>30000000</v>
      </c>
      <c r="W70" s="797"/>
      <c r="X70" s="797"/>
      <c r="Y70" s="797"/>
      <c r="Z70" s="2024">
        <v>30000000</v>
      </c>
      <c r="AA70" s="795"/>
      <c r="AB70" s="795"/>
      <c r="AC70" s="795"/>
      <c r="AD70" s="798" t="s">
        <v>567</v>
      </c>
      <c r="AE70" s="1263">
        <v>25</v>
      </c>
      <c r="AF70" s="1263">
        <f t="shared" si="56"/>
        <v>6</v>
      </c>
      <c r="AG70" s="921">
        <f t="shared" si="57"/>
        <v>1200000</v>
      </c>
      <c r="AH70" s="921">
        <f t="shared" si="58"/>
        <v>7200000</v>
      </c>
      <c r="AI70" s="921">
        <f t="shared" si="59"/>
        <v>22800000</v>
      </c>
      <c r="AJ70" s="1263">
        <f t="shared" si="60"/>
        <v>7</v>
      </c>
      <c r="AK70" s="921">
        <f t="shared" si="61"/>
        <v>1200000</v>
      </c>
      <c r="AL70" s="2041">
        <f t="shared" si="62"/>
        <v>8400000</v>
      </c>
      <c r="AM70" s="2041">
        <f t="shared" si="63"/>
        <v>21600000</v>
      </c>
      <c r="AN70" s="1263" t="b">
        <f t="shared" si="14"/>
        <v>1</v>
      </c>
    </row>
    <row r="71" spans="1:53" s="1101" customFormat="1" ht="15" customHeight="1">
      <c r="A71" s="452" t="s">
        <v>510</v>
      </c>
      <c r="B71" s="796"/>
      <c r="C71" s="455"/>
      <c r="D71" s="796"/>
      <c r="E71" s="795"/>
      <c r="F71" s="795"/>
      <c r="G71" s="608"/>
      <c r="H71" s="796"/>
      <c r="I71" s="795"/>
      <c r="J71" s="798"/>
      <c r="K71" s="795"/>
      <c r="L71" s="679"/>
      <c r="M71" s="795"/>
      <c r="N71" s="460"/>
      <c r="O71" s="795"/>
      <c r="P71" s="798"/>
      <c r="Q71" s="796"/>
      <c r="R71" s="796"/>
      <c r="S71" s="796"/>
      <c r="T71" s="795"/>
      <c r="U71" s="795"/>
      <c r="V71" s="797"/>
      <c r="W71" s="797"/>
      <c r="X71" s="797"/>
      <c r="Y71" s="797"/>
      <c r="Z71" s="2024"/>
      <c r="AA71" s="795"/>
      <c r="AB71" s="795"/>
      <c r="AC71" s="795"/>
      <c r="AD71" s="581"/>
      <c r="AE71" s="1264"/>
      <c r="AF71" s="1263"/>
      <c r="AG71" s="684"/>
      <c r="AH71" s="684"/>
      <c r="AI71" s="684"/>
      <c r="AJ71" s="1263"/>
      <c r="AK71" s="684"/>
      <c r="AL71" s="2041"/>
      <c r="AM71" s="2041"/>
      <c r="AN71" s="1263" t="b">
        <f t="shared" si="14"/>
        <v>1</v>
      </c>
    </row>
    <row r="72" spans="1:53" s="1101" customFormat="1" ht="15" customHeight="1">
      <c r="A72" s="452" t="s">
        <v>595</v>
      </c>
      <c r="B72" s="796"/>
      <c r="C72" s="455"/>
      <c r="D72" s="796"/>
      <c r="E72" s="795"/>
      <c r="F72" s="795"/>
      <c r="G72" s="608"/>
      <c r="H72" s="796"/>
      <c r="I72" s="795"/>
      <c r="J72" s="798"/>
      <c r="K72" s="795"/>
      <c r="L72" s="679"/>
      <c r="M72" s="795"/>
      <c r="N72" s="460"/>
      <c r="O72" s="795"/>
      <c r="P72" s="798"/>
      <c r="Q72" s="796"/>
      <c r="R72" s="796"/>
      <c r="S72" s="796"/>
      <c r="T72" s="795"/>
      <c r="U72" s="795"/>
      <c r="V72" s="797"/>
      <c r="W72" s="797"/>
      <c r="X72" s="797"/>
      <c r="Y72" s="797"/>
      <c r="Z72" s="2024"/>
      <c r="AA72" s="795"/>
      <c r="AB72" s="795"/>
      <c r="AC72" s="795"/>
      <c r="AD72" s="581"/>
      <c r="AE72" s="1264"/>
      <c r="AF72" s="1263"/>
      <c r="AG72" s="684"/>
      <c r="AH72" s="684"/>
      <c r="AI72" s="684"/>
      <c r="AJ72" s="1263"/>
      <c r="AK72" s="684"/>
      <c r="AL72" s="2041"/>
      <c r="AM72" s="2041"/>
      <c r="AN72" s="1263" t="b">
        <f t="shared" si="14"/>
        <v>1</v>
      </c>
      <c r="AO72" s="1264"/>
      <c r="AP72" s="1264"/>
      <c r="AQ72" s="1264"/>
      <c r="AR72" s="1264"/>
      <c r="AS72" s="1264"/>
      <c r="AT72" s="1264"/>
      <c r="AU72" s="1264"/>
      <c r="AV72" s="1264"/>
      <c r="AW72" s="1264"/>
      <c r="AX72" s="1264"/>
      <c r="AY72" s="1264"/>
      <c r="AZ72" s="1264"/>
      <c r="BA72" s="1264"/>
    </row>
    <row r="73" spans="1:53" s="1101" customFormat="1" ht="15" customHeight="1">
      <c r="A73" s="452" t="s">
        <v>595</v>
      </c>
      <c r="B73" s="796"/>
      <c r="C73" s="1170" t="s">
        <v>503</v>
      </c>
      <c r="D73" s="796"/>
      <c r="E73" s="795"/>
      <c r="F73" s="795"/>
      <c r="G73" s="608"/>
      <c r="H73" s="796"/>
      <c r="I73" s="795"/>
      <c r="J73" s="798"/>
      <c r="K73" s="795"/>
      <c r="L73" s="679"/>
      <c r="M73" s="795"/>
      <c r="N73" s="460"/>
      <c r="O73" s="795"/>
      <c r="P73" s="798"/>
      <c r="Q73" s="796"/>
      <c r="R73" s="796"/>
      <c r="S73" s="796"/>
      <c r="T73" s="795"/>
      <c r="U73" s="795"/>
      <c r="V73" s="797"/>
      <c r="W73" s="797"/>
      <c r="X73" s="797"/>
      <c r="Y73" s="797"/>
      <c r="Z73" s="2025"/>
      <c r="AA73" s="795"/>
      <c r="AB73" s="795"/>
      <c r="AC73" s="795"/>
      <c r="AD73" s="798"/>
      <c r="AF73" s="1263"/>
      <c r="AJ73" s="1263"/>
      <c r="AL73" s="2041"/>
      <c r="AM73" s="2041"/>
      <c r="AN73" s="1263" t="b">
        <f t="shared" si="14"/>
        <v>1</v>
      </c>
    </row>
    <row r="74" spans="1:53" s="1101" customFormat="1" ht="10.5" customHeight="1">
      <c r="A74" s="452" t="s">
        <v>595</v>
      </c>
      <c r="B74" s="664">
        <v>1</v>
      </c>
      <c r="C74" s="455" t="s">
        <v>657</v>
      </c>
      <c r="D74" s="680" t="s">
        <v>658</v>
      </c>
      <c r="E74" s="795" t="s">
        <v>292</v>
      </c>
      <c r="F74" s="795" t="s">
        <v>659</v>
      </c>
      <c r="G74" s="667" t="s">
        <v>660</v>
      </c>
      <c r="H74" s="796" t="s">
        <v>661</v>
      </c>
      <c r="I74" s="795" t="s">
        <v>560</v>
      </c>
      <c r="J74" s="1176">
        <v>41191</v>
      </c>
      <c r="K74" s="798" t="s">
        <v>909</v>
      </c>
      <c r="L74" s="669" t="s">
        <v>660</v>
      </c>
      <c r="M74" s="795" t="s">
        <v>384</v>
      </c>
      <c r="N74" s="460" t="s">
        <v>220</v>
      </c>
      <c r="O74" s="795">
        <v>2012</v>
      </c>
      <c r="P74" s="798" t="s">
        <v>211</v>
      </c>
      <c r="Q74" s="641">
        <v>23000000</v>
      </c>
      <c r="R74" s="641">
        <v>17000000</v>
      </c>
      <c r="S74" s="641">
        <v>161500000</v>
      </c>
      <c r="T74" s="796">
        <v>1</v>
      </c>
      <c r="U74" s="796" t="s">
        <v>207</v>
      </c>
      <c r="V74" s="797">
        <f t="shared" ref="V74:V79" si="64">SUM(Q74:S74)</f>
        <v>201500000</v>
      </c>
      <c r="W74" s="797"/>
      <c r="X74" s="797"/>
      <c r="Y74" s="797"/>
      <c r="Z74" s="2025">
        <v>201500000</v>
      </c>
      <c r="AA74" s="795"/>
      <c r="AB74" s="795"/>
      <c r="AC74" s="795"/>
      <c r="AD74" s="798" t="s">
        <v>909</v>
      </c>
      <c r="AE74" s="1101">
        <v>25</v>
      </c>
      <c r="AF74" s="1263">
        <f t="shared" ref="AF74" si="65">2016-O74+1</f>
        <v>5</v>
      </c>
      <c r="AG74" s="921">
        <f t="shared" ref="AG74" si="66">Z74/AE74</f>
        <v>8060000</v>
      </c>
      <c r="AH74" s="921">
        <f t="shared" ref="AH74" si="67">AF74*AG74</f>
        <v>40300000</v>
      </c>
      <c r="AI74" s="921">
        <f t="shared" ref="AI74" si="68">Z74-AH74</f>
        <v>161200000</v>
      </c>
      <c r="AJ74" s="1263">
        <f t="shared" ref="AJ74" si="69">2017-O74+1</f>
        <v>6</v>
      </c>
      <c r="AK74" s="921">
        <f t="shared" ref="AK74" si="70">Z74/AE74</f>
        <v>8060000</v>
      </c>
      <c r="AL74" s="2041">
        <f t="shared" ref="AL74" si="71">AJ74*AK74</f>
        <v>48360000</v>
      </c>
      <c r="AM74" s="2041">
        <f t="shared" ref="AM74" si="72">Z74-AL74</f>
        <v>153140000</v>
      </c>
      <c r="AN74" s="1263" t="b">
        <f t="shared" si="14"/>
        <v>1</v>
      </c>
    </row>
    <row r="75" spans="1:53" s="1101" customFormat="1" ht="12" customHeight="1">
      <c r="A75" s="452" t="s">
        <v>595</v>
      </c>
      <c r="B75" s="664">
        <v>2</v>
      </c>
      <c r="C75" s="455" t="s">
        <v>662</v>
      </c>
      <c r="D75" s="680" t="s">
        <v>658</v>
      </c>
      <c r="E75" s="795" t="s">
        <v>292</v>
      </c>
      <c r="F75" s="795" t="s">
        <v>268</v>
      </c>
      <c r="G75" s="667" t="s">
        <v>660</v>
      </c>
      <c r="H75" s="796" t="s">
        <v>661</v>
      </c>
      <c r="I75" s="795" t="s">
        <v>560</v>
      </c>
      <c r="J75" s="1176">
        <v>41250</v>
      </c>
      <c r="K75" s="798" t="s">
        <v>910</v>
      </c>
      <c r="L75" s="669" t="s">
        <v>660</v>
      </c>
      <c r="M75" s="795" t="s">
        <v>384</v>
      </c>
      <c r="N75" s="460" t="s">
        <v>220</v>
      </c>
      <c r="O75" s="795">
        <v>2012</v>
      </c>
      <c r="P75" s="798" t="s">
        <v>211</v>
      </c>
      <c r="Q75" s="641">
        <v>23000000</v>
      </c>
      <c r="R75" s="641">
        <v>17000000</v>
      </c>
      <c r="S75" s="641">
        <v>161500000</v>
      </c>
      <c r="T75" s="796">
        <v>1</v>
      </c>
      <c r="U75" s="796" t="s">
        <v>207</v>
      </c>
      <c r="V75" s="797">
        <f t="shared" si="64"/>
        <v>201500000</v>
      </c>
      <c r="W75" s="797"/>
      <c r="X75" s="797"/>
      <c r="Y75" s="797"/>
      <c r="Z75" s="2025">
        <v>201500000</v>
      </c>
      <c r="AA75" s="795"/>
      <c r="AB75" s="795"/>
      <c r="AC75" s="795"/>
      <c r="AD75" s="798" t="s">
        <v>910</v>
      </c>
      <c r="AE75" s="1101">
        <v>25</v>
      </c>
      <c r="AF75" s="1263">
        <f t="shared" ref="AF75:AF79" si="73">2016-O75+1</f>
        <v>5</v>
      </c>
      <c r="AG75" s="921">
        <f t="shared" ref="AG75:AG79" si="74">Z75/AE75</f>
        <v>8060000</v>
      </c>
      <c r="AH75" s="921">
        <f t="shared" ref="AH75:AH79" si="75">AF75*AG75</f>
        <v>40300000</v>
      </c>
      <c r="AI75" s="921">
        <f t="shared" ref="AI75:AI79" si="76">Z75-AH75</f>
        <v>161200000</v>
      </c>
      <c r="AJ75" s="1263">
        <f t="shared" ref="AJ75:AJ79" si="77">2017-O75+1</f>
        <v>6</v>
      </c>
      <c r="AK75" s="921">
        <f t="shared" ref="AK75:AK79" si="78">Z75/AE75</f>
        <v>8060000</v>
      </c>
      <c r="AL75" s="2041">
        <f t="shared" ref="AL75:AL79" si="79">AJ75*AK75</f>
        <v>48360000</v>
      </c>
      <c r="AM75" s="2041">
        <f t="shared" ref="AM75:AM79" si="80">Z75-AL75</f>
        <v>153140000</v>
      </c>
      <c r="AN75" s="1263" t="b">
        <f t="shared" si="14"/>
        <v>1</v>
      </c>
    </row>
    <row r="76" spans="1:53" s="1101" customFormat="1" ht="12" customHeight="1">
      <c r="A76" s="452" t="s">
        <v>595</v>
      </c>
      <c r="B76" s="664">
        <v>3</v>
      </c>
      <c r="C76" s="455" t="s">
        <v>663</v>
      </c>
      <c r="D76" s="680" t="s">
        <v>658</v>
      </c>
      <c r="E76" s="795" t="s">
        <v>292</v>
      </c>
      <c r="F76" s="795" t="s">
        <v>268</v>
      </c>
      <c r="G76" s="667" t="s">
        <v>660</v>
      </c>
      <c r="H76" s="796" t="s">
        <v>661</v>
      </c>
      <c r="I76" s="795" t="s">
        <v>560</v>
      </c>
      <c r="J76" s="1176">
        <v>41250</v>
      </c>
      <c r="K76" s="798" t="s">
        <v>911</v>
      </c>
      <c r="L76" s="669" t="s">
        <v>660</v>
      </c>
      <c r="M76" s="795" t="s">
        <v>384</v>
      </c>
      <c r="N76" s="460" t="s">
        <v>220</v>
      </c>
      <c r="O76" s="795">
        <v>2012</v>
      </c>
      <c r="P76" s="798" t="s">
        <v>211</v>
      </c>
      <c r="Q76" s="641">
        <v>23000000</v>
      </c>
      <c r="R76" s="641">
        <v>17000000</v>
      </c>
      <c r="S76" s="641">
        <v>161500000</v>
      </c>
      <c r="T76" s="796">
        <v>1</v>
      </c>
      <c r="U76" s="796" t="s">
        <v>207</v>
      </c>
      <c r="V76" s="797">
        <f t="shared" si="64"/>
        <v>201500000</v>
      </c>
      <c r="W76" s="797"/>
      <c r="X76" s="797"/>
      <c r="Y76" s="797"/>
      <c r="Z76" s="2025">
        <v>201500000</v>
      </c>
      <c r="AA76" s="795"/>
      <c r="AB76" s="795"/>
      <c r="AC76" s="795"/>
      <c r="AD76" s="798" t="s">
        <v>911</v>
      </c>
      <c r="AE76" s="1101">
        <v>25</v>
      </c>
      <c r="AF76" s="1263">
        <f t="shared" si="73"/>
        <v>5</v>
      </c>
      <c r="AG76" s="921">
        <f t="shared" si="74"/>
        <v>8060000</v>
      </c>
      <c r="AH76" s="921">
        <f t="shared" si="75"/>
        <v>40300000</v>
      </c>
      <c r="AI76" s="921">
        <f t="shared" si="76"/>
        <v>161200000</v>
      </c>
      <c r="AJ76" s="1263">
        <f t="shared" si="77"/>
        <v>6</v>
      </c>
      <c r="AK76" s="921">
        <f t="shared" si="78"/>
        <v>8060000</v>
      </c>
      <c r="AL76" s="2041">
        <f t="shared" si="79"/>
        <v>48360000</v>
      </c>
      <c r="AM76" s="2041">
        <f t="shared" si="80"/>
        <v>153140000</v>
      </c>
      <c r="AN76" s="1263" t="b">
        <f t="shared" si="14"/>
        <v>1</v>
      </c>
    </row>
    <row r="77" spans="1:53" s="1101" customFormat="1" ht="15" customHeight="1">
      <c r="A77" s="452" t="s">
        <v>595</v>
      </c>
      <c r="B77" s="664">
        <v>4</v>
      </c>
      <c r="C77" s="455" t="s">
        <v>664</v>
      </c>
      <c r="D77" s="680" t="s">
        <v>658</v>
      </c>
      <c r="E77" s="795" t="s">
        <v>292</v>
      </c>
      <c r="F77" s="795" t="s">
        <v>665</v>
      </c>
      <c r="G77" s="667" t="s">
        <v>660</v>
      </c>
      <c r="H77" s="796" t="s">
        <v>661</v>
      </c>
      <c r="I77" s="795" t="s">
        <v>560</v>
      </c>
      <c r="J77" s="1176">
        <v>41250</v>
      </c>
      <c r="K77" s="798" t="s">
        <v>912</v>
      </c>
      <c r="L77" s="669" t="s">
        <v>660</v>
      </c>
      <c r="M77" s="795" t="s">
        <v>384</v>
      </c>
      <c r="N77" s="460" t="s">
        <v>220</v>
      </c>
      <c r="O77" s="795">
        <v>2012</v>
      </c>
      <c r="P77" s="798" t="s">
        <v>211</v>
      </c>
      <c r="Q77" s="641">
        <v>23000000</v>
      </c>
      <c r="R77" s="641">
        <v>17000000</v>
      </c>
      <c r="S77" s="641">
        <v>169000000</v>
      </c>
      <c r="T77" s="796">
        <v>1</v>
      </c>
      <c r="U77" s="796" t="s">
        <v>207</v>
      </c>
      <c r="V77" s="797">
        <f t="shared" si="64"/>
        <v>209000000</v>
      </c>
      <c r="W77" s="797"/>
      <c r="X77" s="797"/>
      <c r="Y77" s="797"/>
      <c r="Z77" s="2025">
        <v>209000000</v>
      </c>
      <c r="AA77" s="795"/>
      <c r="AB77" s="795"/>
      <c r="AC77" s="795"/>
      <c r="AD77" s="798" t="s">
        <v>912</v>
      </c>
      <c r="AE77" s="1101">
        <v>25</v>
      </c>
      <c r="AF77" s="1263">
        <f t="shared" si="73"/>
        <v>5</v>
      </c>
      <c r="AG77" s="921">
        <f t="shared" si="74"/>
        <v>8360000</v>
      </c>
      <c r="AH77" s="921">
        <f t="shared" si="75"/>
        <v>41800000</v>
      </c>
      <c r="AI77" s="921">
        <f t="shared" si="76"/>
        <v>167200000</v>
      </c>
      <c r="AJ77" s="1263">
        <f t="shared" si="77"/>
        <v>6</v>
      </c>
      <c r="AK77" s="921">
        <f t="shared" si="78"/>
        <v>8360000</v>
      </c>
      <c r="AL77" s="2041">
        <f t="shared" si="79"/>
        <v>50160000</v>
      </c>
      <c r="AM77" s="2041">
        <f t="shared" si="80"/>
        <v>158840000</v>
      </c>
      <c r="AN77" s="1263" t="b">
        <f t="shared" si="14"/>
        <v>1</v>
      </c>
    </row>
    <row r="78" spans="1:53" s="1101" customFormat="1" ht="15" customHeight="1">
      <c r="A78" s="452" t="s">
        <v>595</v>
      </c>
      <c r="B78" s="664">
        <v>5</v>
      </c>
      <c r="C78" s="455" t="s">
        <v>666</v>
      </c>
      <c r="D78" s="680" t="s">
        <v>658</v>
      </c>
      <c r="E78" s="795" t="s">
        <v>292</v>
      </c>
      <c r="F78" s="795" t="s">
        <v>388</v>
      </c>
      <c r="G78" s="667" t="s">
        <v>660</v>
      </c>
      <c r="H78" s="796" t="s">
        <v>661</v>
      </c>
      <c r="I78" s="795" t="s">
        <v>560</v>
      </c>
      <c r="J78" s="1176">
        <v>41262</v>
      </c>
      <c r="K78" s="798" t="s">
        <v>913</v>
      </c>
      <c r="L78" s="669" t="s">
        <v>660</v>
      </c>
      <c r="M78" s="795" t="s">
        <v>384</v>
      </c>
      <c r="N78" s="460" t="s">
        <v>220</v>
      </c>
      <c r="O78" s="795">
        <v>2012</v>
      </c>
      <c r="P78" s="798" t="s">
        <v>211</v>
      </c>
      <c r="Q78" s="641">
        <v>23000000</v>
      </c>
      <c r="R78" s="641">
        <v>17000000</v>
      </c>
      <c r="S78" s="641">
        <v>168500000</v>
      </c>
      <c r="T78" s="796">
        <v>1</v>
      </c>
      <c r="U78" s="796" t="s">
        <v>207</v>
      </c>
      <c r="V78" s="797">
        <f t="shared" si="64"/>
        <v>208500000</v>
      </c>
      <c r="W78" s="797"/>
      <c r="X78" s="797"/>
      <c r="Y78" s="797"/>
      <c r="Z78" s="2025">
        <v>208500000</v>
      </c>
      <c r="AA78" s="795"/>
      <c r="AB78" s="795"/>
      <c r="AC78" s="795"/>
      <c r="AD78" s="798" t="s">
        <v>913</v>
      </c>
      <c r="AE78" s="1101">
        <v>25</v>
      </c>
      <c r="AF78" s="1263">
        <f t="shared" si="73"/>
        <v>5</v>
      </c>
      <c r="AG78" s="921">
        <f t="shared" si="74"/>
        <v>8340000</v>
      </c>
      <c r="AH78" s="921">
        <f t="shared" si="75"/>
        <v>41700000</v>
      </c>
      <c r="AI78" s="921">
        <f t="shared" si="76"/>
        <v>166800000</v>
      </c>
      <c r="AJ78" s="1263">
        <f t="shared" si="77"/>
        <v>6</v>
      </c>
      <c r="AK78" s="921">
        <f t="shared" si="78"/>
        <v>8340000</v>
      </c>
      <c r="AL78" s="2041">
        <f t="shared" si="79"/>
        <v>50040000</v>
      </c>
      <c r="AM78" s="2041">
        <f t="shared" si="80"/>
        <v>158460000</v>
      </c>
      <c r="AN78" s="1263" t="b">
        <f t="shared" si="14"/>
        <v>1</v>
      </c>
    </row>
    <row r="79" spans="1:53" s="1101" customFormat="1" ht="15" customHeight="1">
      <c r="A79" s="452" t="s">
        <v>595</v>
      </c>
      <c r="B79" s="664">
        <v>6</v>
      </c>
      <c r="C79" s="455" t="s">
        <v>667</v>
      </c>
      <c r="D79" s="680" t="s">
        <v>658</v>
      </c>
      <c r="E79" s="795" t="s">
        <v>292</v>
      </c>
      <c r="F79" s="795" t="s">
        <v>668</v>
      </c>
      <c r="G79" s="667" t="s">
        <v>660</v>
      </c>
      <c r="H79" s="796" t="s">
        <v>661</v>
      </c>
      <c r="I79" s="795" t="s">
        <v>560</v>
      </c>
      <c r="J79" s="1176">
        <v>41262</v>
      </c>
      <c r="K79" s="798" t="s">
        <v>914</v>
      </c>
      <c r="L79" s="669" t="s">
        <v>660</v>
      </c>
      <c r="M79" s="795" t="s">
        <v>384</v>
      </c>
      <c r="N79" s="460" t="s">
        <v>220</v>
      </c>
      <c r="O79" s="795">
        <v>2012</v>
      </c>
      <c r="P79" s="798" t="s">
        <v>211</v>
      </c>
      <c r="Q79" s="641">
        <v>23000000</v>
      </c>
      <c r="R79" s="641">
        <v>17000000</v>
      </c>
      <c r="S79" s="641">
        <v>168500000</v>
      </c>
      <c r="T79" s="796">
        <v>1</v>
      </c>
      <c r="U79" s="796" t="s">
        <v>207</v>
      </c>
      <c r="V79" s="797">
        <f t="shared" si="64"/>
        <v>208500000</v>
      </c>
      <c r="W79" s="797"/>
      <c r="X79" s="797"/>
      <c r="Y79" s="797"/>
      <c r="Z79" s="2025">
        <v>208500000</v>
      </c>
      <c r="AA79" s="795"/>
      <c r="AB79" s="795"/>
      <c r="AC79" s="795"/>
      <c r="AD79" s="798" t="s">
        <v>914</v>
      </c>
      <c r="AE79" s="1101">
        <v>25</v>
      </c>
      <c r="AF79" s="1263">
        <f t="shared" si="73"/>
        <v>5</v>
      </c>
      <c r="AG79" s="921">
        <f t="shared" si="74"/>
        <v>8340000</v>
      </c>
      <c r="AH79" s="921">
        <f t="shared" si="75"/>
        <v>41700000</v>
      </c>
      <c r="AI79" s="921">
        <f t="shared" si="76"/>
        <v>166800000</v>
      </c>
      <c r="AJ79" s="1263">
        <f t="shared" si="77"/>
        <v>6</v>
      </c>
      <c r="AK79" s="921">
        <f t="shared" si="78"/>
        <v>8340000</v>
      </c>
      <c r="AL79" s="2041">
        <f t="shared" si="79"/>
        <v>50040000</v>
      </c>
      <c r="AM79" s="2041">
        <f t="shared" si="80"/>
        <v>158460000</v>
      </c>
      <c r="AN79" s="1263" t="b">
        <f t="shared" ref="AN79:AN129" si="81">AL79+AM79=Z79</f>
        <v>1</v>
      </c>
    </row>
    <row r="80" spans="1:53" s="1101" customFormat="1" ht="15" customHeight="1">
      <c r="A80" s="452" t="s">
        <v>595</v>
      </c>
      <c r="B80" s="664"/>
      <c r="C80" s="455"/>
      <c r="D80" s="796"/>
      <c r="E80" s="795"/>
      <c r="F80" s="795"/>
      <c r="G80" s="667"/>
      <c r="H80" s="796"/>
      <c r="I80" s="795"/>
      <c r="J80" s="681"/>
      <c r="K80" s="798"/>
      <c r="L80" s="669"/>
      <c r="M80" s="795"/>
      <c r="N80" s="460"/>
      <c r="O80" s="795"/>
      <c r="P80" s="798"/>
      <c r="Q80" s="796"/>
      <c r="R80" s="796"/>
      <c r="S80" s="796"/>
      <c r="T80" s="795"/>
      <c r="U80" s="796"/>
      <c r="V80" s="797"/>
      <c r="W80" s="797"/>
      <c r="X80" s="797"/>
      <c r="Y80" s="797"/>
      <c r="Z80" s="2025"/>
      <c r="AA80" s="795"/>
      <c r="AB80" s="795"/>
      <c r="AC80" s="795"/>
      <c r="AD80" s="798"/>
      <c r="AF80" s="1263"/>
      <c r="AG80" s="921"/>
      <c r="AH80" s="921"/>
      <c r="AI80" s="921"/>
      <c r="AJ80" s="1263"/>
      <c r="AK80" s="921"/>
      <c r="AL80" s="2041"/>
      <c r="AM80" s="2041"/>
      <c r="AN80" s="1263" t="b">
        <f t="shared" si="81"/>
        <v>1</v>
      </c>
    </row>
    <row r="81" spans="1:131" s="1101" customFormat="1" ht="15" customHeight="1">
      <c r="A81" s="452" t="s">
        <v>671</v>
      </c>
      <c r="B81" s="664"/>
      <c r="C81" s="455"/>
      <c r="D81" s="796"/>
      <c r="E81" s="795"/>
      <c r="F81" s="795"/>
      <c r="G81" s="667"/>
      <c r="H81" s="796"/>
      <c r="I81" s="795"/>
      <c r="J81" s="681"/>
      <c r="K81" s="798"/>
      <c r="L81" s="669"/>
      <c r="M81" s="795"/>
      <c r="N81" s="460"/>
      <c r="O81" s="795"/>
      <c r="P81" s="798"/>
      <c r="Q81" s="796"/>
      <c r="R81" s="796"/>
      <c r="S81" s="796"/>
      <c r="T81" s="795"/>
      <c r="U81" s="796"/>
      <c r="V81" s="797"/>
      <c r="W81" s="797"/>
      <c r="X81" s="797"/>
      <c r="Y81" s="797"/>
      <c r="Z81" s="2025"/>
      <c r="AA81" s="795"/>
      <c r="AB81" s="795"/>
      <c r="AC81" s="795"/>
      <c r="AD81" s="798"/>
      <c r="AF81" s="1263"/>
      <c r="AG81" s="921"/>
      <c r="AH81" s="921"/>
      <c r="AI81" s="921"/>
      <c r="AJ81" s="1263"/>
      <c r="AK81" s="921"/>
      <c r="AL81" s="2041"/>
      <c r="AM81" s="2041"/>
      <c r="AN81" s="1263" t="b">
        <f t="shared" si="81"/>
        <v>1</v>
      </c>
    </row>
    <row r="82" spans="1:131" s="1101" customFormat="1" ht="15" customHeight="1">
      <c r="A82" s="452" t="s">
        <v>671</v>
      </c>
      <c r="B82" s="664"/>
      <c r="C82" s="1170" t="s">
        <v>503</v>
      </c>
      <c r="D82" s="796"/>
      <c r="E82" s="795"/>
      <c r="F82" s="795"/>
      <c r="G82" s="667"/>
      <c r="H82" s="796"/>
      <c r="I82" s="795"/>
      <c r="J82" s="681"/>
      <c r="K82" s="798"/>
      <c r="L82" s="669"/>
      <c r="M82" s="795"/>
      <c r="N82" s="460"/>
      <c r="O82" s="795"/>
      <c r="P82" s="798"/>
      <c r="Q82" s="796"/>
      <c r="R82" s="796"/>
      <c r="S82" s="796"/>
      <c r="T82" s="795"/>
      <c r="U82" s="796"/>
      <c r="V82" s="797"/>
      <c r="W82" s="797"/>
      <c r="X82" s="797"/>
      <c r="Y82" s="797"/>
      <c r="Z82" s="2025"/>
      <c r="AA82" s="795"/>
      <c r="AB82" s="795"/>
      <c r="AC82" s="795"/>
      <c r="AD82" s="798"/>
      <c r="AF82" s="1263"/>
      <c r="AJ82" s="1263"/>
      <c r="AL82" s="2041"/>
      <c r="AM82" s="2041"/>
      <c r="AN82" s="1263" t="b">
        <f t="shared" si="81"/>
        <v>1</v>
      </c>
    </row>
    <row r="83" spans="1:131" s="1101" customFormat="1" ht="15" customHeight="1">
      <c r="A83" s="452" t="s">
        <v>671</v>
      </c>
      <c r="B83" s="664">
        <v>1</v>
      </c>
      <c r="C83" s="455" t="s">
        <v>717</v>
      </c>
      <c r="D83" s="680" t="s">
        <v>658</v>
      </c>
      <c r="E83" s="795" t="s">
        <v>292</v>
      </c>
      <c r="F83" s="795" t="s">
        <v>718</v>
      </c>
      <c r="G83" s="667" t="s">
        <v>719</v>
      </c>
      <c r="H83" s="796" t="s">
        <v>661</v>
      </c>
      <c r="I83" s="795" t="s">
        <v>560</v>
      </c>
      <c r="J83" s="682">
        <v>41536</v>
      </c>
      <c r="K83" s="798" t="s">
        <v>915</v>
      </c>
      <c r="L83" s="669" t="s">
        <v>719</v>
      </c>
      <c r="M83" s="795" t="s">
        <v>384</v>
      </c>
      <c r="N83" s="460" t="s">
        <v>220</v>
      </c>
      <c r="O83" s="795">
        <v>2013</v>
      </c>
      <c r="P83" s="1105" t="s">
        <v>211</v>
      </c>
      <c r="Q83" s="641">
        <v>13500000</v>
      </c>
      <c r="R83" s="641">
        <v>9300000</v>
      </c>
      <c r="S83" s="641">
        <v>143650000</v>
      </c>
      <c r="T83" s="795">
        <v>1</v>
      </c>
      <c r="U83" s="796" t="s">
        <v>207</v>
      </c>
      <c r="V83" s="797">
        <f>SUM(Q83:S83)</f>
        <v>166450000</v>
      </c>
      <c r="W83" s="797"/>
      <c r="X83" s="797"/>
      <c r="Y83" s="797"/>
      <c r="Z83" s="2025">
        <v>166450000</v>
      </c>
      <c r="AA83" s="795" t="s">
        <v>99</v>
      </c>
      <c r="AB83" s="795"/>
      <c r="AC83" s="795"/>
      <c r="AD83" s="798" t="s">
        <v>915</v>
      </c>
      <c r="AE83" s="1101">
        <v>25</v>
      </c>
      <c r="AF83" s="1263">
        <f t="shared" ref="AF83" si="82">2016-O83+1</f>
        <v>4</v>
      </c>
      <c r="AG83" s="921">
        <f t="shared" ref="AG83" si="83">Z83/AE83</f>
        <v>6658000</v>
      </c>
      <c r="AH83" s="921">
        <f t="shared" ref="AH83" si="84">AF83*AG83</f>
        <v>26632000</v>
      </c>
      <c r="AI83" s="921">
        <f t="shared" ref="AI83" si="85">Z83-AH83</f>
        <v>139818000</v>
      </c>
      <c r="AJ83" s="1263">
        <f t="shared" ref="AJ83" si="86">2017-O83+1</f>
        <v>5</v>
      </c>
      <c r="AK83" s="921">
        <f t="shared" ref="AK83" si="87">Z83/AE83</f>
        <v>6658000</v>
      </c>
      <c r="AL83" s="2041">
        <f t="shared" ref="AL83" si="88">AJ83*AK83</f>
        <v>33290000</v>
      </c>
      <c r="AM83" s="2041">
        <f t="shared" ref="AM83" si="89">Z83-AL83</f>
        <v>133160000</v>
      </c>
      <c r="AN83" s="1263" t="b">
        <f t="shared" si="81"/>
        <v>1</v>
      </c>
    </row>
    <row r="84" spans="1:131" s="1101" customFormat="1" ht="15" customHeight="1">
      <c r="A84" s="452" t="s">
        <v>671</v>
      </c>
      <c r="B84" s="664">
        <v>2</v>
      </c>
      <c r="C84" s="455" t="s">
        <v>724</v>
      </c>
      <c r="D84" s="680" t="s">
        <v>658</v>
      </c>
      <c r="E84" s="795" t="s">
        <v>292</v>
      </c>
      <c r="F84" s="795" t="s">
        <v>722</v>
      </c>
      <c r="G84" s="667" t="s">
        <v>719</v>
      </c>
      <c r="H84" s="796" t="s">
        <v>661</v>
      </c>
      <c r="I84" s="795" t="s">
        <v>560</v>
      </c>
      <c r="J84" s="682">
        <v>41585</v>
      </c>
      <c r="K84" s="798" t="s">
        <v>916</v>
      </c>
      <c r="L84" s="669" t="s">
        <v>719</v>
      </c>
      <c r="M84" s="795" t="s">
        <v>384</v>
      </c>
      <c r="N84" s="460" t="s">
        <v>220</v>
      </c>
      <c r="O84" s="795">
        <v>2013</v>
      </c>
      <c r="P84" s="1105" t="s">
        <v>211</v>
      </c>
      <c r="Q84" s="641">
        <v>13500000</v>
      </c>
      <c r="R84" s="641">
        <v>9300000</v>
      </c>
      <c r="S84" s="641">
        <v>143500000</v>
      </c>
      <c r="T84" s="795">
        <v>1</v>
      </c>
      <c r="U84" s="796" t="s">
        <v>207</v>
      </c>
      <c r="V84" s="797">
        <f>SUM(Q84:S84)</f>
        <v>166300000</v>
      </c>
      <c r="W84" s="797"/>
      <c r="X84" s="797"/>
      <c r="Y84" s="797"/>
      <c r="Z84" s="2025">
        <v>166300000</v>
      </c>
      <c r="AA84" s="795" t="s">
        <v>99</v>
      </c>
      <c r="AB84" s="795"/>
      <c r="AC84" s="795"/>
      <c r="AD84" s="798" t="s">
        <v>736</v>
      </c>
      <c r="AE84" s="1101">
        <v>25</v>
      </c>
      <c r="AF84" s="1263">
        <f t="shared" ref="AF84:AF88" si="90">2016-O84+1</f>
        <v>4</v>
      </c>
      <c r="AG84" s="921">
        <f t="shared" ref="AG84:AG88" si="91">Z84/AE84</f>
        <v>6652000</v>
      </c>
      <c r="AH84" s="921">
        <f t="shared" ref="AH84:AH88" si="92">AF84*AG84</f>
        <v>26608000</v>
      </c>
      <c r="AI84" s="921">
        <f t="shared" ref="AI84:AI88" si="93">Z84-AH84</f>
        <v>139692000</v>
      </c>
      <c r="AJ84" s="1263">
        <f t="shared" ref="AJ84:AJ88" si="94">2017-O84+1</f>
        <v>5</v>
      </c>
      <c r="AK84" s="921">
        <f t="shared" ref="AK84:AK88" si="95">Z84/AE84</f>
        <v>6652000</v>
      </c>
      <c r="AL84" s="2041">
        <f t="shared" ref="AL84:AL88" si="96">AJ84*AK84</f>
        <v>33260000</v>
      </c>
      <c r="AM84" s="2041">
        <f t="shared" ref="AM84:AM88" si="97">Z84-AL84</f>
        <v>133040000</v>
      </c>
      <c r="AN84" s="1263" t="b">
        <f t="shared" si="81"/>
        <v>1</v>
      </c>
      <c r="BD84" s="1264"/>
    </row>
    <row r="85" spans="1:131" s="1101" customFormat="1" ht="15" customHeight="1">
      <c r="A85" s="452" t="s">
        <v>671</v>
      </c>
      <c r="B85" s="664">
        <v>3</v>
      </c>
      <c r="C85" s="455" t="s">
        <v>723</v>
      </c>
      <c r="D85" s="680" t="s">
        <v>721</v>
      </c>
      <c r="E85" s="795" t="s">
        <v>292</v>
      </c>
      <c r="F85" s="795" t="s">
        <v>725</v>
      </c>
      <c r="G85" s="667" t="s">
        <v>719</v>
      </c>
      <c r="H85" s="796" t="s">
        <v>661</v>
      </c>
      <c r="I85" s="795" t="s">
        <v>560</v>
      </c>
      <c r="J85" s="682">
        <v>41593</v>
      </c>
      <c r="K85" s="798" t="s">
        <v>733</v>
      </c>
      <c r="L85" s="669" t="s">
        <v>719</v>
      </c>
      <c r="M85" s="795" t="s">
        <v>384</v>
      </c>
      <c r="N85" s="460" t="s">
        <v>220</v>
      </c>
      <c r="O85" s="795">
        <v>2013</v>
      </c>
      <c r="P85" s="1105" t="s">
        <v>211</v>
      </c>
      <c r="Q85" s="796" t="s">
        <v>220</v>
      </c>
      <c r="R85" s="796" t="s">
        <v>220</v>
      </c>
      <c r="S85" s="796" t="s">
        <v>220</v>
      </c>
      <c r="T85" s="795">
        <v>1</v>
      </c>
      <c r="U85" s="796" t="s">
        <v>207</v>
      </c>
      <c r="V85" s="797">
        <f>Z85/T85</f>
        <v>13500000</v>
      </c>
      <c r="W85" s="797"/>
      <c r="X85" s="797"/>
      <c r="Y85" s="797"/>
      <c r="Z85" s="2025">
        <v>13500000</v>
      </c>
      <c r="AA85" s="795" t="s">
        <v>99</v>
      </c>
      <c r="AB85" s="795"/>
      <c r="AC85" s="795"/>
      <c r="AD85" s="798" t="s">
        <v>737</v>
      </c>
      <c r="AE85" s="1101">
        <v>25</v>
      </c>
      <c r="AF85" s="1263">
        <f t="shared" si="90"/>
        <v>4</v>
      </c>
      <c r="AG85" s="921">
        <f t="shared" si="91"/>
        <v>540000</v>
      </c>
      <c r="AH85" s="921">
        <f t="shared" si="92"/>
        <v>2160000</v>
      </c>
      <c r="AI85" s="921">
        <f t="shared" si="93"/>
        <v>11340000</v>
      </c>
      <c r="AJ85" s="1263">
        <f t="shared" si="94"/>
        <v>5</v>
      </c>
      <c r="AK85" s="921">
        <f t="shared" si="95"/>
        <v>540000</v>
      </c>
      <c r="AL85" s="2041">
        <f t="shared" si="96"/>
        <v>2700000</v>
      </c>
      <c r="AM85" s="2041">
        <f t="shared" si="97"/>
        <v>10800000</v>
      </c>
      <c r="AN85" s="1263" t="b">
        <f t="shared" si="81"/>
        <v>1</v>
      </c>
      <c r="AU85" s="1264"/>
    </row>
    <row r="86" spans="1:131" s="1101" customFormat="1" ht="15" customHeight="1">
      <c r="A86" s="452" t="s">
        <v>671</v>
      </c>
      <c r="B86" s="664">
        <v>4</v>
      </c>
      <c r="C86" s="455" t="s">
        <v>726</v>
      </c>
      <c r="D86" s="680" t="s">
        <v>658</v>
      </c>
      <c r="E86" s="795" t="s">
        <v>292</v>
      </c>
      <c r="F86" s="795" t="s">
        <v>727</v>
      </c>
      <c r="G86" s="667" t="s">
        <v>719</v>
      </c>
      <c r="H86" s="796" t="s">
        <v>661</v>
      </c>
      <c r="I86" s="795" t="s">
        <v>560</v>
      </c>
      <c r="J86" s="682">
        <v>41611</v>
      </c>
      <c r="K86" s="798" t="s">
        <v>734</v>
      </c>
      <c r="L86" s="669" t="s">
        <v>719</v>
      </c>
      <c r="M86" s="795" t="s">
        <v>384</v>
      </c>
      <c r="N86" s="460" t="s">
        <v>220</v>
      </c>
      <c r="O86" s="795">
        <v>2013</v>
      </c>
      <c r="P86" s="1105" t="s">
        <v>211</v>
      </c>
      <c r="Q86" s="796" t="s">
        <v>220</v>
      </c>
      <c r="R86" s="796" t="s">
        <v>220</v>
      </c>
      <c r="S86" s="796" t="s">
        <v>220</v>
      </c>
      <c r="T86" s="795">
        <v>1</v>
      </c>
      <c r="U86" s="796" t="s">
        <v>207</v>
      </c>
      <c r="V86" s="797">
        <f>Z86/T86</f>
        <v>55000000</v>
      </c>
      <c r="W86" s="797"/>
      <c r="X86" s="1312">
        <f>AE65-AF65</f>
        <v>11</v>
      </c>
      <c r="Y86" s="797"/>
      <c r="Z86" s="2025">
        <v>55000000</v>
      </c>
      <c r="AA86" s="795" t="s">
        <v>99</v>
      </c>
      <c r="AB86" s="795"/>
      <c r="AC86" s="795"/>
      <c r="AD86" s="798" t="s">
        <v>738</v>
      </c>
      <c r="AE86" s="1101">
        <v>25</v>
      </c>
      <c r="AF86" s="1263">
        <f t="shared" si="90"/>
        <v>4</v>
      </c>
      <c r="AG86" s="921">
        <f t="shared" si="91"/>
        <v>2200000</v>
      </c>
      <c r="AH86" s="921">
        <f t="shared" si="92"/>
        <v>8800000</v>
      </c>
      <c r="AI86" s="921">
        <f t="shared" si="93"/>
        <v>46200000</v>
      </c>
      <c r="AJ86" s="1263">
        <f t="shared" si="94"/>
        <v>5</v>
      </c>
      <c r="AK86" s="921">
        <f t="shared" si="95"/>
        <v>2200000</v>
      </c>
      <c r="AL86" s="2041">
        <f t="shared" si="96"/>
        <v>11000000</v>
      </c>
      <c r="AM86" s="2041">
        <f t="shared" si="97"/>
        <v>44000000</v>
      </c>
      <c r="AN86" s="1263" t="b">
        <f t="shared" si="81"/>
        <v>1</v>
      </c>
      <c r="AP86" s="1264"/>
      <c r="AY86" s="1264"/>
    </row>
    <row r="87" spans="1:131" s="1378" customFormat="1" ht="15" customHeight="1">
      <c r="A87" s="1380" t="s">
        <v>671</v>
      </c>
      <c r="B87" s="664">
        <v>5</v>
      </c>
      <c r="C87" s="455" t="s">
        <v>728</v>
      </c>
      <c r="D87" s="680" t="s">
        <v>658</v>
      </c>
      <c r="E87" s="1521" t="s">
        <v>292</v>
      </c>
      <c r="F87" s="1521" t="s">
        <v>729</v>
      </c>
      <c r="G87" s="667" t="s">
        <v>730</v>
      </c>
      <c r="H87" s="796" t="s">
        <v>661</v>
      </c>
      <c r="I87" s="1521" t="s">
        <v>560</v>
      </c>
      <c r="J87" s="681">
        <v>41568</v>
      </c>
      <c r="K87" s="1522" t="s">
        <v>917</v>
      </c>
      <c r="L87" s="669" t="s">
        <v>730</v>
      </c>
      <c r="M87" s="1521" t="s">
        <v>384</v>
      </c>
      <c r="N87" s="460" t="s">
        <v>220</v>
      </c>
      <c r="O87" s="1521">
        <v>2013</v>
      </c>
      <c r="P87" s="1269" t="s">
        <v>211</v>
      </c>
      <c r="Q87" s="641">
        <v>13500000</v>
      </c>
      <c r="R87" s="641">
        <v>9300000</v>
      </c>
      <c r="S87" s="641">
        <v>199300000</v>
      </c>
      <c r="T87" s="1521">
        <v>1</v>
      </c>
      <c r="U87" s="796" t="s">
        <v>207</v>
      </c>
      <c r="V87" s="797">
        <f>SUM(Q87:S87)</f>
        <v>222100000</v>
      </c>
      <c r="W87" s="1308">
        <f>V87/V41*100</f>
        <v>31.303735024665258</v>
      </c>
      <c r="X87" s="1312">
        <v>10</v>
      </c>
      <c r="Y87" s="797">
        <f>V87+Y66</f>
        <v>974989841.26984131</v>
      </c>
      <c r="Z87" s="2025">
        <v>222100000</v>
      </c>
      <c r="AA87" s="1521" t="s">
        <v>99</v>
      </c>
      <c r="AB87" s="1521"/>
      <c r="AC87" s="1521"/>
      <c r="AD87" s="1522" t="s">
        <v>739</v>
      </c>
      <c r="AE87" s="1381">
        <f>X87+X86</f>
        <v>21</v>
      </c>
      <c r="AF87" s="1263">
        <f t="shared" si="90"/>
        <v>4</v>
      </c>
      <c r="AG87" s="921">
        <f t="shared" si="91"/>
        <v>10576190.476190476</v>
      </c>
      <c r="AH87" s="921">
        <f t="shared" si="92"/>
        <v>42304761.904761903</v>
      </c>
      <c r="AI87" s="921">
        <f t="shared" si="93"/>
        <v>179795238.09523809</v>
      </c>
      <c r="AJ87" s="1263">
        <f t="shared" si="94"/>
        <v>5</v>
      </c>
      <c r="AK87" s="921">
        <f t="shared" si="95"/>
        <v>10576190.476190476</v>
      </c>
      <c r="AL87" s="2041">
        <f t="shared" si="96"/>
        <v>52880952.380952381</v>
      </c>
      <c r="AM87" s="2041">
        <f t="shared" si="97"/>
        <v>169219047.61904761</v>
      </c>
      <c r="AN87" s="1263" t="b">
        <f t="shared" si="81"/>
        <v>1</v>
      </c>
    </row>
    <row r="88" spans="1:131" s="1263" customFormat="1" ht="15" customHeight="1">
      <c r="A88" s="452" t="s">
        <v>671</v>
      </c>
      <c r="B88" s="664">
        <v>6</v>
      </c>
      <c r="C88" s="455" t="s">
        <v>731</v>
      </c>
      <c r="D88" s="680" t="s">
        <v>732</v>
      </c>
      <c r="E88" s="795" t="s">
        <v>292</v>
      </c>
      <c r="F88" s="795" t="s">
        <v>729</v>
      </c>
      <c r="G88" s="667" t="s">
        <v>220</v>
      </c>
      <c r="H88" s="796" t="s">
        <v>661</v>
      </c>
      <c r="I88" s="795" t="s">
        <v>560</v>
      </c>
      <c r="J88" s="681">
        <v>41620</v>
      </c>
      <c r="K88" s="798" t="s">
        <v>735</v>
      </c>
      <c r="L88" s="669" t="s">
        <v>220</v>
      </c>
      <c r="M88" s="795" t="s">
        <v>384</v>
      </c>
      <c r="N88" s="460" t="s">
        <v>220</v>
      </c>
      <c r="O88" s="795">
        <v>2013</v>
      </c>
      <c r="P88" s="1269" t="s">
        <v>211</v>
      </c>
      <c r="Q88" s="796" t="s">
        <v>220</v>
      </c>
      <c r="R88" s="796" t="s">
        <v>220</v>
      </c>
      <c r="S88" s="796" t="s">
        <v>220</v>
      </c>
      <c r="T88" s="795">
        <v>1</v>
      </c>
      <c r="U88" s="796" t="s">
        <v>207</v>
      </c>
      <c r="V88" s="797">
        <f>Z88/T88</f>
        <v>17000000</v>
      </c>
      <c r="W88" s="1308">
        <f>V88/V39*100</f>
        <v>20.481927710843372</v>
      </c>
      <c r="X88" s="1312">
        <v>5</v>
      </c>
      <c r="Y88" s="797">
        <f>V88+Y39</f>
        <v>70120000</v>
      </c>
      <c r="Z88" s="2025">
        <v>17000000</v>
      </c>
      <c r="AA88" s="795" t="s">
        <v>99</v>
      </c>
      <c r="AB88" s="795"/>
      <c r="AC88" s="795"/>
      <c r="AD88" s="798" t="s">
        <v>740</v>
      </c>
      <c r="AE88" s="1263">
        <f>X40+X88</f>
        <v>21</v>
      </c>
      <c r="AF88" s="1263">
        <f t="shared" si="90"/>
        <v>4</v>
      </c>
      <c r="AG88" s="921">
        <f t="shared" si="91"/>
        <v>809523.80952380947</v>
      </c>
      <c r="AH88" s="921">
        <f t="shared" si="92"/>
        <v>3238095.2380952379</v>
      </c>
      <c r="AI88" s="921">
        <f t="shared" si="93"/>
        <v>13761904.761904761</v>
      </c>
      <c r="AJ88" s="1263">
        <f t="shared" si="94"/>
        <v>5</v>
      </c>
      <c r="AK88" s="921">
        <f t="shared" si="95"/>
        <v>809523.80952380947</v>
      </c>
      <c r="AL88" s="2041">
        <f t="shared" si="96"/>
        <v>4047619.0476190476</v>
      </c>
      <c r="AM88" s="2041">
        <f t="shared" si="97"/>
        <v>12952380.952380951</v>
      </c>
      <c r="AN88" s="1263" t="b">
        <f t="shared" si="81"/>
        <v>1</v>
      </c>
    </row>
    <row r="89" spans="1:131" s="1263" customFormat="1" ht="15" customHeight="1">
      <c r="A89" s="452" t="s">
        <v>671</v>
      </c>
      <c r="B89" s="664"/>
      <c r="C89" s="455"/>
      <c r="D89" s="680"/>
      <c r="E89" s="795"/>
      <c r="F89" s="795"/>
      <c r="G89" s="667"/>
      <c r="H89" s="796"/>
      <c r="I89" s="795"/>
      <c r="J89" s="681"/>
      <c r="K89" s="798"/>
      <c r="L89" s="669"/>
      <c r="M89" s="795"/>
      <c r="N89" s="460"/>
      <c r="O89" s="795"/>
      <c r="P89" s="1269"/>
      <c r="Q89" s="796"/>
      <c r="R89" s="796"/>
      <c r="S89" s="796"/>
      <c r="T89" s="795"/>
      <c r="U89" s="796"/>
      <c r="V89" s="797"/>
      <c r="W89" s="797"/>
      <c r="X89" s="797"/>
      <c r="Y89" s="797"/>
      <c r="Z89" s="2025"/>
      <c r="AA89" s="795"/>
      <c r="AB89" s="795"/>
      <c r="AC89" s="795"/>
      <c r="AD89" s="798"/>
      <c r="AG89" s="1264"/>
      <c r="AH89" s="1264"/>
      <c r="AI89" s="1264"/>
      <c r="AK89" s="1264"/>
      <c r="AL89" s="2041"/>
      <c r="AM89" s="2041"/>
      <c r="AN89" s="1263" t="b">
        <f t="shared" si="81"/>
        <v>1</v>
      </c>
      <c r="CJ89" s="1264"/>
    </row>
    <row r="90" spans="1:131" s="1263" customFormat="1" ht="15" customHeight="1">
      <c r="A90" s="452" t="s">
        <v>752</v>
      </c>
      <c r="B90" s="664"/>
      <c r="C90" s="455"/>
      <c r="D90" s="680"/>
      <c r="E90" s="795"/>
      <c r="F90" s="795"/>
      <c r="G90" s="667"/>
      <c r="H90" s="796"/>
      <c r="I90" s="795"/>
      <c r="J90" s="681"/>
      <c r="K90" s="798"/>
      <c r="L90" s="669"/>
      <c r="M90" s="795"/>
      <c r="N90" s="460"/>
      <c r="O90" s="795"/>
      <c r="P90" s="1269"/>
      <c r="Q90" s="796"/>
      <c r="R90" s="796"/>
      <c r="S90" s="796"/>
      <c r="T90" s="795"/>
      <c r="U90" s="796"/>
      <c r="V90" s="797"/>
      <c r="W90" s="797"/>
      <c r="X90" s="797"/>
      <c r="Y90" s="797"/>
      <c r="Z90" s="2025"/>
      <c r="AA90" s="795"/>
      <c r="AB90" s="795"/>
      <c r="AC90" s="795"/>
      <c r="AD90" s="581"/>
      <c r="AE90" s="1264"/>
      <c r="AG90" s="1264"/>
      <c r="AH90" s="1264"/>
      <c r="AI90" s="1264"/>
      <c r="AK90" s="1264"/>
      <c r="AL90" s="2041"/>
      <c r="AM90" s="2041"/>
      <c r="AN90" s="1263" t="b">
        <f t="shared" si="81"/>
        <v>1</v>
      </c>
      <c r="AO90" s="1264"/>
      <c r="AP90" s="1264"/>
      <c r="AQ90" s="1264"/>
      <c r="AR90" s="1264"/>
      <c r="AS90" s="1264"/>
      <c r="AT90" s="1264"/>
      <c r="AU90" s="1264"/>
      <c r="AV90" s="1264"/>
      <c r="AW90" s="1264"/>
      <c r="AX90" s="1264"/>
      <c r="AY90" s="1264"/>
      <c r="AZ90" s="1264"/>
      <c r="BA90" s="1264"/>
      <c r="BB90" s="1264"/>
      <c r="BC90" s="1264"/>
      <c r="BD90" s="1264"/>
      <c r="BE90" s="1264"/>
      <c r="BF90" s="1264"/>
      <c r="BL90" s="1264"/>
      <c r="BO90" s="1264"/>
      <c r="BY90" s="1264"/>
    </row>
    <row r="91" spans="1:131" s="1263" customFormat="1" ht="15" customHeight="1">
      <c r="A91" s="452" t="s">
        <v>752</v>
      </c>
      <c r="B91" s="664"/>
      <c r="C91" s="1318" t="s">
        <v>503</v>
      </c>
      <c r="D91" s="796"/>
      <c r="E91" s="795"/>
      <c r="F91" s="795"/>
      <c r="G91" s="667"/>
      <c r="H91" s="796"/>
      <c r="I91" s="795"/>
      <c r="J91" s="681"/>
      <c r="K91" s="798"/>
      <c r="L91" s="669"/>
      <c r="M91" s="795"/>
      <c r="N91" s="460"/>
      <c r="O91" s="795"/>
      <c r="P91" s="1269"/>
      <c r="Q91" s="796"/>
      <c r="R91" s="796"/>
      <c r="S91" s="796"/>
      <c r="T91" s="795"/>
      <c r="U91" s="796"/>
      <c r="V91" s="797"/>
      <c r="W91" s="797"/>
      <c r="X91" s="1312">
        <f>AE87-AF87</f>
        <v>17</v>
      </c>
      <c r="Y91" s="797"/>
      <c r="Z91" s="2025"/>
      <c r="AA91" s="795"/>
      <c r="AB91" s="795"/>
      <c r="AC91" s="795"/>
      <c r="AD91" s="798"/>
      <c r="AL91" s="2041"/>
      <c r="AM91" s="2041"/>
      <c r="AN91" s="1263" t="b">
        <f t="shared" si="81"/>
        <v>1</v>
      </c>
    </row>
    <row r="92" spans="1:131" s="1378" customFormat="1" ht="15" customHeight="1">
      <c r="A92" s="1380" t="s">
        <v>752</v>
      </c>
      <c r="B92" s="664">
        <v>1</v>
      </c>
      <c r="C92" s="455" t="s">
        <v>782</v>
      </c>
      <c r="D92" s="680" t="s">
        <v>658</v>
      </c>
      <c r="E92" s="1521" t="s">
        <v>292</v>
      </c>
      <c r="F92" s="1521" t="s">
        <v>779</v>
      </c>
      <c r="G92" s="667" t="s">
        <v>780</v>
      </c>
      <c r="H92" s="796" t="s">
        <v>661</v>
      </c>
      <c r="I92" s="1521" t="s">
        <v>781</v>
      </c>
      <c r="J92" s="663" t="s">
        <v>783</v>
      </c>
      <c r="K92" s="796" t="s">
        <v>918</v>
      </c>
      <c r="L92" s="667" t="s">
        <v>780</v>
      </c>
      <c r="M92" s="1521" t="s">
        <v>384</v>
      </c>
      <c r="N92" s="460" t="s">
        <v>220</v>
      </c>
      <c r="O92" s="1521">
        <v>2014</v>
      </c>
      <c r="P92" s="1269" t="s">
        <v>211</v>
      </c>
      <c r="Q92" s="673">
        <v>48000000</v>
      </c>
      <c r="R92" s="641">
        <v>32000000</v>
      </c>
      <c r="S92" s="673">
        <v>799000000</v>
      </c>
      <c r="T92" s="1521">
        <v>1</v>
      </c>
      <c r="U92" s="796" t="s">
        <v>207</v>
      </c>
      <c r="V92" s="797">
        <f>SUM(Q92:S92)</f>
        <v>879000000</v>
      </c>
      <c r="W92" s="1308">
        <f>V92/V41*100</f>
        <v>123.89006342494714</v>
      </c>
      <c r="X92" s="1312">
        <v>25</v>
      </c>
      <c r="Y92" s="797">
        <f>V92+Y90</f>
        <v>879000000</v>
      </c>
      <c r="Z92" s="2025">
        <v>879000000</v>
      </c>
      <c r="AA92" s="1521" t="s">
        <v>99</v>
      </c>
      <c r="AB92" s="1521"/>
      <c r="AC92" s="1521"/>
      <c r="AD92" s="1522" t="s">
        <v>786</v>
      </c>
      <c r="AE92" s="1378">
        <f>X92+X91</f>
        <v>42</v>
      </c>
      <c r="AF92" s="1263">
        <f t="shared" ref="AF92:AF93" si="98">2016-O92+1</f>
        <v>3</v>
      </c>
      <c r="AG92" s="921">
        <f t="shared" ref="AG92:AG93" si="99">Z92/AE92</f>
        <v>20928571.428571429</v>
      </c>
      <c r="AH92" s="921">
        <f t="shared" ref="AH92:AH93" si="100">AF92*AG92</f>
        <v>62785714.285714284</v>
      </c>
      <c r="AI92" s="921">
        <f t="shared" ref="AI92:AI93" si="101">Z92-AH92</f>
        <v>816214285.71428573</v>
      </c>
      <c r="AJ92" s="1263">
        <f t="shared" ref="AJ92:AJ93" si="102">2017-O92+1</f>
        <v>4</v>
      </c>
      <c r="AK92" s="921">
        <f t="shared" ref="AK92:AK93" si="103">Z92/AE92</f>
        <v>20928571.428571429</v>
      </c>
      <c r="AL92" s="2041">
        <f t="shared" ref="AL92:AL93" si="104">AJ92*AK92</f>
        <v>83714285.714285716</v>
      </c>
      <c r="AM92" s="2041">
        <f t="shared" ref="AM92:AM93" si="105">Z92-AL92</f>
        <v>795285714.28571427</v>
      </c>
      <c r="AN92" s="1263" t="b">
        <f t="shared" si="81"/>
        <v>1</v>
      </c>
    </row>
    <row r="93" spans="1:131" s="1263" customFormat="1" ht="15" customHeight="1">
      <c r="A93" s="452" t="s">
        <v>752</v>
      </c>
      <c r="B93" s="664">
        <v>2</v>
      </c>
      <c r="C93" s="455" t="s">
        <v>784</v>
      </c>
      <c r="D93" s="680" t="s">
        <v>720</v>
      </c>
      <c r="E93" s="795" t="s">
        <v>292</v>
      </c>
      <c r="F93" s="795" t="s">
        <v>779</v>
      </c>
      <c r="G93" s="667" t="s">
        <v>220</v>
      </c>
      <c r="H93" s="796" t="s">
        <v>661</v>
      </c>
      <c r="I93" s="795" t="s">
        <v>781</v>
      </c>
      <c r="J93" s="1177" t="s">
        <v>220</v>
      </c>
      <c r="K93" s="796" t="s">
        <v>785</v>
      </c>
      <c r="L93" s="667" t="s">
        <v>220</v>
      </c>
      <c r="M93" s="795" t="s">
        <v>384</v>
      </c>
      <c r="N93" s="460" t="s">
        <v>220</v>
      </c>
      <c r="O93" s="795">
        <v>2014</v>
      </c>
      <c r="P93" s="651" t="s">
        <v>211</v>
      </c>
      <c r="Q93" s="796" t="s">
        <v>220</v>
      </c>
      <c r="R93" s="796" t="s">
        <v>220</v>
      </c>
      <c r="S93" s="796" t="s">
        <v>220</v>
      </c>
      <c r="T93" s="795">
        <v>1</v>
      </c>
      <c r="U93" s="796" t="s">
        <v>207</v>
      </c>
      <c r="V93" s="797">
        <f>Z93/T93</f>
        <v>117600000</v>
      </c>
      <c r="W93" s="797"/>
      <c r="X93" s="797"/>
      <c r="Y93" s="797"/>
      <c r="Z93" s="2025">
        <v>117600000</v>
      </c>
      <c r="AA93" s="795" t="s">
        <v>99</v>
      </c>
      <c r="AB93" s="795"/>
      <c r="AC93" s="795"/>
      <c r="AD93" s="798" t="s">
        <v>787</v>
      </c>
      <c r="AE93" s="1263">
        <v>25</v>
      </c>
      <c r="AF93" s="1263">
        <f t="shared" si="98"/>
        <v>3</v>
      </c>
      <c r="AG93" s="921">
        <f t="shared" si="99"/>
        <v>4704000</v>
      </c>
      <c r="AH93" s="921">
        <f t="shared" si="100"/>
        <v>14112000</v>
      </c>
      <c r="AI93" s="921">
        <f t="shared" si="101"/>
        <v>103488000</v>
      </c>
      <c r="AJ93" s="1263">
        <f t="shared" si="102"/>
        <v>4</v>
      </c>
      <c r="AK93" s="921">
        <f t="shared" si="103"/>
        <v>4704000</v>
      </c>
      <c r="AL93" s="2041">
        <f t="shared" si="104"/>
        <v>18816000</v>
      </c>
      <c r="AM93" s="2041">
        <f t="shared" si="105"/>
        <v>98784000</v>
      </c>
      <c r="AN93" s="1263" t="b">
        <f t="shared" si="81"/>
        <v>1</v>
      </c>
    </row>
    <row r="94" spans="1:131" s="1263" customFormat="1" ht="15" customHeight="1">
      <c r="A94" s="452" t="s">
        <v>752</v>
      </c>
      <c r="B94" s="664"/>
      <c r="C94" s="455"/>
      <c r="D94" s="680"/>
      <c r="E94" s="795"/>
      <c r="F94" s="795"/>
      <c r="G94" s="667"/>
      <c r="H94" s="796"/>
      <c r="I94" s="795"/>
      <c r="J94" s="1177"/>
      <c r="K94" s="796"/>
      <c r="L94" s="667"/>
      <c r="M94" s="795"/>
      <c r="N94" s="460"/>
      <c r="O94" s="795"/>
      <c r="P94" s="643"/>
      <c r="Q94" s="796"/>
      <c r="R94" s="796"/>
      <c r="S94" s="796"/>
      <c r="T94" s="795"/>
      <c r="U94" s="796"/>
      <c r="V94" s="797"/>
      <c r="W94" s="797"/>
      <c r="X94" s="797"/>
      <c r="Y94" s="797"/>
      <c r="Z94" s="2025"/>
      <c r="AA94" s="795"/>
      <c r="AB94" s="795"/>
      <c r="AC94" s="795"/>
      <c r="AD94" s="798"/>
      <c r="AL94" s="2041"/>
      <c r="AM94" s="2041"/>
      <c r="AN94" s="1263" t="b">
        <f t="shared" si="81"/>
        <v>1</v>
      </c>
      <c r="CW94" s="1263">
        <v>73</v>
      </c>
      <c r="CX94" s="1263">
        <v>74</v>
      </c>
      <c r="CY94" s="1263">
        <v>75</v>
      </c>
      <c r="DQ94" s="1263">
        <v>93</v>
      </c>
      <c r="DR94" s="1263">
        <v>94</v>
      </c>
      <c r="DS94" s="1263">
        <v>95</v>
      </c>
      <c r="DT94" s="1263">
        <v>96</v>
      </c>
      <c r="DU94" s="1263">
        <v>97</v>
      </c>
      <c r="DV94" s="1263">
        <v>98</v>
      </c>
      <c r="DW94" s="1263">
        <v>99</v>
      </c>
      <c r="DX94" s="1263">
        <v>100</v>
      </c>
      <c r="DY94" s="1263">
        <v>101</v>
      </c>
      <c r="DZ94" s="1263">
        <v>102</v>
      </c>
      <c r="EA94" s="1263">
        <v>103</v>
      </c>
    </row>
    <row r="95" spans="1:131" s="1263" customFormat="1" ht="15" customHeight="1">
      <c r="A95" s="452" t="s">
        <v>809</v>
      </c>
      <c r="B95" s="664"/>
      <c r="C95" s="455"/>
      <c r="D95" s="680"/>
      <c r="E95" s="795"/>
      <c r="F95" s="795"/>
      <c r="G95" s="667"/>
      <c r="H95" s="796"/>
      <c r="I95" s="795"/>
      <c r="J95" s="1177"/>
      <c r="K95" s="796"/>
      <c r="L95" s="667"/>
      <c r="M95" s="795"/>
      <c r="N95" s="460"/>
      <c r="O95" s="795"/>
      <c r="P95" s="795"/>
      <c r="Q95" s="796"/>
      <c r="R95" s="796"/>
      <c r="S95" s="796"/>
      <c r="T95" s="795"/>
      <c r="U95" s="796"/>
      <c r="V95" s="797"/>
      <c r="W95" s="797"/>
      <c r="X95" s="797"/>
      <c r="Y95" s="797"/>
      <c r="Z95" s="2025"/>
      <c r="AA95" s="795"/>
      <c r="AB95" s="795"/>
      <c r="AC95" s="795"/>
      <c r="AD95" s="581"/>
      <c r="AE95" s="1264"/>
      <c r="AG95" s="1264"/>
      <c r="AH95" s="1264"/>
      <c r="AI95" s="1264"/>
      <c r="AK95" s="1264"/>
      <c r="AL95" s="2041"/>
      <c r="AM95" s="2041"/>
      <c r="AN95" s="1263" t="b">
        <f t="shared" si="81"/>
        <v>1</v>
      </c>
    </row>
    <row r="96" spans="1:131" s="1263" customFormat="1" ht="15" customHeight="1">
      <c r="A96" s="452" t="s">
        <v>809</v>
      </c>
      <c r="B96" s="1267"/>
      <c r="C96" s="1181" t="s">
        <v>503</v>
      </c>
      <c r="D96" s="1271"/>
      <c r="E96" s="1269"/>
      <c r="F96" s="1269"/>
      <c r="G96" s="1270"/>
      <c r="H96" s="1271"/>
      <c r="I96" s="1269"/>
      <c r="J96" s="1182"/>
      <c r="K96" s="1265"/>
      <c r="L96" s="654"/>
      <c r="M96" s="1269"/>
      <c r="N96" s="1269"/>
      <c r="O96" s="1269"/>
      <c r="P96" s="1265"/>
      <c r="Q96" s="1271"/>
      <c r="R96" s="1271"/>
      <c r="S96" s="1271"/>
      <c r="T96" s="1269"/>
      <c r="U96" s="1271"/>
      <c r="V96" s="1272"/>
      <c r="W96" s="1272"/>
      <c r="X96" s="1272"/>
      <c r="Y96" s="1272"/>
      <c r="Z96" s="2026"/>
      <c r="AA96" s="1269"/>
      <c r="AB96" s="1269"/>
      <c r="AC96" s="1269"/>
      <c r="AD96" s="1265"/>
      <c r="AL96" s="2041"/>
      <c r="AM96" s="2041"/>
      <c r="AN96" s="1263" t="b">
        <f t="shared" si="81"/>
        <v>1</v>
      </c>
    </row>
    <row r="97" spans="1:40" s="1263" customFormat="1" ht="15" customHeight="1">
      <c r="A97" s="452" t="s">
        <v>809</v>
      </c>
      <c r="B97" s="1267">
        <v>1</v>
      </c>
      <c r="C97" s="1268" t="s">
        <v>831</v>
      </c>
      <c r="D97" s="1271" t="s">
        <v>890</v>
      </c>
      <c r="E97" s="1269" t="s">
        <v>292</v>
      </c>
      <c r="F97" s="1269" t="s">
        <v>836</v>
      </c>
      <c r="G97" s="1270" t="s">
        <v>827</v>
      </c>
      <c r="H97" s="1271" t="s">
        <v>661</v>
      </c>
      <c r="I97" s="1269" t="s">
        <v>560</v>
      </c>
      <c r="J97" s="1026" t="s">
        <v>828</v>
      </c>
      <c r="K97" s="702" t="s">
        <v>837</v>
      </c>
      <c r="L97" s="1178" t="s">
        <v>827</v>
      </c>
      <c r="M97" s="1269" t="s">
        <v>241</v>
      </c>
      <c r="N97" s="1269" t="s">
        <v>220</v>
      </c>
      <c r="O97" s="1269">
        <v>2015</v>
      </c>
      <c r="P97" s="1265" t="s">
        <v>211</v>
      </c>
      <c r="Q97" s="1271" t="s">
        <v>220</v>
      </c>
      <c r="R97" s="1271" t="s">
        <v>220</v>
      </c>
      <c r="S97" s="1271" t="s">
        <v>220</v>
      </c>
      <c r="T97" s="1271">
        <v>1</v>
      </c>
      <c r="U97" s="1271" t="s">
        <v>207</v>
      </c>
      <c r="V97" s="1272">
        <f>Z97/T97</f>
        <v>14570000</v>
      </c>
      <c r="W97" s="1272"/>
      <c r="X97" s="1272"/>
      <c r="Y97" s="1272"/>
      <c r="Z97" s="2026">
        <v>14570000</v>
      </c>
      <c r="AA97" s="1269" t="s">
        <v>99</v>
      </c>
      <c r="AB97" s="1269"/>
      <c r="AC97" s="1269"/>
      <c r="AD97" s="1265" t="s">
        <v>878</v>
      </c>
      <c r="AE97" s="1263">
        <v>25</v>
      </c>
      <c r="AF97" s="1263">
        <f t="shared" ref="AF97" si="106">2016-O97+1</f>
        <v>2</v>
      </c>
      <c r="AG97" s="921">
        <f t="shared" ref="AG97" si="107">Z97/AE97</f>
        <v>582800</v>
      </c>
      <c r="AH97" s="921">
        <f t="shared" ref="AH97" si="108">AF97*AG97</f>
        <v>1165600</v>
      </c>
      <c r="AI97" s="921">
        <f t="shared" ref="AI97" si="109">Z97-AH97</f>
        <v>13404400</v>
      </c>
      <c r="AJ97" s="1263">
        <f t="shared" ref="AJ97" si="110">2017-O97+1</f>
        <v>3</v>
      </c>
      <c r="AK97" s="921">
        <f t="shared" ref="AK97" si="111">Z97/AE97</f>
        <v>582800</v>
      </c>
      <c r="AL97" s="2041">
        <f t="shared" ref="AL97" si="112">AJ97*AK97</f>
        <v>1748400</v>
      </c>
      <c r="AM97" s="2041">
        <f t="shared" ref="AM97" si="113">Z97-AL97</f>
        <v>12821600</v>
      </c>
      <c r="AN97" s="1263" t="b">
        <f t="shared" si="81"/>
        <v>1</v>
      </c>
    </row>
    <row r="98" spans="1:40" s="1263" customFormat="1" ht="15" customHeight="1">
      <c r="A98" s="452" t="s">
        <v>809</v>
      </c>
      <c r="B98" s="1285">
        <v>2</v>
      </c>
      <c r="C98" s="1286" t="s">
        <v>839</v>
      </c>
      <c r="D98" s="1271" t="s">
        <v>891</v>
      </c>
      <c r="E98" s="1269" t="s">
        <v>292</v>
      </c>
      <c r="F98" s="1157" t="s">
        <v>832</v>
      </c>
      <c r="G98" s="1287" t="s">
        <v>829</v>
      </c>
      <c r="H98" s="1156" t="s">
        <v>661</v>
      </c>
      <c r="I98" s="1157" t="s">
        <v>560</v>
      </c>
      <c r="J98" s="1288">
        <v>42111</v>
      </c>
      <c r="K98" s="1156" t="s">
        <v>932</v>
      </c>
      <c r="L98" s="1287" t="s">
        <v>829</v>
      </c>
      <c r="M98" s="1157" t="s">
        <v>241</v>
      </c>
      <c r="N98" s="1269" t="s">
        <v>220</v>
      </c>
      <c r="O98" s="1269">
        <v>2015</v>
      </c>
      <c r="P98" s="1265" t="s">
        <v>211</v>
      </c>
      <c r="Q98" s="1266">
        <v>13300000</v>
      </c>
      <c r="R98" s="1271" t="s">
        <v>220</v>
      </c>
      <c r="S98" s="1266">
        <v>166270000</v>
      </c>
      <c r="T98" s="1156">
        <v>1</v>
      </c>
      <c r="U98" s="1271" t="s">
        <v>207</v>
      </c>
      <c r="V98" s="1289">
        <f t="shared" ref="V98:V109" si="114">SUM(Q98:S98)</f>
        <v>179570000</v>
      </c>
      <c r="W98" s="1289"/>
      <c r="X98" s="1289"/>
      <c r="Y98" s="1289"/>
      <c r="Z98" s="2027">
        <v>179570000</v>
      </c>
      <c r="AA98" s="1269" t="s">
        <v>99</v>
      </c>
      <c r="AB98" s="1269"/>
      <c r="AC98" s="1269"/>
      <c r="AD98" s="783" t="s">
        <v>879</v>
      </c>
      <c r="AE98" s="1316">
        <v>25</v>
      </c>
      <c r="AF98" s="1263">
        <f t="shared" ref="AF98:AF112" si="115">2016-O98+1</f>
        <v>2</v>
      </c>
      <c r="AG98" s="921">
        <f t="shared" ref="AG98:AG112" si="116">Z98/AE98</f>
        <v>7182800</v>
      </c>
      <c r="AH98" s="921">
        <f t="shared" ref="AH98:AH112" si="117">AF98*AG98</f>
        <v>14365600</v>
      </c>
      <c r="AI98" s="921">
        <f t="shared" ref="AI98:AI112" si="118">Z98-AH98</f>
        <v>165204400</v>
      </c>
      <c r="AJ98" s="1263">
        <f t="shared" ref="AJ98:AJ112" si="119">2017-O98+1</f>
        <v>3</v>
      </c>
      <c r="AK98" s="921">
        <f t="shared" ref="AK98:AK112" si="120">Z98/AE98</f>
        <v>7182800</v>
      </c>
      <c r="AL98" s="2041">
        <f t="shared" ref="AL98:AL112" si="121">AJ98*AK98</f>
        <v>21548400</v>
      </c>
      <c r="AM98" s="2041">
        <f t="shared" ref="AM98:AM112" si="122">Z98-AL98</f>
        <v>158021600</v>
      </c>
      <c r="AN98" s="1263" t="b">
        <f t="shared" si="81"/>
        <v>1</v>
      </c>
    </row>
    <row r="99" spans="1:40" s="1263" customFormat="1" ht="15" customHeight="1">
      <c r="A99" s="452" t="s">
        <v>809</v>
      </c>
      <c r="B99" s="1267">
        <v>3</v>
      </c>
      <c r="C99" s="1268" t="s">
        <v>840</v>
      </c>
      <c r="D99" s="1271" t="s">
        <v>891</v>
      </c>
      <c r="E99" s="1269" t="s">
        <v>292</v>
      </c>
      <c r="F99" s="1269" t="s">
        <v>841</v>
      </c>
      <c r="G99" s="1270" t="s">
        <v>829</v>
      </c>
      <c r="H99" s="1271" t="s">
        <v>661</v>
      </c>
      <c r="I99" s="1269" t="s">
        <v>560</v>
      </c>
      <c r="J99" s="1026">
        <v>42111</v>
      </c>
      <c r="K99" s="1271" t="s">
        <v>921</v>
      </c>
      <c r="L99" s="1270" t="s">
        <v>829</v>
      </c>
      <c r="M99" s="1269" t="s">
        <v>241</v>
      </c>
      <c r="N99" s="1269" t="s">
        <v>220</v>
      </c>
      <c r="O99" s="1269">
        <v>2015</v>
      </c>
      <c r="P99" s="1265" t="s">
        <v>211</v>
      </c>
      <c r="Q99" s="1266">
        <v>12670000</v>
      </c>
      <c r="R99" s="1266">
        <v>6335000</v>
      </c>
      <c r="S99" s="1266">
        <v>158200000</v>
      </c>
      <c r="T99" s="1271">
        <v>1</v>
      </c>
      <c r="U99" s="1271" t="s">
        <v>207</v>
      </c>
      <c r="V99" s="1272">
        <f t="shared" si="114"/>
        <v>177205000</v>
      </c>
      <c r="W99" s="1272"/>
      <c r="X99" s="1272"/>
      <c r="Y99" s="1272"/>
      <c r="Z99" s="2026">
        <v>177205000</v>
      </c>
      <c r="AA99" s="1269" t="s">
        <v>99</v>
      </c>
      <c r="AB99" s="1269"/>
      <c r="AC99" s="1269"/>
      <c r="AD99" s="1265" t="s">
        <v>880</v>
      </c>
      <c r="AE99" s="1263">
        <v>25</v>
      </c>
      <c r="AF99" s="1263">
        <f t="shared" si="115"/>
        <v>2</v>
      </c>
      <c r="AG99" s="921">
        <f t="shared" si="116"/>
        <v>7088200</v>
      </c>
      <c r="AH99" s="921">
        <f t="shared" si="117"/>
        <v>14176400</v>
      </c>
      <c r="AI99" s="921">
        <f t="shared" si="118"/>
        <v>163028600</v>
      </c>
      <c r="AJ99" s="1263">
        <f t="shared" si="119"/>
        <v>3</v>
      </c>
      <c r="AK99" s="921">
        <f t="shared" si="120"/>
        <v>7088200</v>
      </c>
      <c r="AL99" s="2041">
        <f t="shared" si="121"/>
        <v>21264600</v>
      </c>
      <c r="AM99" s="2041">
        <f t="shared" si="122"/>
        <v>155940400</v>
      </c>
      <c r="AN99" s="1263" t="b">
        <f t="shared" si="81"/>
        <v>1</v>
      </c>
    </row>
    <row r="100" spans="1:40" s="1263" customFormat="1" ht="15" customHeight="1">
      <c r="A100" s="452" t="s">
        <v>809</v>
      </c>
      <c r="B100" s="1285">
        <v>4</v>
      </c>
      <c r="C100" s="1268" t="s">
        <v>842</v>
      </c>
      <c r="D100" s="1271" t="s">
        <v>891</v>
      </c>
      <c r="E100" s="1269" t="s">
        <v>292</v>
      </c>
      <c r="F100" s="1269" t="s">
        <v>843</v>
      </c>
      <c r="G100" s="1270" t="s">
        <v>838</v>
      </c>
      <c r="H100" s="1271" t="s">
        <v>661</v>
      </c>
      <c r="I100" s="1269" t="s">
        <v>560</v>
      </c>
      <c r="J100" s="1026">
        <v>42111</v>
      </c>
      <c r="K100" s="1269" t="s">
        <v>922</v>
      </c>
      <c r="L100" s="1270" t="s">
        <v>838</v>
      </c>
      <c r="M100" s="1269" t="s">
        <v>241</v>
      </c>
      <c r="N100" s="1269" t="s">
        <v>220</v>
      </c>
      <c r="O100" s="1269">
        <v>2015</v>
      </c>
      <c r="P100" s="1265" t="s">
        <v>211</v>
      </c>
      <c r="Q100" s="1266">
        <v>14570000</v>
      </c>
      <c r="R100" s="1266">
        <v>7285000</v>
      </c>
      <c r="S100" s="1266">
        <v>182000000</v>
      </c>
      <c r="T100" s="1271">
        <v>1</v>
      </c>
      <c r="U100" s="1271" t="s">
        <v>207</v>
      </c>
      <c r="V100" s="1272">
        <f t="shared" si="114"/>
        <v>203855000</v>
      </c>
      <c r="W100" s="1272"/>
      <c r="X100" s="1272"/>
      <c r="Y100" s="1272"/>
      <c r="Z100" s="2026">
        <v>203855000</v>
      </c>
      <c r="AA100" s="1269" t="s">
        <v>99</v>
      </c>
      <c r="AB100" s="1269"/>
      <c r="AC100" s="1269"/>
      <c r="AD100" s="1269" t="s">
        <v>922</v>
      </c>
      <c r="AE100" s="1263">
        <v>25</v>
      </c>
      <c r="AF100" s="1263">
        <f t="shared" si="115"/>
        <v>2</v>
      </c>
      <c r="AG100" s="921">
        <f t="shared" si="116"/>
        <v>8154200</v>
      </c>
      <c r="AH100" s="921">
        <f t="shared" si="117"/>
        <v>16308400</v>
      </c>
      <c r="AI100" s="921">
        <f t="shared" si="118"/>
        <v>187546600</v>
      </c>
      <c r="AJ100" s="1263">
        <f t="shared" si="119"/>
        <v>3</v>
      </c>
      <c r="AK100" s="921">
        <f t="shared" si="120"/>
        <v>8154200</v>
      </c>
      <c r="AL100" s="2041">
        <f t="shared" si="121"/>
        <v>24462600</v>
      </c>
      <c r="AM100" s="2041">
        <f t="shared" si="122"/>
        <v>179392400</v>
      </c>
      <c r="AN100" s="1263" t="b">
        <f t="shared" si="81"/>
        <v>1</v>
      </c>
    </row>
    <row r="101" spans="1:40" s="1263" customFormat="1" ht="15" customHeight="1">
      <c r="A101" s="452" t="s">
        <v>809</v>
      </c>
      <c r="B101" s="1267">
        <v>5</v>
      </c>
      <c r="C101" s="1268" t="s">
        <v>844</v>
      </c>
      <c r="D101" s="1271" t="s">
        <v>891</v>
      </c>
      <c r="E101" s="1269" t="s">
        <v>292</v>
      </c>
      <c r="F101" s="1269" t="s">
        <v>845</v>
      </c>
      <c r="G101" s="1270" t="s">
        <v>829</v>
      </c>
      <c r="H101" s="1271" t="s">
        <v>661</v>
      </c>
      <c r="I101" s="1269" t="s">
        <v>560</v>
      </c>
      <c r="J101" s="1026">
        <v>42111</v>
      </c>
      <c r="K101" s="1269" t="s">
        <v>925</v>
      </c>
      <c r="L101" s="1270" t="s">
        <v>829</v>
      </c>
      <c r="M101" s="1269" t="s">
        <v>241</v>
      </c>
      <c r="N101" s="1269" t="s">
        <v>220</v>
      </c>
      <c r="O101" s="1269">
        <v>2015</v>
      </c>
      <c r="P101" s="1265" t="s">
        <v>803</v>
      </c>
      <c r="Q101" s="1266">
        <v>14250000</v>
      </c>
      <c r="R101" s="1266">
        <v>7125000</v>
      </c>
      <c r="S101" s="1266">
        <v>178000000</v>
      </c>
      <c r="T101" s="1271">
        <v>1</v>
      </c>
      <c r="U101" s="1271" t="s">
        <v>207</v>
      </c>
      <c r="V101" s="1272">
        <f t="shared" si="114"/>
        <v>199375000</v>
      </c>
      <c r="W101" s="1272"/>
      <c r="X101" s="1272"/>
      <c r="Y101" s="1272"/>
      <c r="Z101" s="2026">
        <v>199375000</v>
      </c>
      <c r="AA101" s="1269" t="s">
        <v>99</v>
      </c>
      <c r="AB101" s="1269"/>
      <c r="AC101" s="1269"/>
      <c r="AD101" s="1269" t="s">
        <v>925</v>
      </c>
      <c r="AE101" s="1263">
        <v>25</v>
      </c>
      <c r="AF101" s="1263">
        <f t="shared" si="115"/>
        <v>2</v>
      </c>
      <c r="AG101" s="921">
        <f t="shared" si="116"/>
        <v>7975000</v>
      </c>
      <c r="AH101" s="921">
        <f t="shared" si="117"/>
        <v>15950000</v>
      </c>
      <c r="AI101" s="921">
        <f t="shared" si="118"/>
        <v>183425000</v>
      </c>
      <c r="AJ101" s="1263">
        <f t="shared" si="119"/>
        <v>3</v>
      </c>
      <c r="AK101" s="921">
        <f t="shared" si="120"/>
        <v>7975000</v>
      </c>
      <c r="AL101" s="2041">
        <f t="shared" si="121"/>
        <v>23925000</v>
      </c>
      <c r="AM101" s="2041">
        <f t="shared" si="122"/>
        <v>175450000</v>
      </c>
      <c r="AN101" s="1263" t="b">
        <f t="shared" si="81"/>
        <v>1</v>
      </c>
    </row>
    <row r="102" spans="1:40" s="1263" customFormat="1" ht="15" customHeight="1">
      <c r="A102" s="452" t="s">
        <v>809</v>
      </c>
      <c r="B102" s="1285">
        <v>6</v>
      </c>
      <c r="C102" s="1268" t="s">
        <v>846</v>
      </c>
      <c r="D102" s="1271" t="s">
        <v>891</v>
      </c>
      <c r="E102" s="1269" t="s">
        <v>292</v>
      </c>
      <c r="F102" s="1269" t="s">
        <v>847</v>
      </c>
      <c r="G102" s="1270" t="s">
        <v>838</v>
      </c>
      <c r="H102" s="1271" t="s">
        <v>661</v>
      </c>
      <c r="I102" s="1269" t="s">
        <v>560</v>
      </c>
      <c r="J102" s="1026">
        <v>42111</v>
      </c>
      <c r="K102" s="1269" t="s">
        <v>924</v>
      </c>
      <c r="L102" s="1270" t="s">
        <v>838</v>
      </c>
      <c r="M102" s="1269" t="s">
        <v>241</v>
      </c>
      <c r="N102" s="1269" t="s">
        <v>220</v>
      </c>
      <c r="O102" s="1269">
        <v>2015</v>
      </c>
      <c r="P102" s="1265" t="s">
        <v>211</v>
      </c>
      <c r="Q102" s="1266">
        <v>14250000</v>
      </c>
      <c r="R102" s="1266">
        <v>7125000</v>
      </c>
      <c r="S102" s="1266">
        <v>178000000</v>
      </c>
      <c r="T102" s="1271">
        <v>1</v>
      </c>
      <c r="U102" s="1271" t="s">
        <v>207</v>
      </c>
      <c r="V102" s="1272">
        <f t="shared" si="114"/>
        <v>199375000</v>
      </c>
      <c r="W102" s="1272"/>
      <c r="X102" s="1272"/>
      <c r="Y102" s="1272"/>
      <c r="Z102" s="2026">
        <v>199375000</v>
      </c>
      <c r="AA102" s="1269" t="s">
        <v>99</v>
      </c>
      <c r="AB102" s="1269"/>
      <c r="AC102" s="1269"/>
      <c r="AD102" s="1269" t="s">
        <v>924</v>
      </c>
      <c r="AE102" s="1263">
        <v>25</v>
      </c>
      <c r="AF102" s="1263">
        <f t="shared" si="115"/>
        <v>2</v>
      </c>
      <c r="AG102" s="921">
        <f t="shared" si="116"/>
        <v>7975000</v>
      </c>
      <c r="AH102" s="921">
        <f t="shared" si="117"/>
        <v>15950000</v>
      </c>
      <c r="AI102" s="921">
        <f t="shared" si="118"/>
        <v>183425000</v>
      </c>
      <c r="AJ102" s="1263">
        <f t="shared" si="119"/>
        <v>3</v>
      </c>
      <c r="AK102" s="921">
        <f t="shared" si="120"/>
        <v>7975000</v>
      </c>
      <c r="AL102" s="2041">
        <f t="shared" si="121"/>
        <v>23925000</v>
      </c>
      <c r="AM102" s="2041">
        <f t="shared" si="122"/>
        <v>175450000</v>
      </c>
      <c r="AN102" s="1263" t="b">
        <f t="shared" si="81"/>
        <v>1</v>
      </c>
    </row>
    <row r="103" spans="1:40" s="1263" customFormat="1" ht="15" customHeight="1">
      <c r="A103" s="452" t="s">
        <v>809</v>
      </c>
      <c r="B103" s="1267">
        <v>7</v>
      </c>
      <c r="C103" s="1268" t="s">
        <v>848</v>
      </c>
      <c r="D103" s="1271" t="s">
        <v>891</v>
      </c>
      <c r="E103" s="1269" t="s">
        <v>292</v>
      </c>
      <c r="F103" s="1269" t="s">
        <v>849</v>
      </c>
      <c r="G103" s="1270" t="s">
        <v>850</v>
      </c>
      <c r="H103" s="1271" t="s">
        <v>661</v>
      </c>
      <c r="I103" s="1269" t="s">
        <v>560</v>
      </c>
      <c r="J103" s="1026">
        <v>42111</v>
      </c>
      <c r="K103" s="1269" t="s">
        <v>923</v>
      </c>
      <c r="L103" s="1270" t="s">
        <v>850</v>
      </c>
      <c r="M103" s="1269" t="s">
        <v>241</v>
      </c>
      <c r="N103" s="1269" t="s">
        <v>220</v>
      </c>
      <c r="O103" s="1269">
        <v>2015</v>
      </c>
      <c r="P103" s="1265" t="s">
        <v>211</v>
      </c>
      <c r="Q103" s="1266">
        <v>14885000</v>
      </c>
      <c r="R103" s="1266">
        <v>7440000</v>
      </c>
      <c r="S103" s="1266">
        <v>185750000</v>
      </c>
      <c r="T103" s="1271">
        <v>1</v>
      </c>
      <c r="U103" s="1271" t="s">
        <v>207</v>
      </c>
      <c r="V103" s="1272">
        <f t="shared" si="114"/>
        <v>208075000</v>
      </c>
      <c r="W103" s="1272"/>
      <c r="X103" s="1272"/>
      <c r="Y103" s="1272"/>
      <c r="Z103" s="2026">
        <v>208075000</v>
      </c>
      <c r="AA103" s="1269" t="s">
        <v>99</v>
      </c>
      <c r="AB103" s="1269"/>
      <c r="AC103" s="1269"/>
      <c r="AD103" s="1269" t="s">
        <v>923</v>
      </c>
      <c r="AE103" s="1263">
        <v>25</v>
      </c>
      <c r="AF103" s="1263">
        <f t="shared" si="115"/>
        <v>2</v>
      </c>
      <c r="AG103" s="921">
        <f t="shared" si="116"/>
        <v>8323000</v>
      </c>
      <c r="AH103" s="921">
        <f t="shared" si="117"/>
        <v>16646000</v>
      </c>
      <c r="AI103" s="921">
        <f t="shared" si="118"/>
        <v>191429000</v>
      </c>
      <c r="AJ103" s="1263">
        <f t="shared" si="119"/>
        <v>3</v>
      </c>
      <c r="AK103" s="921">
        <f t="shared" si="120"/>
        <v>8323000</v>
      </c>
      <c r="AL103" s="2041">
        <f t="shared" si="121"/>
        <v>24969000</v>
      </c>
      <c r="AM103" s="2041">
        <f t="shared" si="122"/>
        <v>183106000</v>
      </c>
      <c r="AN103" s="1263" t="b">
        <f t="shared" si="81"/>
        <v>1</v>
      </c>
    </row>
    <row r="104" spans="1:40" s="1263" customFormat="1" ht="15" customHeight="1">
      <c r="A104" s="452" t="s">
        <v>809</v>
      </c>
      <c r="B104" s="1285">
        <v>8</v>
      </c>
      <c r="C104" s="1268" t="s">
        <v>851</v>
      </c>
      <c r="D104" s="1271" t="s">
        <v>504</v>
      </c>
      <c r="E104" s="1269" t="s">
        <v>292</v>
      </c>
      <c r="F104" s="1269" t="s">
        <v>268</v>
      </c>
      <c r="G104" s="1270" t="s">
        <v>852</v>
      </c>
      <c r="H104" s="1271" t="s">
        <v>661</v>
      </c>
      <c r="I104" s="1269" t="s">
        <v>560</v>
      </c>
      <c r="J104" s="1026">
        <v>42110</v>
      </c>
      <c r="K104" s="1269" t="s">
        <v>933</v>
      </c>
      <c r="L104" s="1270" t="s">
        <v>852</v>
      </c>
      <c r="M104" s="1269" t="s">
        <v>241</v>
      </c>
      <c r="N104" s="1269" t="s">
        <v>220</v>
      </c>
      <c r="O104" s="1269">
        <v>2015</v>
      </c>
      <c r="P104" s="1265" t="s">
        <v>211</v>
      </c>
      <c r="Q104" s="1027">
        <v>28375000</v>
      </c>
      <c r="R104" s="1266">
        <v>14225000</v>
      </c>
      <c r="S104" s="1266">
        <v>356200000</v>
      </c>
      <c r="T104" s="1271">
        <v>1</v>
      </c>
      <c r="U104" s="1271" t="s">
        <v>207</v>
      </c>
      <c r="V104" s="1272">
        <f t="shared" si="114"/>
        <v>398800000</v>
      </c>
      <c r="W104" s="1272"/>
      <c r="X104" s="1272"/>
      <c r="Y104" s="1272"/>
      <c r="Z104" s="2026">
        <v>398800000</v>
      </c>
      <c r="AA104" s="1269" t="s">
        <v>99</v>
      </c>
      <c r="AB104" s="1269"/>
      <c r="AC104" s="1269"/>
      <c r="AD104" s="1265" t="s">
        <v>881</v>
      </c>
      <c r="AE104" s="1263">
        <v>25</v>
      </c>
      <c r="AF104" s="1263">
        <f t="shared" si="115"/>
        <v>2</v>
      </c>
      <c r="AG104" s="921">
        <f t="shared" si="116"/>
        <v>15952000</v>
      </c>
      <c r="AH104" s="921">
        <f t="shared" si="117"/>
        <v>31904000</v>
      </c>
      <c r="AI104" s="921">
        <f t="shared" si="118"/>
        <v>366896000</v>
      </c>
      <c r="AJ104" s="1263">
        <f t="shared" si="119"/>
        <v>3</v>
      </c>
      <c r="AK104" s="921">
        <f t="shared" si="120"/>
        <v>15952000</v>
      </c>
      <c r="AL104" s="2041">
        <f t="shared" si="121"/>
        <v>47856000</v>
      </c>
      <c r="AM104" s="2041">
        <f t="shared" si="122"/>
        <v>350944000</v>
      </c>
      <c r="AN104" s="1263" t="b">
        <f t="shared" si="81"/>
        <v>1</v>
      </c>
    </row>
    <row r="105" spans="1:40" s="1263" customFormat="1" ht="15" customHeight="1">
      <c r="A105" s="452" t="s">
        <v>809</v>
      </c>
      <c r="B105" s="1267">
        <v>9</v>
      </c>
      <c r="C105" s="1268" t="s">
        <v>853</v>
      </c>
      <c r="D105" s="1271" t="s">
        <v>504</v>
      </c>
      <c r="E105" s="1269" t="s">
        <v>292</v>
      </c>
      <c r="F105" s="1269"/>
      <c r="G105" s="1270" t="s">
        <v>854</v>
      </c>
      <c r="H105" s="1271" t="s">
        <v>661</v>
      </c>
      <c r="I105" s="1269" t="s">
        <v>560</v>
      </c>
      <c r="J105" s="1026">
        <v>42110</v>
      </c>
      <c r="K105" s="1269" t="s">
        <v>934</v>
      </c>
      <c r="L105" s="1270" t="s">
        <v>854</v>
      </c>
      <c r="M105" s="1269" t="s">
        <v>241</v>
      </c>
      <c r="N105" s="1269" t="s">
        <v>220</v>
      </c>
      <c r="O105" s="1269">
        <v>2015</v>
      </c>
      <c r="P105" s="1265" t="s">
        <v>211</v>
      </c>
      <c r="Q105" s="1027">
        <v>28375000</v>
      </c>
      <c r="R105" s="1266">
        <v>14225000</v>
      </c>
      <c r="S105" s="1266">
        <v>356200000</v>
      </c>
      <c r="T105" s="1271">
        <v>1</v>
      </c>
      <c r="U105" s="1271" t="s">
        <v>207</v>
      </c>
      <c r="V105" s="1272">
        <f t="shared" si="114"/>
        <v>398800000</v>
      </c>
      <c r="W105" s="1272"/>
      <c r="X105" s="1272"/>
      <c r="Y105" s="1272"/>
      <c r="Z105" s="2026">
        <v>398800000</v>
      </c>
      <c r="AA105" s="1269" t="s">
        <v>99</v>
      </c>
      <c r="AB105" s="1269"/>
      <c r="AC105" s="1269"/>
      <c r="AD105" s="1269" t="s">
        <v>934</v>
      </c>
      <c r="AE105" s="1263">
        <v>25</v>
      </c>
      <c r="AF105" s="1263">
        <f t="shared" si="115"/>
        <v>2</v>
      </c>
      <c r="AG105" s="921">
        <f t="shared" si="116"/>
        <v>15952000</v>
      </c>
      <c r="AH105" s="921">
        <f t="shared" si="117"/>
        <v>31904000</v>
      </c>
      <c r="AI105" s="921">
        <f t="shared" si="118"/>
        <v>366896000</v>
      </c>
      <c r="AJ105" s="1263">
        <f t="shared" si="119"/>
        <v>3</v>
      </c>
      <c r="AK105" s="921">
        <f t="shared" si="120"/>
        <v>15952000</v>
      </c>
      <c r="AL105" s="2041">
        <f t="shared" si="121"/>
        <v>47856000</v>
      </c>
      <c r="AM105" s="2041">
        <f t="shared" si="122"/>
        <v>350944000</v>
      </c>
      <c r="AN105" s="1263" t="b">
        <f t="shared" si="81"/>
        <v>1</v>
      </c>
    </row>
    <row r="106" spans="1:40" s="1263" customFormat="1" ht="15" customHeight="1">
      <c r="A106" s="452" t="s">
        <v>809</v>
      </c>
      <c r="B106" s="1285">
        <v>10</v>
      </c>
      <c r="C106" s="1268" t="s">
        <v>856</v>
      </c>
      <c r="D106" s="1271" t="s">
        <v>892</v>
      </c>
      <c r="E106" s="1269" t="s">
        <v>292</v>
      </c>
      <c r="F106" s="1269" t="s">
        <v>857</v>
      </c>
      <c r="G106" s="1270" t="s">
        <v>834</v>
      </c>
      <c r="H106" s="1271" t="s">
        <v>661</v>
      </c>
      <c r="I106" s="1269" t="s">
        <v>560</v>
      </c>
      <c r="J106" s="1026">
        <v>42111</v>
      </c>
      <c r="K106" s="1271" t="s">
        <v>935</v>
      </c>
      <c r="L106" s="1270" t="s">
        <v>834</v>
      </c>
      <c r="M106" s="1269" t="s">
        <v>241</v>
      </c>
      <c r="N106" s="1269" t="s">
        <v>220</v>
      </c>
      <c r="O106" s="1269">
        <v>2015</v>
      </c>
      <c r="P106" s="1265" t="s">
        <v>211</v>
      </c>
      <c r="Q106" s="1266">
        <v>15200000</v>
      </c>
      <c r="R106" s="1266">
        <v>7600000</v>
      </c>
      <c r="S106" s="1266">
        <v>189680000</v>
      </c>
      <c r="T106" s="1271">
        <v>1</v>
      </c>
      <c r="U106" s="1271" t="s">
        <v>207</v>
      </c>
      <c r="V106" s="1272">
        <f t="shared" si="114"/>
        <v>212480000</v>
      </c>
      <c r="W106" s="1272"/>
      <c r="X106" s="1272"/>
      <c r="Y106" s="1272"/>
      <c r="Z106" s="1937">
        <v>212480000</v>
      </c>
      <c r="AA106" s="1269" t="s">
        <v>99</v>
      </c>
      <c r="AB106" s="1269"/>
      <c r="AC106" s="1269"/>
      <c r="AD106" s="1265" t="s">
        <v>882</v>
      </c>
      <c r="AE106" s="1263">
        <v>25</v>
      </c>
      <c r="AF106" s="1263">
        <f t="shared" si="115"/>
        <v>2</v>
      </c>
      <c r="AG106" s="921">
        <f t="shared" si="116"/>
        <v>8499200</v>
      </c>
      <c r="AH106" s="921">
        <f t="shared" si="117"/>
        <v>16998400</v>
      </c>
      <c r="AI106" s="921">
        <f t="shared" si="118"/>
        <v>195481600</v>
      </c>
      <c r="AJ106" s="1263">
        <f t="shared" si="119"/>
        <v>3</v>
      </c>
      <c r="AK106" s="921">
        <f t="shared" si="120"/>
        <v>8499200</v>
      </c>
      <c r="AL106" s="2041">
        <f t="shared" si="121"/>
        <v>25497600</v>
      </c>
      <c r="AM106" s="2041">
        <f t="shared" si="122"/>
        <v>186982400</v>
      </c>
      <c r="AN106" s="1263" t="b">
        <f t="shared" si="81"/>
        <v>1</v>
      </c>
    </row>
    <row r="107" spans="1:40" s="1263" customFormat="1" ht="15" customHeight="1">
      <c r="A107" s="452" t="s">
        <v>809</v>
      </c>
      <c r="B107" s="1267">
        <v>11</v>
      </c>
      <c r="C107" s="1268" t="s">
        <v>858</v>
      </c>
      <c r="D107" s="1271" t="s">
        <v>892</v>
      </c>
      <c r="E107" s="1269" t="s">
        <v>292</v>
      </c>
      <c r="F107" s="1269" t="s">
        <v>268</v>
      </c>
      <c r="G107" s="1270" t="s">
        <v>855</v>
      </c>
      <c r="H107" s="1271" t="s">
        <v>661</v>
      </c>
      <c r="I107" s="1269" t="s">
        <v>560</v>
      </c>
      <c r="J107" s="1026">
        <v>42111</v>
      </c>
      <c r="K107" s="1269" t="s">
        <v>927</v>
      </c>
      <c r="L107" s="1270" t="s">
        <v>855</v>
      </c>
      <c r="M107" s="1269" t="s">
        <v>241</v>
      </c>
      <c r="N107" s="1269" t="s">
        <v>220</v>
      </c>
      <c r="O107" s="1269">
        <v>2015</v>
      </c>
      <c r="P107" s="1265" t="s">
        <v>211</v>
      </c>
      <c r="Q107" s="1266">
        <v>15200000</v>
      </c>
      <c r="R107" s="1266">
        <v>7600000</v>
      </c>
      <c r="S107" s="1266">
        <v>190030000</v>
      </c>
      <c r="T107" s="1271">
        <v>1</v>
      </c>
      <c r="U107" s="1271" t="s">
        <v>207</v>
      </c>
      <c r="V107" s="1272">
        <f t="shared" si="114"/>
        <v>212830000</v>
      </c>
      <c r="W107" s="1272"/>
      <c r="X107" s="1272"/>
      <c r="Y107" s="1272"/>
      <c r="Z107" s="1937">
        <v>212830000</v>
      </c>
      <c r="AA107" s="1269" t="s">
        <v>99</v>
      </c>
      <c r="AB107" s="1269"/>
      <c r="AC107" s="1269"/>
      <c r="AD107" s="1265" t="s">
        <v>927</v>
      </c>
      <c r="AE107" s="1263">
        <v>25</v>
      </c>
      <c r="AF107" s="1263">
        <f t="shared" si="115"/>
        <v>2</v>
      </c>
      <c r="AG107" s="921">
        <f t="shared" si="116"/>
        <v>8513200</v>
      </c>
      <c r="AH107" s="921">
        <f t="shared" si="117"/>
        <v>17026400</v>
      </c>
      <c r="AI107" s="921">
        <f t="shared" si="118"/>
        <v>195803600</v>
      </c>
      <c r="AJ107" s="1263">
        <f t="shared" si="119"/>
        <v>3</v>
      </c>
      <c r="AK107" s="921">
        <f t="shared" si="120"/>
        <v>8513200</v>
      </c>
      <c r="AL107" s="2041">
        <f t="shared" si="121"/>
        <v>25539600</v>
      </c>
      <c r="AM107" s="2041">
        <f t="shared" si="122"/>
        <v>187290400</v>
      </c>
      <c r="AN107" s="1263" t="b">
        <f t="shared" si="81"/>
        <v>1</v>
      </c>
    </row>
    <row r="108" spans="1:40" s="1263" customFormat="1" ht="15" customHeight="1">
      <c r="A108" s="452" t="s">
        <v>809</v>
      </c>
      <c r="B108" s="1285">
        <v>12</v>
      </c>
      <c r="C108" s="1268" t="s">
        <v>859</v>
      </c>
      <c r="D108" s="1271" t="s">
        <v>892</v>
      </c>
      <c r="E108" s="1269" t="s">
        <v>292</v>
      </c>
      <c r="F108" s="1269" t="s">
        <v>860</v>
      </c>
      <c r="G108" s="1270" t="s">
        <v>855</v>
      </c>
      <c r="H108" s="1271" t="s">
        <v>661</v>
      </c>
      <c r="I108" s="1269" t="s">
        <v>560</v>
      </c>
      <c r="J108" s="1026">
        <v>42111</v>
      </c>
      <c r="K108" s="1271" t="s">
        <v>936</v>
      </c>
      <c r="L108" s="1270" t="s">
        <v>855</v>
      </c>
      <c r="M108" s="1269" t="s">
        <v>241</v>
      </c>
      <c r="N108" s="1269" t="s">
        <v>220</v>
      </c>
      <c r="O108" s="1269">
        <v>2015</v>
      </c>
      <c r="P108" s="1265" t="s">
        <v>211</v>
      </c>
      <c r="Q108" s="1266">
        <v>14310000</v>
      </c>
      <c r="R108" s="1266">
        <v>7155000</v>
      </c>
      <c r="S108" s="1266">
        <v>178942000</v>
      </c>
      <c r="T108" s="1271">
        <v>1</v>
      </c>
      <c r="U108" s="1271" t="s">
        <v>207</v>
      </c>
      <c r="V108" s="1272">
        <f t="shared" si="114"/>
        <v>200407000</v>
      </c>
      <c r="W108" s="1272"/>
      <c r="X108" s="1272"/>
      <c r="Y108" s="1272"/>
      <c r="Z108" s="1937">
        <v>200407000</v>
      </c>
      <c r="AA108" s="1269" t="s">
        <v>99</v>
      </c>
      <c r="AB108" s="1269"/>
      <c r="AC108" s="1269"/>
      <c r="AD108" s="1265" t="s">
        <v>883</v>
      </c>
      <c r="AE108" s="1263">
        <v>25</v>
      </c>
      <c r="AF108" s="1263">
        <f t="shared" si="115"/>
        <v>2</v>
      </c>
      <c r="AG108" s="921">
        <f t="shared" si="116"/>
        <v>8016280</v>
      </c>
      <c r="AH108" s="921">
        <f t="shared" si="117"/>
        <v>16032560</v>
      </c>
      <c r="AI108" s="921">
        <f t="shared" si="118"/>
        <v>184374440</v>
      </c>
      <c r="AJ108" s="1263">
        <f t="shared" si="119"/>
        <v>3</v>
      </c>
      <c r="AK108" s="921">
        <f t="shared" si="120"/>
        <v>8016280</v>
      </c>
      <c r="AL108" s="2041">
        <f t="shared" si="121"/>
        <v>24048840</v>
      </c>
      <c r="AM108" s="2041">
        <f t="shared" si="122"/>
        <v>176358160</v>
      </c>
      <c r="AN108" s="1263" t="b">
        <f t="shared" si="81"/>
        <v>1</v>
      </c>
    </row>
    <row r="109" spans="1:40" s="1263" customFormat="1" ht="15" customHeight="1">
      <c r="A109" s="452" t="s">
        <v>809</v>
      </c>
      <c r="B109" s="1267">
        <v>13</v>
      </c>
      <c r="C109" s="1268" t="s">
        <v>861</v>
      </c>
      <c r="D109" s="1271" t="s">
        <v>892</v>
      </c>
      <c r="E109" s="1269" t="s">
        <v>292</v>
      </c>
      <c r="F109" s="1269" t="s">
        <v>862</v>
      </c>
      <c r="G109" s="1270" t="s">
        <v>863</v>
      </c>
      <c r="H109" s="1271" t="s">
        <v>661</v>
      </c>
      <c r="I109" s="1269" t="s">
        <v>560</v>
      </c>
      <c r="J109" s="1026">
        <v>42111</v>
      </c>
      <c r="K109" s="1269" t="s">
        <v>928</v>
      </c>
      <c r="L109" s="1270" t="s">
        <v>863</v>
      </c>
      <c r="M109" s="1269" t="s">
        <v>241</v>
      </c>
      <c r="N109" s="1269" t="s">
        <v>220</v>
      </c>
      <c r="O109" s="1269">
        <v>2015</v>
      </c>
      <c r="P109" s="1265" t="s">
        <v>211</v>
      </c>
      <c r="Q109" s="1266">
        <v>15200000</v>
      </c>
      <c r="R109" s="1266">
        <v>7600000</v>
      </c>
      <c r="S109" s="1266">
        <v>189580000</v>
      </c>
      <c r="T109" s="1271">
        <v>1</v>
      </c>
      <c r="U109" s="1271" t="s">
        <v>207</v>
      </c>
      <c r="V109" s="1272">
        <f t="shared" si="114"/>
        <v>212380000</v>
      </c>
      <c r="W109" s="1272"/>
      <c r="X109" s="1272"/>
      <c r="Y109" s="1272"/>
      <c r="Z109" s="1937">
        <v>212380000</v>
      </c>
      <c r="AA109" s="1269" t="s">
        <v>99</v>
      </c>
      <c r="AB109" s="1269"/>
      <c r="AC109" s="1269"/>
      <c r="AD109" s="1269" t="s">
        <v>928</v>
      </c>
      <c r="AE109" s="1263">
        <v>25</v>
      </c>
      <c r="AF109" s="1263">
        <f t="shared" si="115"/>
        <v>2</v>
      </c>
      <c r="AG109" s="921">
        <f t="shared" si="116"/>
        <v>8495200</v>
      </c>
      <c r="AH109" s="921">
        <f t="shared" si="117"/>
        <v>16990400</v>
      </c>
      <c r="AI109" s="921">
        <f t="shared" si="118"/>
        <v>195389600</v>
      </c>
      <c r="AJ109" s="1263">
        <f t="shared" si="119"/>
        <v>3</v>
      </c>
      <c r="AK109" s="921">
        <f t="shared" si="120"/>
        <v>8495200</v>
      </c>
      <c r="AL109" s="2041">
        <f t="shared" si="121"/>
        <v>25485600</v>
      </c>
      <c r="AM109" s="2041">
        <f t="shared" si="122"/>
        <v>186894400</v>
      </c>
      <c r="AN109" s="1263" t="b">
        <f t="shared" si="81"/>
        <v>1</v>
      </c>
    </row>
    <row r="110" spans="1:40" s="1263" customFormat="1" ht="15" customHeight="1">
      <c r="A110" s="452" t="s">
        <v>809</v>
      </c>
      <c r="B110" s="1285">
        <v>14</v>
      </c>
      <c r="C110" s="1268" t="s">
        <v>864</v>
      </c>
      <c r="D110" s="1271" t="s">
        <v>504</v>
      </c>
      <c r="E110" s="1269" t="s">
        <v>292</v>
      </c>
      <c r="F110" s="655" t="s">
        <v>220</v>
      </c>
      <c r="G110" s="1270" t="s">
        <v>220</v>
      </c>
      <c r="H110" s="1271" t="s">
        <v>661</v>
      </c>
      <c r="I110" s="1269" t="s">
        <v>560</v>
      </c>
      <c r="J110" s="1026" t="s">
        <v>866</v>
      </c>
      <c r="K110" s="1271" t="s">
        <v>865</v>
      </c>
      <c r="L110" s="1270"/>
      <c r="M110" s="1269" t="s">
        <v>241</v>
      </c>
      <c r="N110" s="1269" t="s">
        <v>220</v>
      </c>
      <c r="O110" s="1269">
        <v>2015</v>
      </c>
      <c r="P110" s="1265" t="s">
        <v>211</v>
      </c>
      <c r="Q110" s="1271" t="s">
        <v>220</v>
      </c>
      <c r="R110" s="1271" t="s">
        <v>220</v>
      </c>
      <c r="S110" s="1271" t="s">
        <v>220</v>
      </c>
      <c r="T110" s="1271">
        <v>1</v>
      </c>
      <c r="U110" s="1271" t="s">
        <v>207</v>
      </c>
      <c r="V110" s="1272">
        <f>Z110/T110</f>
        <v>108000000</v>
      </c>
      <c r="W110" s="1272"/>
      <c r="X110" s="1272"/>
      <c r="Y110" s="1272"/>
      <c r="Z110" s="1937">
        <v>108000000</v>
      </c>
      <c r="AA110" s="1269" t="s">
        <v>99</v>
      </c>
      <c r="AB110" s="1269"/>
      <c r="AC110" s="1269"/>
      <c r="AD110" s="1265" t="s">
        <v>884</v>
      </c>
      <c r="AE110" s="1263">
        <v>25</v>
      </c>
      <c r="AF110" s="1263">
        <f t="shared" si="115"/>
        <v>2</v>
      </c>
      <c r="AG110" s="921">
        <f t="shared" si="116"/>
        <v>4320000</v>
      </c>
      <c r="AH110" s="921">
        <f t="shared" si="117"/>
        <v>8640000</v>
      </c>
      <c r="AI110" s="921">
        <f t="shared" si="118"/>
        <v>99360000</v>
      </c>
      <c r="AJ110" s="1263">
        <f t="shared" si="119"/>
        <v>3</v>
      </c>
      <c r="AK110" s="921">
        <f t="shared" si="120"/>
        <v>4320000</v>
      </c>
      <c r="AL110" s="2041">
        <f t="shared" si="121"/>
        <v>12960000</v>
      </c>
      <c r="AM110" s="2041">
        <f t="shared" si="122"/>
        <v>95040000</v>
      </c>
      <c r="AN110" s="1263" t="b">
        <f t="shared" si="81"/>
        <v>1</v>
      </c>
    </row>
    <row r="111" spans="1:40" s="1263" customFormat="1" ht="15" customHeight="1">
      <c r="A111" s="452" t="s">
        <v>809</v>
      </c>
      <c r="B111" s="1267">
        <v>15</v>
      </c>
      <c r="C111" s="1268" t="s">
        <v>839</v>
      </c>
      <c r="D111" s="1271" t="s">
        <v>891</v>
      </c>
      <c r="E111" s="1269" t="s">
        <v>292</v>
      </c>
      <c r="F111" s="1269" t="s">
        <v>867</v>
      </c>
      <c r="G111" s="1270" t="s">
        <v>833</v>
      </c>
      <c r="H111" s="1271" t="s">
        <v>661</v>
      </c>
      <c r="I111" s="1269" t="s">
        <v>560</v>
      </c>
      <c r="J111" s="1026">
        <v>42111</v>
      </c>
      <c r="K111" s="1269" t="s">
        <v>926</v>
      </c>
      <c r="L111" s="1270" t="s">
        <v>833</v>
      </c>
      <c r="M111" s="1269" t="s">
        <v>241</v>
      </c>
      <c r="N111" s="1269" t="s">
        <v>220</v>
      </c>
      <c r="O111" s="1269">
        <v>2015</v>
      </c>
      <c r="P111" s="1265" t="s">
        <v>211</v>
      </c>
      <c r="Q111" s="1266">
        <v>13300000</v>
      </c>
      <c r="R111" s="1266">
        <v>6650000</v>
      </c>
      <c r="S111" s="1266">
        <v>166270000</v>
      </c>
      <c r="T111" s="1271">
        <v>1</v>
      </c>
      <c r="U111" s="1271" t="s">
        <v>207</v>
      </c>
      <c r="V111" s="1272">
        <f>SUM(Q111:S111)</f>
        <v>186220000</v>
      </c>
      <c r="W111" s="1272"/>
      <c r="X111" s="1272"/>
      <c r="Y111" s="1272"/>
      <c r="Z111" s="1937">
        <v>186220000</v>
      </c>
      <c r="AA111" s="1269" t="s">
        <v>99</v>
      </c>
      <c r="AB111" s="1269"/>
      <c r="AC111" s="1269"/>
      <c r="AD111" s="1269" t="s">
        <v>926</v>
      </c>
      <c r="AE111" s="1263">
        <v>25</v>
      </c>
      <c r="AF111" s="1263">
        <f t="shared" si="115"/>
        <v>2</v>
      </c>
      <c r="AG111" s="921">
        <f t="shared" si="116"/>
        <v>7448800</v>
      </c>
      <c r="AH111" s="921">
        <f t="shared" si="117"/>
        <v>14897600</v>
      </c>
      <c r="AI111" s="921">
        <f t="shared" si="118"/>
        <v>171322400</v>
      </c>
      <c r="AJ111" s="1263">
        <f t="shared" si="119"/>
        <v>3</v>
      </c>
      <c r="AK111" s="921">
        <f t="shared" si="120"/>
        <v>7448800</v>
      </c>
      <c r="AL111" s="2041">
        <f t="shared" si="121"/>
        <v>22346400</v>
      </c>
      <c r="AM111" s="2041">
        <f t="shared" si="122"/>
        <v>163873600</v>
      </c>
      <c r="AN111" s="1263" t="b">
        <f t="shared" si="81"/>
        <v>1</v>
      </c>
    </row>
    <row r="112" spans="1:40" s="1263" customFormat="1" ht="15" customHeight="1">
      <c r="A112" s="452" t="s">
        <v>809</v>
      </c>
      <c r="B112" s="1285">
        <v>16</v>
      </c>
      <c r="C112" s="1268" t="s">
        <v>846</v>
      </c>
      <c r="D112" s="1271" t="s">
        <v>891</v>
      </c>
      <c r="E112" s="1269" t="s">
        <v>292</v>
      </c>
      <c r="F112" s="1269" t="s">
        <v>835</v>
      </c>
      <c r="G112" s="655" t="s">
        <v>833</v>
      </c>
      <c r="H112" s="1271" t="s">
        <v>661</v>
      </c>
      <c r="I112" s="1269" t="s">
        <v>560</v>
      </c>
      <c r="J112" s="653" t="s">
        <v>220</v>
      </c>
      <c r="K112" s="1269" t="s">
        <v>930</v>
      </c>
      <c r="L112" s="655" t="s">
        <v>833</v>
      </c>
      <c r="M112" s="1269" t="s">
        <v>241</v>
      </c>
      <c r="N112" s="1269" t="s">
        <v>220</v>
      </c>
      <c r="O112" s="1269">
        <v>2015</v>
      </c>
      <c r="P112" s="1265" t="s">
        <v>211</v>
      </c>
      <c r="Q112" s="1266">
        <v>13300000</v>
      </c>
      <c r="R112" s="1266">
        <v>6650000</v>
      </c>
      <c r="S112" s="1266">
        <v>166100000</v>
      </c>
      <c r="T112" s="1271">
        <v>1</v>
      </c>
      <c r="U112" s="1271" t="s">
        <v>207</v>
      </c>
      <c r="V112" s="1272">
        <f>SUM(Q112:S112)</f>
        <v>186050000</v>
      </c>
      <c r="W112" s="1272"/>
      <c r="X112" s="1272"/>
      <c r="Y112" s="1272"/>
      <c r="Z112" s="1937">
        <v>186050000</v>
      </c>
      <c r="AA112" s="1269" t="s">
        <v>99</v>
      </c>
      <c r="AB112" s="1269"/>
      <c r="AC112" s="1269"/>
      <c r="AD112" s="1265" t="s">
        <v>930</v>
      </c>
      <c r="AE112" s="1263">
        <v>25</v>
      </c>
      <c r="AF112" s="1263">
        <f t="shared" si="115"/>
        <v>2</v>
      </c>
      <c r="AG112" s="921">
        <f t="shared" si="116"/>
        <v>7442000</v>
      </c>
      <c r="AH112" s="921">
        <f t="shared" si="117"/>
        <v>14884000</v>
      </c>
      <c r="AI112" s="921">
        <f t="shared" si="118"/>
        <v>171166000</v>
      </c>
      <c r="AJ112" s="1263">
        <f t="shared" si="119"/>
        <v>3</v>
      </c>
      <c r="AK112" s="921">
        <f t="shared" si="120"/>
        <v>7442000</v>
      </c>
      <c r="AL112" s="2041">
        <f t="shared" si="121"/>
        <v>22326000</v>
      </c>
      <c r="AM112" s="2041">
        <f t="shared" si="122"/>
        <v>163724000</v>
      </c>
      <c r="AN112" s="1263" t="b">
        <f t="shared" si="81"/>
        <v>1</v>
      </c>
    </row>
    <row r="113" spans="1:40" s="1263" customFormat="1" ht="15" customHeight="1">
      <c r="A113" s="452" t="s">
        <v>809</v>
      </c>
      <c r="B113" s="1267">
        <v>17</v>
      </c>
      <c r="C113" s="1268" t="s">
        <v>846</v>
      </c>
      <c r="D113" s="1271" t="s">
        <v>891</v>
      </c>
      <c r="E113" s="1269" t="s">
        <v>292</v>
      </c>
      <c r="F113" s="1269" t="s">
        <v>826</v>
      </c>
      <c r="G113" s="655" t="s">
        <v>833</v>
      </c>
      <c r="H113" s="1271" t="s">
        <v>661</v>
      </c>
      <c r="I113" s="1269" t="s">
        <v>560</v>
      </c>
      <c r="J113" s="653" t="s">
        <v>220</v>
      </c>
      <c r="K113" s="1269" t="s">
        <v>929</v>
      </c>
      <c r="L113" s="655" t="s">
        <v>833</v>
      </c>
      <c r="M113" s="1269" t="s">
        <v>241</v>
      </c>
      <c r="N113" s="1269" t="s">
        <v>220</v>
      </c>
      <c r="O113" s="1269">
        <v>2015</v>
      </c>
      <c r="P113" s="1265" t="s">
        <v>211</v>
      </c>
      <c r="Q113" s="1266">
        <v>13935000</v>
      </c>
      <c r="R113" s="1266">
        <v>6965000</v>
      </c>
      <c r="S113" s="1266">
        <v>174000000</v>
      </c>
      <c r="T113" s="1271">
        <v>1</v>
      </c>
      <c r="U113" s="1271" t="s">
        <v>207</v>
      </c>
      <c r="V113" s="1272">
        <f>SUM(Q113:S113)</f>
        <v>194900000</v>
      </c>
      <c r="W113" s="1272"/>
      <c r="X113" s="1272"/>
      <c r="Y113" s="1272"/>
      <c r="Z113" s="1937">
        <v>194900000</v>
      </c>
      <c r="AA113" s="1269" t="s">
        <v>99</v>
      </c>
      <c r="AB113" s="1269"/>
      <c r="AC113" s="1269"/>
      <c r="AD113" s="1265" t="s">
        <v>929</v>
      </c>
      <c r="AE113" s="1263">
        <v>25</v>
      </c>
      <c r="AF113" s="1263">
        <f t="shared" ref="AF113:AF119" si="123">2016-O113+1</f>
        <v>2</v>
      </c>
      <c r="AG113" s="921">
        <f t="shared" ref="AG113:AG119" si="124">Z113/AE113</f>
        <v>7796000</v>
      </c>
      <c r="AH113" s="921">
        <f t="shared" ref="AH113:AH119" si="125">AF113*AG113</f>
        <v>15592000</v>
      </c>
      <c r="AI113" s="921">
        <f t="shared" ref="AI113:AI119" si="126">Z113-AH113</f>
        <v>179308000</v>
      </c>
      <c r="AJ113" s="1263">
        <f t="shared" ref="AJ113:AJ119" si="127">2017-O113+1</f>
        <v>3</v>
      </c>
      <c r="AK113" s="921">
        <f t="shared" ref="AK113:AK119" si="128">Z113/AE113</f>
        <v>7796000</v>
      </c>
      <c r="AL113" s="2041">
        <f t="shared" ref="AL113:AL119" si="129">AJ113*AK113</f>
        <v>23388000</v>
      </c>
      <c r="AM113" s="2041">
        <f t="shared" ref="AM113:AM119" si="130">Z113-AL113</f>
        <v>171512000</v>
      </c>
      <c r="AN113" s="1263" t="b">
        <f t="shared" si="81"/>
        <v>1</v>
      </c>
    </row>
    <row r="114" spans="1:40" s="1263" customFormat="1" ht="15" customHeight="1">
      <c r="A114" s="452" t="s">
        <v>809</v>
      </c>
      <c r="B114" s="1285">
        <v>18</v>
      </c>
      <c r="C114" s="1268" t="s">
        <v>868</v>
      </c>
      <c r="D114" s="1271" t="s">
        <v>893</v>
      </c>
      <c r="E114" s="1269" t="s">
        <v>292</v>
      </c>
      <c r="F114" s="655" t="s">
        <v>220</v>
      </c>
      <c r="G114" s="655" t="s">
        <v>833</v>
      </c>
      <c r="H114" s="1271" t="s">
        <v>661</v>
      </c>
      <c r="I114" s="1269" t="s">
        <v>560</v>
      </c>
      <c r="J114" s="653" t="s">
        <v>220</v>
      </c>
      <c r="K114" s="1271" t="s">
        <v>869</v>
      </c>
      <c r="L114" s="655" t="s">
        <v>833</v>
      </c>
      <c r="M114" s="1269" t="s">
        <v>241</v>
      </c>
      <c r="N114" s="1269" t="s">
        <v>220</v>
      </c>
      <c r="O114" s="1269">
        <v>2015</v>
      </c>
      <c r="P114" s="1265" t="s">
        <v>211</v>
      </c>
      <c r="Q114" s="1271" t="s">
        <v>220</v>
      </c>
      <c r="R114" s="1271" t="s">
        <v>220</v>
      </c>
      <c r="S114" s="1271" t="s">
        <v>220</v>
      </c>
      <c r="T114" s="1271">
        <v>1</v>
      </c>
      <c r="U114" s="1271" t="s">
        <v>207</v>
      </c>
      <c r="V114" s="1272">
        <f t="shared" ref="V114" si="131">Z114/T114</f>
        <v>6650000</v>
      </c>
      <c r="W114" s="1272"/>
      <c r="X114" s="1272"/>
      <c r="Y114" s="1272"/>
      <c r="Z114" s="1937">
        <v>6650000</v>
      </c>
      <c r="AA114" s="1269" t="s">
        <v>99</v>
      </c>
      <c r="AB114" s="1269"/>
      <c r="AC114" s="1269"/>
      <c r="AD114" s="1265" t="s">
        <v>885</v>
      </c>
      <c r="AE114" s="1263">
        <v>25</v>
      </c>
      <c r="AF114" s="1263">
        <f t="shared" si="123"/>
        <v>2</v>
      </c>
      <c r="AG114" s="921">
        <f t="shared" si="124"/>
        <v>266000</v>
      </c>
      <c r="AH114" s="921">
        <f t="shared" si="125"/>
        <v>532000</v>
      </c>
      <c r="AI114" s="921">
        <f t="shared" si="126"/>
        <v>6118000</v>
      </c>
      <c r="AJ114" s="1263">
        <f t="shared" si="127"/>
        <v>3</v>
      </c>
      <c r="AK114" s="921">
        <f t="shared" si="128"/>
        <v>266000</v>
      </c>
      <c r="AL114" s="2041">
        <f t="shared" si="129"/>
        <v>798000</v>
      </c>
      <c r="AM114" s="2041">
        <f t="shared" si="130"/>
        <v>5852000</v>
      </c>
      <c r="AN114" s="1263" t="b">
        <f t="shared" si="81"/>
        <v>1</v>
      </c>
    </row>
    <row r="115" spans="1:40" s="1263" customFormat="1" ht="15" customHeight="1">
      <c r="A115" s="452" t="s">
        <v>809</v>
      </c>
      <c r="B115" s="1267">
        <v>19</v>
      </c>
      <c r="C115" s="1268" t="s">
        <v>870</v>
      </c>
      <c r="D115" s="1284" t="s">
        <v>892</v>
      </c>
      <c r="E115" s="1269" t="s">
        <v>292</v>
      </c>
      <c r="F115" s="1269" t="s">
        <v>871</v>
      </c>
      <c r="G115" s="655" t="s">
        <v>834</v>
      </c>
      <c r="H115" s="1271" t="s">
        <v>661</v>
      </c>
      <c r="I115" s="1269" t="s">
        <v>560</v>
      </c>
      <c r="J115" s="653" t="s">
        <v>220</v>
      </c>
      <c r="K115" s="1269" t="s">
        <v>931</v>
      </c>
      <c r="L115" s="655" t="s">
        <v>834</v>
      </c>
      <c r="M115" s="1269" t="s">
        <v>241</v>
      </c>
      <c r="N115" s="1269" t="s">
        <v>220</v>
      </c>
      <c r="O115" s="1269">
        <v>2015</v>
      </c>
      <c r="P115" s="1265" t="s">
        <v>211</v>
      </c>
      <c r="Q115" s="1266">
        <v>14780000</v>
      </c>
      <c r="R115" s="1266"/>
      <c r="S115" s="1266">
        <v>183500000</v>
      </c>
      <c r="T115" s="1271">
        <v>1</v>
      </c>
      <c r="U115" s="1271" t="s">
        <v>207</v>
      </c>
      <c r="V115" s="1272">
        <f>SUM(Q115:S115)</f>
        <v>198280000</v>
      </c>
      <c r="W115" s="1272"/>
      <c r="X115" s="1272"/>
      <c r="Y115" s="1272"/>
      <c r="Z115" s="1937">
        <v>198280000</v>
      </c>
      <c r="AA115" s="1269" t="s">
        <v>99</v>
      </c>
      <c r="AB115" s="1269"/>
      <c r="AC115" s="1269"/>
      <c r="AD115" s="1265" t="s">
        <v>886</v>
      </c>
      <c r="AE115" s="1263">
        <v>25</v>
      </c>
      <c r="AF115" s="1263">
        <f t="shared" si="123"/>
        <v>2</v>
      </c>
      <c r="AG115" s="921">
        <f t="shared" si="124"/>
        <v>7931200</v>
      </c>
      <c r="AH115" s="921">
        <f t="shared" si="125"/>
        <v>15862400</v>
      </c>
      <c r="AI115" s="921">
        <f t="shared" si="126"/>
        <v>182417600</v>
      </c>
      <c r="AJ115" s="1263">
        <f t="shared" si="127"/>
        <v>3</v>
      </c>
      <c r="AK115" s="921">
        <f t="shared" si="128"/>
        <v>7931200</v>
      </c>
      <c r="AL115" s="2041">
        <f t="shared" si="129"/>
        <v>23793600</v>
      </c>
      <c r="AM115" s="2041">
        <f t="shared" si="130"/>
        <v>174486400</v>
      </c>
      <c r="AN115" s="1263" t="b">
        <f t="shared" si="81"/>
        <v>1</v>
      </c>
    </row>
    <row r="116" spans="1:40" s="1263" customFormat="1" ht="15" customHeight="1">
      <c r="A116" s="452" t="s">
        <v>809</v>
      </c>
      <c r="B116" s="1285">
        <v>20</v>
      </c>
      <c r="C116" s="1268" t="s">
        <v>872</v>
      </c>
      <c r="D116" s="1271" t="s">
        <v>893</v>
      </c>
      <c r="E116" s="1269" t="s">
        <v>292</v>
      </c>
      <c r="F116" s="1269" t="s">
        <v>873</v>
      </c>
      <c r="G116" s="655" t="s">
        <v>834</v>
      </c>
      <c r="H116" s="1271" t="s">
        <v>661</v>
      </c>
      <c r="I116" s="1269" t="s">
        <v>560</v>
      </c>
      <c r="J116" s="653" t="s">
        <v>220</v>
      </c>
      <c r="K116" s="654" t="s">
        <v>874</v>
      </c>
      <c r="L116" s="655" t="s">
        <v>834</v>
      </c>
      <c r="M116" s="1269" t="s">
        <v>241</v>
      </c>
      <c r="N116" s="1269" t="s">
        <v>220</v>
      </c>
      <c r="O116" s="1269">
        <v>2015</v>
      </c>
      <c r="P116" s="1265" t="s">
        <v>211</v>
      </c>
      <c r="Q116" s="1271" t="s">
        <v>220</v>
      </c>
      <c r="R116" s="1271" t="s">
        <v>220</v>
      </c>
      <c r="S116" s="1271" t="s">
        <v>220</v>
      </c>
      <c r="T116" s="1271">
        <v>1</v>
      </c>
      <c r="U116" s="1271" t="s">
        <v>207</v>
      </c>
      <c r="V116" s="1272">
        <f>Z116/T116</f>
        <v>7390000</v>
      </c>
      <c r="W116" s="1272"/>
      <c r="X116" s="1272"/>
      <c r="Y116" s="1272"/>
      <c r="Z116" s="1937">
        <v>7390000</v>
      </c>
      <c r="AA116" s="1269" t="s">
        <v>99</v>
      </c>
      <c r="AB116" s="1269"/>
      <c r="AC116" s="1269"/>
      <c r="AD116" s="1265" t="s">
        <v>887</v>
      </c>
      <c r="AE116" s="1263">
        <v>25</v>
      </c>
      <c r="AF116" s="1263">
        <f t="shared" si="123"/>
        <v>2</v>
      </c>
      <c r="AG116" s="921">
        <f t="shared" si="124"/>
        <v>295600</v>
      </c>
      <c r="AH116" s="921">
        <f t="shared" si="125"/>
        <v>591200</v>
      </c>
      <c r="AI116" s="921">
        <f t="shared" si="126"/>
        <v>6798800</v>
      </c>
      <c r="AJ116" s="1263">
        <f t="shared" si="127"/>
        <v>3</v>
      </c>
      <c r="AK116" s="921">
        <f t="shared" si="128"/>
        <v>295600</v>
      </c>
      <c r="AL116" s="2041">
        <f t="shared" si="129"/>
        <v>886800</v>
      </c>
      <c r="AM116" s="2041">
        <f t="shared" si="130"/>
        <v>6503200</v>
      </c>
      <c r="AN116" s="1263" t="b">
        <f t="shared" si="81"/>
        <v>1</v>
      </c>
    </row>
    <row r="117" spans="1:40" s="1263" customFormat="1" ht="15" customHeight="1">
      <c r="A117" s="452" t="s">
        <v>809</v>
      </c>
      <c r="B117" s="1267">
        <v>21</v>
      </c>
      <c r="C117" s="1268" t="s">
        <v>875</v>
      </c>
      <c r="D117" s="1271" t="s">
        <v>893</v>
      </c>
      <c r="E117" s="1269" t="s">
        <v>292</v>
      </c>
      <c r="F117" s="1269" t="s">
        <v>876</v>
      </c>
      <c r="G117" s="655" t="s">
        <v>719</v>
      </c>
      <c r="H117" s="1271" t="s">
        <v>661</v>
      </c>
      <c r="I117" s="1269" t="s">
        <v>560</v>
      </c>
      <c r="J117" s="653" t="s">
        <v>220</v>
      </c>
      <c r="K117" s="1265" t="s">
        <v>919</v>
      </c>
      <c r="L117" s="655" t="s">
        <v>719</v>
      </c>
      <c r="M117" s="1269" t="s">
        <v>241</v>
      </c>
      <c r="N117" s="1269" t="s">
        <v>220</v>
      </c>
      <c r="O117" s="1269">
        <v>2015</v>
      </c>
      <c r="P117" s="1265" t="s">
        <v>803</v>
      </c>
      <c r="Q117" s="1266">
        <v>13620000</v>
      </c>
      <c r="R117" s="1266">
        <v>6965000</v>
      </c>
      <c r="S117" s="1266">
        <v>170000000</v>
      </c>
      <c r="T117" s="1271">
        <v>1</v>
      </c>
      <c r="U117" s="1271" t="s">
        <v>207</v>
      </c>
      <c r="V117" s="1272">
        <f>SUM(Q117:S117)</f>
        <v>190585000</v>
      </c>
      <c r="W117" s="1272"/>
      <c r="X117" s="1272"/>
      <c r="Y117" s="1272"/>
      <c r="Z117" s="1937">
        <v>190585000</v>
      </c>
      <c r="AA117" s="1269" t="s">
        <v>99</v>
      </c>
      <c r="AB117" s="1269"/>
      <c r="AC117" s="1269"/>
      <c r="AD117" s="1265" t="s">
        <v>888</v>
      </c>
      <c r="AE117" s="1263">
        <v>25</v>
      </c>
      <c r="AF117" s="1263">
        <f t="shared" si="123"/>
        <v>2</v>
      </c>
      <c r="AG117" s="921">
        <f t="shared" si="124"/>
        <v>7623400</v>
      </c>
      <c r="AH117" s="921">
        <f t="shared" si="125"/>
        <v>15246800</v>
      </c>
      <c r="AI117" s="921">
        <f t="shared" si="126"/>
        <v>175338200</v>
      </c>
      <c r="AJ117" s="1263">
        <f t="shared" si="127"/>
        <v>3</v>
      </c>
      <c r="AK117" s="921">
        <f t="shared" si="128"/>
        <v>7623400</v>
      </c>
      <c r="AL117" s="2041">
        <f t="shared" si="129"/>
        <v>22870200</v>
      </c>
      <c r="AM117" s="2041">
        <f t="shared" si="130"/>
        <v>167714800</v>
      </c>
      <c r="AN117" s="1263" t="b">
        <f t="shared" si="81"/>
        <v>1</v>
      </c>
    </row>
    <row r="118" spans="1:40" s="1263" customFormat="1" ht="15" customHeight="1">
      <c r="A118" s="452" t="s">
        <v>809</v>
      </c>
      <c r="B118" s="1285">
        <v>22</v>
      </c>
      <c r="C118" s="1277" t="s">
        <v>905</v>
      </c>
      <c r="D118" s="1271" t="s">
        <v>893</v>
      </c>
      <c r="E118" s="1269" t="s">
        <v>292</v>
      </c>
      <c r="F118" s="1269" t="s">
        <v>906</v>
      </c>
      <c r="G118" s="1278" t="s">
        <v>719</v>
      </c>
      <c r="H118" s="1271" t="s">
        <v>661</v>
      </c>
      <c r="I118" s="1269" t="s">
        <v>560</v>
      </c>
      <c r="J118" s="653" t="s">
        <v>220</v>
      </c>
      <c r="K118" s="1265" t="s">
        <v>907</v>
      </c>
      <c r="L118" s="1279">
        <v>41528</v>
      </c>
      <c r="M118" s="1269" t="s">
        <v>241</v>
      </c>
      <c r="N118" s="1269" t="s">
        <v>220</v>
      </c>
      <c r="O118" s="1269">
        <v>2015</v>
      </c>
      <c r="P118" s="1269" t="s">
        <v>211</v>
      </c>
      <c r="Q118" s="1271" t="s">
        <v>220</v>
      </c>
      <c r="R118" s="1271" t="s">
        <v>220</v>
      </c>
      <c r="S118" s="1271" t="s">
        <v>220</v>
      </c>
      <c r="T118" s="1280" t="s">
        <v>84</v>
      </c>
      <c r="U118" s="1269" t="s">
        <v>207</v>
      </c>
      <c r="V118" s="1283">
        <f>Z118/T118</f>
        <v>50400000</v>
      </c>
      <c r="W118" s="1283"/>
      <c r="X118" s="1283"/>
      <c r="Y118" s="1283"/>
      <c r="Z118" s="1283">
        <v>50400000</v>
      </c>
      <c r="AA118" s="654"/>
      <c r="AB118" s="1269"/>
      <c r="AC118" s="1269"/>
      <c r="AD118" s="1269" t="s">
        <v>908</v>
      </c>
      <c r="AE118" s="1263">
        <v>25</v>
      </c>
      <c r="AF118" s="1263">
        <f t="shared" si="123"/>
        <v>2</v>
      </c>
      <c r="AG118" s="921">
        <f t="shared" si="124"/>
        <v>2016000</v>
      </c>
      <c r="AH118" s="921">
        <f t="shared" si="125"/>
        <v>4032000</v>
      </c>
      <c r="AI118" s="921">
        <f t="shared" si="126"/>
        <v>46368000</v>
      </c>
      <c r="AJ118" s="1263">
        <f t="shared" si="127"/>
        <v>3</v>
      </c>
      <c r="AK118" s="921">
        <f t="shared" si="128"/>
        <v>2016000</v>
      </c>
      <c r="AL118" s="2041">
        <f t="shared" si="129"/>
        <v>6048000</v>
      </c>
      <c r="AM118" s="2041">
        <f t="shared" si="130"/>
        <v>44352000</v>
      </c>
      <c r="AN118" s="1263" t="b">
        <f t="shared" si="81"/>
        <v>1</v>
      </c>
    </row>
    <row r="119" spans="1:40" s="1263" customFormat="1" ht="15" customHeight="1">
      <c r="A119" s="452" t="s">
        <v>809</v>
      </c>
      <c r="B119" s="1267">
        <v>23</v>
      </c>
      <c r="C119" s="1268" t="s">
        <v>877</v>
      </c>
      <c r="D119" s="653" t="s">
        <v>892</v>
      </c>
      <c r="E119" s="1265" t="s">
        <v>292</v>
      </c>
      <c r="F119" s="1265" t="s">
        <v>830</v>
      </c>
      <c r="G119" s="1274">
        <v>48</v>
      </c>
      <c r="H119" s="654" t="s">
        <v>661</v>
      </c>
      <c r="I119" s="1265" t="s">
        <v>560</v>
      </c>
      <c r="J119" s="653" t="s">
        <v>220</v>
      </c>
      <c r="K119" s="654" t="s">
        <v>920</v>
      </c>
      <c r="L119" s="1274">
        <v>48</v>
      </c>
      <c r="M119" s="1265" t="s">
        <v>241</v>
      </c>
      <c r="N119" s="1265" t="s">
        <v>220</v>
      </c>
      <c r="O119" s="1265">
        <v>2015</v>
      </c>
      <c r="P119" s="1265" t="s">
        <v>803</v>
      </c>
      <c r="Q119" s="1275">
        <v>14780000</v>
      </c>
      <c r="R119" s="1275">
        <v>7390000</v>
      </c>
      <c r="S119" s="1275">
        <v>184000000</v>
      </c>
      <c r="T119" s="654">
        <v>1</v>
      </c>
      <c r="U119" s="654" t="s">
        <v>207</v>
      </c>
      <c r="V119" s="1276">
        <f>SUM(Q119:S119)</f>
        <v>206170000</v>
      </c>
      <c r="W119" s="1276"/>
      <c r="X119" s="1276"/>
      <c r="Y119" s="1276"/>
      <c r="Z119" s="2028">
        <v>206170000</v>
      </c>
      <c r="AA119" s="1265" t="s">
        <v>99</v>
      </c>
      <c r="AB119" s="1265"/>
      <c r="AC119" s="1265"/>
      <c r="AD119" s="1265" t="s">
        <v>889</v>
      </c>
      <c r="AE119" s="1263">
        <v>25</v>
      </c>
      <c r="AF119" s="1263">
        <f t="shared" si="123"/>
        <v>2</v>
      </c>
      <c r="AG119" s="921">
        <f t="shared" si="124"/>
        <v>8246800</v>
      </c>
      <c r="AH119" s="921">
        <f t="shared" si="125"/>
        <v>16493600</v>
      </c>
      <c r="AI119" s="921">
        <f t="shared" si="126"/>
        <v>189676400</v>
      </c>
      <c r="AJ119" s="1263">
        <f t="shared" si="127"/>
        <v>3</v>
      </c>
      <c r="AK119" s="921">
        <f t="shared" si="128"/>
        <v>8246800</v>
      </c>
      <c r="AL119" s="2041">
        <f t="shared" si="129"/>
        <v>24740400</v>
      </c>
      <c r="AM119" s="2041">
        <f t="shared" si="130"/>
        <v>181429600</v>
      </c>
      <c r="AN119" s="1263" t="b">
        <f t="shared" si="81"/>
        <v>1</v>
      </c>
    </row>
    <row r="120" spans="1:40" s="1263" customFormat="1" ht="15" customHeight="1">
      <c r="A120" s="452" t="s">
        <v>947</v>
      </c>
      <c r="B120" s="796">
        <v>24</v>
      </c>
      <c r="C120" s="795" t="s">
        <v>966</v>
      </c>
      <c r="D120" s="680" t="s">
        <v>967</v>
      </c>
      <c r="E120" s="1351" t="s">
        <v>945</v>
      </c>
      <c r="F120" s="795" t="s">
        <v>779</v>
      </c>
      <c r="G120" s="1225" t="s">
        <v>968</v>
      </c>
      <c r="H120" s="795" t="s">
        <v>661</v>
      </c>
      <c r="I120" s="795" t="s">
        <v>969</v>
      </c>
      <c r="J120" s="795" t="s">
        <v>970</v>
      </c>
      <c r="K120" s="1366" t="s">
        <v>971</v>
      </c>
      <c r="L120" s="1367" t="s">
        <v>972</v>
      </c>
      <c r="M120" s="795" t="s">
        <v>241</v>
      </c>
      <c r="N120" s="608" t="s">
        <v>220</v>
      </c>
      <c r="O120" s="795">
        <v>2016</v>
      </c>
      <c r="P120" s="795" t="s">
        <v>973</v>
      </c>
      <c r="Q120" s="643">
        <v>72700000</v>
      </c>
      <c r="R120" s="1368">
        <v>36420000</v>
      </c>
      <c r="S120" s="1368">
        <v>1213000000</v>
      </c>
      <c r="T120" s="795">
        <v>1</v>
      </c>
      <c r="U120" s="795" t="s">
        <v>974</v>
      </c>
      <c r="V120" s="797">
        <f>SUM(Q120:S120)</f>
        <v>1322120000</v>
      </c>
      <c r="W120" s="589"/>
      <c r="X120" s="589"/>
      <c r="Y120" s="1371"/>
      <c r="Z120" s="1968">
        <f>T120*V120</f>
        <v>1322120000</v>
      </c>
      <c r="AA120" s="798" t="s">
        <v>99</v>
      </c>
      <c r="AB120" s="795"/>
      <c r="AC120" s="795"/>
      <c r="AD120" s="1369" t="s">
        <v>975</v>
      </c>
      <c r="AE120" s="1263">
        <v>25</v>
      </c>
      <c r="AF120" s="1263">
        <f t="shared" ref="AF120" si="132">2016-O120+1</f>
        <v>1</v>
      </c>
      <c r="AG120" s="921">
        <f t="shared" ref="AG120" si="133">Z120/AE120</f>
        <v>52884800</v>
      </c>
      <c r="AH120" s="921">
        <f t="shared" ref="AH120" si="134">AF120*AG120</f>
        <v>52884800</v>
      </c>
      <c r="AI120" s="921">
        <f t="shared" ref="AI120" si="135">Z120-AH120</f>
        <v>1269235200</v>
      </c>
      <c r="AJ120" s="1263">
        <f t="shared" ref="AJ120" si="136">2017-O120+1</f>
        <v>2</v>
      </c>
      <c r="AK120" s="921">
        <f t="shared" ref="AK120" si="137">Z120/AE120</f>
        <v>52884800</v>
      </c>
      <c r="AL120" s="2041">
        <f t="shared" ref="AL120" si="138">AJ120*AK120</f>
        <v>105769600</v>
      </c>
      <c r="AM120" s="2041">
        <f t="shared" ref="AM120" si="139">Z120-AL120</f>
        <v>1216350400</v>
      </c>
      <c r="AN120" s="1263" t="b">
        <f t="shared" si="81"/>
        <v>1</v>
      </c>
    </row>
    <row r="121" spans="1:40" s="1263" customFormat="1" ht="15" customHeight="1">
      <c r="A121" s="452"/>
      <c r="B121" s="796"/>
      <c r="C121" s="1547"/>
      <c r="D121" s="680"/>
      <c r="E121" s="1546"/>
      <c r="F121" s="1547"/>
      <c r="G121" s="1225"/>
      <c r="H121" s="1547"/>
      <c r="I121" s="1547"/>
      <c r="J121" s="1547"/>
      <c r="K121" s="1553"/>
      <c r="L121" s="1367"/>
      <c r="M121" s="1547"/>
      <c r="N121" s="608"/>
      <c r="O121" s="1547"/>
      <c r="P121" s="1547"/>
      <c r="Q121" s="643"/>
      <c r="R121" s="1368"/>
      <c r="S121" s="1368"/>
      <c r="T121" s="1547"/>
      <c r="U121" s="1547"/>
      <c r="V121" s="797"/>
      <c r="W121" s="589"/>
      <c r="X121" s="589"/>
      <c r="Y121" s="1371"/>
      <c r="Z121" s="1968"/>
      <c r="AA121" s="1548"/>
      <c r="AB121" s="1547"/>
      <c r="AC121" s="1547"/>
      <c r="AD121" s="1369"/>
      <c r="AG121" s="921"/>
      <c r="AH121" s="921"/>
      <c r="AI121" s="921"/>
      <c r="AK121" s="921"/>
      <c r="AL121" s="2041"/>
      <c r="AM121" s="2041"/>
    </row>
    <row r="122" spans="1:40" s="1263" customFormat="1" ht="15" customHeight="1">
      <c r="A122" s="452" t="s">
        <v>987</v>
      </c>
      <c r="B122" s="1267">
        <v>1</v>
      </c>
      <c r="C122" s="1269" t="s">
        <v>1007</v>
      </c>
      <c r="D122" s="1271" t="s">
        <v>892</v>
      </c>
      <c r="E122" s="755" t="s">
        <v>990</v>
      </c>
      <c r="F122" s="1269" t="s">
        <v>1008</v>
      </c>
      <c r="G122" s="1424" t="s">
        <v>1009</v>
      </c>
      <c r="H122" s="1425" t="s">
        <v>1010</v>
      </c>
      <c r="I122" s="1269" t="s">
        <v>1011</v>
      </c>
      <c r="J122" s="1269" t="s">
        <v>1012</v>
      </c>
      <c r="K122" s="1426" t="s">
        <v>1013</v>
      </c>
      <c r="L122" s="1278">
        <v>150</v>
      </c>
      <c r="M122" s="1269" t="s">
        <v>747</v>
      </c>
      <c r="N122" s="1269" t="s">
        <v>220</v>
      </c>
      <c r="O122" s="1269">
        <v>2017</v>
      </c>
      <c r="P122" s="1269" t="s">
        <v>1014</v>
      </c>
      <c r="Q122" s="1427">
        <v>25000000</v>
      </c>
      <c r="R122" s="1427">
        <v>16850000</v>
      </c>
      <c r="S122" s="1427">
        <v>607000000</v>
      </c>
      <c r="T122" s="1269">
        <v>1</v>
      </c>
      <c r="U122" s="1269" t="s">
        <v>207</v>
      </c>
      <c r="V122" s="589"/>
      <c r="W122" s="589"/>
      <c r="X122" s="589"/>
      <c r="Y122" s="1541">
        <v>607000000</v>
      </c>
      <c r="Z122" s="2029">
        <f>Q122+R122+S122</f>
        <v>648850000</v>
      </c>
      <c r="AA122" s="198" t="s">
        <v>99</v>
      </c>
      <c r="AB122" s="198"/>
      <c r="AC122" s="198"/>
      <c r="AD122" s="189" t="s">
        <v>1015</v>
      </c>
      <c r="AE122" s="1263">
        <v>25</v>
      </c>
      <c r="AJ122" s="1263">
        <f t="shared" ref="AJ122:AJ125" si="140">2017-O122+1</f>
        <v>1</v>
      </c>
      <c r="AK122" s="921">
        <f t="shared" ref="AK122:AK125" si="141">Z122/AE122</f>
        <v>25954000</v>
      </c>
      <c r="AL122" s="2041">
        <f t="shared" ref="AL122:AL125" si="142">AJ122*AK122</f>
        <v>25954000</v>
      </c>
      <c r="AM122" s="2041">
        <f t="shared" ref="AM122:AM125" si="143">Z122-AL122</f>
        <v>622896000</v>
      </c>
      <c r="AN122" s="1263" t="b">
        <f t="shared" si="81"/>
        <v>1</v>
      </c>
    </row>
    <row r="123" spans="1:40" s="1263" customFormat="1" ht="15" customHeight="1">
      <c r="A123" s="452" t="s">
        <v>987</v>
      </c>
      <c r="B123" s="1428">
        <v>2</v>
      </c>
      <c r="C123" s="1269" t="s">
        <v>1016</v>
      </c>
      <c r="D123" s="796" t="s">
        <v>358</v>
      </c>
      <c r="E123" s="755" t="s">
        <v>990</v>
      </c>
      <c r="F123" s="1269" t="s">
        <v>1017</v>
      </c>
      <c r="G123" s="1424" t="s">
        <v>1018</v>
      </c>
      <c r="H123" s="1269" t="s">
        <v>1010</v>
      </c>
      <c r="I123" s="1269" t="s">
        <v>1011</v>
      </c>
      <c r="J123" s="1269" t="s">
        <v>1019</v>
      </c>
      <c r="K123" s="1426" t="s">
        <v>1013</v>
      </c>
      <c r="L123" s="1278"/>
      <c r="M123" s="1269" t="s">
        <v>747</v>
      </c>
      <c r="N123" s="1269" t="s">
        <v>220</v>
      </c>
      <c r="O123" s="1269">
        <v>2017</v>
      </c>
      <c r="P123" s="1269" t="s">
        <v>1014</v>
      </c>
      <c r="Q123" s="1427">
        <v>8425000</v>
      </c>
      <c r="R123" s="1429" t="s">
        <v>220</v>
      </c>
      <c r="S123" s="1427">
        <v>239700000</v>
      </c>
      <c r="T123" s="1269">
        <v>1</v>
      </c>
      <c r="U123" s="1269" t="s">
        <v>974</v>
      </c>
      <c r="V123" s="589"/>
      <c r="W123" s="589"/>
      <c r="X123" s="589"/>
      <c r="Y123" s="1541">
        <v>239700000</v>
      </c>
      <c r="Z123" s="2029">
        <f>Q123+S123</f>
        <v>248125000</v>
      </c>
      <c r="AA123" s="198" t="s">
        <v>99</v>
      </c>
      <c r="AB123" s="198"/>
      <c r="AC123" s="198"/>
      <c r="AD123" s="189" t="s">
        <v>1020</v>
      </c>
      <c r="AE123" s="1263">
        <v>25</v>
      </c>
      <c r="AJ123" s="1263">
        <f t="shared" si="140"/>
        <v>1</v>
      </c>
      <c r="AK123" s="921">
        <f t="shared" si="141"/>
        <v>9925000</v>
      </c>
      <c r="AL123" s="2041">
        <f t="shared" si="142"/>
        <v>9925000</v>
      </c>
      <c r="AM123" s="2041">
        <f t="shared" si="143"/>
        <v>238200000</v>
      </c>
      <c r="AN123" s="1263" t="b">
        <f t="shared" si="81"/>
        <v>1</v>
      </c>
    </row>
    <row r="124" spans="1:40" s="1263" customFormat="1" ht="15" customHeight="1">
      <c r="A124" s="452" t="s">
        <v>987</v>
      </c>
      <c r="B124" s="1428">
        <v>3</v>
      </c>
      <c r="C124" s="1269" t="s">
        <v>1016</v>
      </c>
      <c r="D124" s="796" t="s">
        <v>358</v>
      </c>
      <c r="E124" s="755" t="s">
        <v>990</v>
      </c>
      <c r="F124" s="1269" t="s">
        <v>1021</v>
      </c>
      <c r="G124" s="1424" t="s">
        <v>1018</v>
      </c>
      <c r="H124" s="1269" t="s">
        <v>1010</v>
      </c>
      <c r="I124" s="1269" t="s">
        <v>1011</v>
      </c>
      <c r="J124" s="1269" t="s">
        <v>1022</v>
      </c>
      <c r="K124" s="1426" t="s">
        <v>1013</v>
      </c>
      <c r="L124" s="1278"/>
      <c r="M124" s="1269" t="s">
        <v>747</v>
      </c>
      <c r="N124" s="1269" t="s">
        <v>220</v>
      </c>
      <c r="O124" s="1269">
        <v>2017</v>
      </c>
      <c r="P124" s="1269" t="s">
        <v>1014</v>
      </c>
      <c r="Q124" s="1427">
        <v>8425000</v>
      </c>
      <c r="R124" s="1429" t="s">
        <v>220</v>
      </c>
      <c r="S124" s="1427">
        <v>225000000</v>
      </c>
      <c r="T124" s="1269">
        <v>1</v>
      </c>
      <c r="U124" s="1269" t="s">
        <v>974</v>
      </c>
      <c r="V124" s="589"/>
      <c r="W124" s="589"/>
      <c r="X124" s="589"/>
      <c r="Y124" s="1541">
        <v>225000000</v>
      </c>
      <c r="Z124" s="2029">
        <f>Q124+S124</f>
        <v>233425000</v>
      </c>
      <c r="AA124" s="198" t="s">
        <v>99</v>
      </c>
      <c r="AB124" s="198"/>
      <c r="AC124" s="198"/>
      <c r="AD124" s="189" t="s">
        <v>1023</v>
      </c>
      <c r="AE124" s="1263">
        <v>25</v>
      </c>
      <c r="AJ124" s="1263">
        <f t="shared" si="140"/>
        <v>1</v>
      </c>
      <c r="AK124" s="921">
        <f t="shared" si="141"/>
        <v>9337000</v>
      </c>
      <c r="AL124" s="2041">
        <f t="shared" si="142"/>
        <v>9337000</v>
      </c>
      <c r="AM124" s="2041">
        <f t="shared" si="143"/>
        <v>224088000</v>
      </c>
      <c r="AN124" s="1263" t="b">
        <f t="shared" si="81"/>
        <v>1</v>
      </c>
    </row>
    <row r="125" spans="1:40" s="1263" customFormat="1" ht="15" customHeight="1">
      <c r="A125" s="452" t="s">
        <v>987</v>
      </c>
      <c r="B125" s="1428">
        <v>4</v>
      </c>
      <c r="C125" s="798" t="s">
        <v>666</v>
      </c>
      <c r="D125" s="680" t="s">
        <v>658</v>
      </c>
      <c r="E125" s="755" t="s">
        <v>990</v>
      </c>
      <c r="F125" s="1269" t="s">
        <v>1008</v>
      </c>
      <c r="G125" s="1424" t="s">
        <v>1024</v>
      </c>
      <c r="H125" s="1269" t="s">
        <v>1010</v>
      </c>
      <c r="I125" s="1269" t="s">
        <v>1011</v>
      </c>
      <c r="J125" s="1269" t="s">
        <v>1025</v>
      </c>
      <c r="K125" s="1426" t="s">
        <v>1013</v>
      </c>
      <c r="L125" s="1278"/>
      <c r="M125" s="1269" t="s">
        <v>747</v>
      </c>
      <c r="N125" s="1269" t="s">
        <v>220</v>
      </c>
      <c r="O125" s="1269">
        <v>2017</v>
      </c>
      <c r="P125" s="1269" t="s">
        <v>211</v>
      </c>
      <c r="Q125" s="1427">
        <v>17000000</v>
      </c>
      <c r="R125" s="1269" t="s">
        <v>220</v>
      </c>
      <c r="S125" s="1427">
        <v>107700000</v>
      </c>
      <c r="T125" s="1269">
        <v>1</v>
      </c>
      <c r="U125" s="1269" t="s">
        <v>974</v>
      </c>
      <c r="V125" s="589"/>
      <c r="W125" s="589"/>
      <c r="X125" s="589"/>
      <c r="Y125" s="1541">
        <v>107700000</v>
      </c>
      <c r="Z125" s="2029">
        <f>Q125+S125</f>
        <v>124700000</v>
      </c>
      <c r="AA125" s="198"/>
      <c r="AB125" s="198"/>
      <c r="AC125" s="198"/>
      <c r="AD125" s="189" t="s">
        <v>1026</v>
      </c>
      <c r="AE125" s="1263">
        <v>25</v>
      </c>
      <c r="AJ125" s="1263">
        <f t="shared" si="140"/>
        <v>1</v>
      </c>
      <c r="AK125" s="921">
        <f t="shared" si="141"/>
        <v>4988000</v>
      </c>
      <c r="AL125" s="2041">
        <f t="shared" si="142"/>
        <v>4988000</v>
      </c>
      <c r="AM125" s="2041">
        <f t="shared" si="143"/>
        <v>119712000</v>
      </c>
      <c r="AN125" s="1263" t="b">
        <f t="shared" si="81"/>
        <v>1</v>
      </c>
    </row>
    <row r="126" spans="1:40" s="1263" customFormat="1" ht="15" customHeight="1">
      <c r="A126" s="452"/>
      <c r="B126" s="796"/>
      <c r="C126" s="795"/>
      <c r="D126" s="680"/>
      <c r="E126" s="1413"/>
      <c r="F126" s="795"/>
      <c r="G126" s="1225"/>
      <c r="H126" s="795"/>
      <c r="I126" s="795"/>
      <c r="J126" s="795"/>
      <c r="K126" s="1366"/>
      <c r="L126" s="1367"/>
      <c r="M126" s="795"/>
      <c r="N126" s="608"/>
      <c r="O126" s="795"/>
      <c r="P126" s="795"/>
      <c r="Q126" s="643"/>
      <c r="R126" s="1368"/>
      <c r="S126" s="1368"/>
      <c r="T126" s="795"/>
      <c r="U126" s="795"/>
      <c r="V126" s="797"/>
      <c r="W126" s="589"/>
      <c r="X126" s="589"/>
      <c r="Y126" s="1371"/>
      <c r="Z126" s="2025"/>
      <c r="AA126" s="798"/>
      <c r="AB126" s="795"/>
      <c r="AC126" s="795"/>
      <c r="AD126" s="1372"/>
      <c r="AL126" s="2041"/>
      <c r="AM126" s="2041"/>
      <c r="AN126" s="1263" t="b">
        <f t="shared" si="81"/>
        <v>1</v>
      </c>
    </row>
    <row r="127" spans="1:40" s="1263" customFormat="1" ht="15" customHeight="1">
      <c r="A127" s="452"/>
      <c r="B127" s="796"/>
      <c r="C127" s="795"/>
      <c r="D127" s="680"/>
      <c r="E127" s="1355"/>
      <c r="F127" s="795"/>
      <c r="G127" s="1225"/>
      <c r="H127" s="795"/>
      <c r="I127" s="795"/>
      <c r="J127" s="795"/>
      <c r="K127" s="1366"/>
      <c r="L127" s="1367"/>
      <c r="M127" s="795"/>
      <c r="N127" s="608"/>
      <c r="O127" s="795"/>
      <c r="P127" s="795"/>
      <c r="Q127" s="643"/>
      <c r="R127" s="1368"/>
      <c r="S127" s="1368"/>
      <c r="T127" s="795"/>
      <c r="U127" s="795"/>
      <c r="V127" s="797"/>
      <c r="W127" s="589"/>
      <c r="X127" s="589"/>
      <c r="Y127" s="1371"/>
      <c r="Z127" s="2025"/>
      <c r="AA127" s="798"/>
      <c r="AB127" s="795"/>
      <c r="AC127" s="795"/>
      <c r="AD127" s="1372"/>
      <c r="AL127" s="2041"/>
      <c r="AM127" s="2041"/>
      <c r="AN127" s="1263" t="b">
        <f t="shared" si="81"/>
        <v>1</v>
      </c>
    </row>
    <row r="128" spans="1:40" s="642" customFormat="1" ht="11.1" customHeight="1">
      <c r="A128" s="452"/>
      <c r="B128" s="445"/>
      <c r="C128" s="649"/>
      <c r="D128" s="445"/>
      <c r="E128" s="459"/>
      <c r="F128" s="459"/>
      <c r="G128" s="459"/>
      <c r="H128" s="445"/>
      <c r="I128" s="459"/>
      <c r="J128" s="459"/>
      <c r="K128" s="459"/>
      <c r="L128" s="445"/>
      <c r="M128" s="459"/>
      <c r="N128" s="459"/>
      <c r="O128" s="459"/>
      <c r="P128" s="445"/>
      <c r="Q128" s="445"/>
      <c r="R128" s="445"/>
      <c r="S128" s="445"/>
      <c r="T128" s="459"/>
      <c r="U128" s="459"/>
      <c r="V128" s="561"/>
      <c r="W128" s="797"/>
      <c r="X128" s="797"/>
      <c r="Y128" s="797"/>
      <c r="Z128" s="1968"/>
      <c r="AA128" s="459"/>
      <c r="AB128" s="459"/>
      <c r="AC128" s="459"/>
      <c r="AD128" s="459"/>
      <c r="AL128" s="2042"/>
      <c r="AM128" s="2042"/>
      <c r="AN128" s="1263" t="b">
        <f t="shared" si="81"/>
        <v>1</v>
      </c>
    </row>
    <row r="129" spans="1:40" s="107" customFormat="1" ht="14.25" customHeight="1">
      <c r="A129" s="452"/>
      <c r="B129" s="1770" t="s">
        <v>94</v>
      </c>
      <c r="C129" s="1771"/>
      <c r="D129" s="1771"/>
      <c r="E129" s="1771"/>
      <c r="F129" s="1771"/>
      <c r="G129" s="1771"/>
      <c r="H129" s="1771"/>
      <c r="I129" s="1771"/>
      <c r="J129" s="1771"/>
      <c r="K129" s="1771"/>
      <c r="L129" s="1771"/>
      <c r="M129" s="1771"/>
      <c r="N129" s="1771"/>
      <c r="O129" s="1771"/>
      <c r="P129" s="1772"/>
      <c r="Q129" s="420"/>
      <c r="R129" s="420"/>
      <c r="S129" s="420"/>
      <c r="T129" s="419"/>
      <c r="U129" s="375" t="s">
        <v>240</v>
      </c>
      <c r="V129" s="335"/>
      <c r="W129" s="335"/>
      <c r="X129" s="335"/>
      <c r="Y129" s="335"/>
      <c r="Z129" s="2030">
        <f>SUM(Z18:Z125)</f>
        <v>18538752000</v>
      </c>
      <c r="AA129" s="336"/>
      <c r="AB129" s="336"/>
      <c r="AC129" s="336"/>
      <c r="AD129" s="337"/>
      <c r="AG129" s="509">
        <f>SUM(AG18:AG125)</f>
        <v>682285120.93567252</v>
      </c>
      <c r="AH129" s="509">
        <f>SUM(AH18:AH125)</f>
        <v>4058742669.1060987</v>
      </c>
      <c r="AI129" s="509">
        <f>SUM(AI18:AI125)</f>
        <v>13224909330.893902</v>
      </c>
      <c r="AJ129" s="498"/>
      <c r="AK129" s="509">
        <f>SUM(AK18:AK125)</f>
        <v>732489120.93567252</v>
      </c>
      <c r="AL129" s="2043">
        <f>SUM(AL18:AL125)</f>
        <v>4791231790.0417709</v>
      </c>
      <c r="AM129" s="2043">
        <f>SUM(AM18:AM125)</f>
        <v>13747520209.958229</v>
      </c>
      <c r="AN129" s="1263" t="b">
        <f t="shared" si="81"/>
        <v>1</v>
      </c>
    </row>
    <row r="130" spans="1:40" s="424" customFormat="1" ht="11.1" customHeight="1">
      <c r="A130" s="452"/>
      <c r="B130" s="421"/>
      <c r="C130" s="533"/>
      <c r="D130" s="423"/>
      <c r="E130" s="422"/>
      <c r="F130" s="422"/>
      <c r="G130" s="422"/>
      <c r="H130" s="423"/>
      <c r="I130" s="422"/>
      <c r="J130" s="422"/>
      <c r="K130" s="422"/>
      <c r="L130" s="423"/>
      <c r="M130" s="422"/>
      <c r="N130" s="422"/>
      <c r="O130" s="422"/>
      <c r="P130" s="425"/>
      <c r="Q130" s="425"/>
      <c r="R130" s="425"/>
      <c r="S130" s="425"/>
      <c r="T130" s="426"/>
      <c r="U130" s="426"/>
      <c r="V130" s="562"/>
      <c r="W130" s="562"/>
      <c r="X130" s="562"/>
      <c r="Y130" s="562"/>
      <c r="Z130" s="2031"/>
      <c r="AA130" s="426"/>
      <c r="AB130" s="426"/>
      <c r="AC130" s="426"/>
      <c r="AD130" s="426"/>
      <c r="AL130" s="2044"/>
      <c r="AM130" s="2044"/>
    </row>
    <row r="131" spans="1:40" s="424" customFormat="1" ht="11.1" customHeight="1">
      <c r="A131" s="452"/>
      <c r="B131" s="423"/>
      <c r="C131" s="533"/>
      <c r="D131" s="423"/>
      <c r="E131" s="422"/>
      <c r="F131" s="422"/>
      <c r="G131" s="422"/>
      <c r="H131" s="423"/>
      <c r="I131" s="422"/>
      <c r="J131" s="422"/>
      <c r="K131" s="422"/>
      <c r="L131" s="423"/>
      <c r="M131" s="422"/>
      <c r="N131" s="422"/>
      <c r="O131" s="422"/>
      <c r="P131" s="423"/>
      <c r="Q131" s="423"/>
      <c r="R131" s="423"/>
      <c r="S131" s="423"/>
      <c r="T131" s="422"/>
      <c r="U131" s="422"/>
      <c r="V131" s="563"/>
      <c r="W131" s="563"/>
      <c r="X131" s="563"/>
      <c r="Y131" s="563"/>
      <c r="Z131" s="2032"/>
      <c r="AA131" s="422"/>
      <c r="AB131" s="422"/>
      <c r="AC131" s="422"/>
      <c r="AD131" s="422"/>
      <c r="AG131" s="1322"/>
      <c r="AH131" s="1322"/>
      <c r="AI131" s="1322"/>
      <c r="AL131" s="2044"/>
      <c r="AM131" s="2044"/>
    </row>
    <row r="132" spans="1:40" s="424" customFormat="1" ht="11.1" customHeight="1">
      <c r="A132" s="452"/>
      <c r="B132" s="423"/>
      <c r="C132" s="533"/>
      <c r="D132" s="423"/>
      <c r="E132" s="422"/>
      <c r="F132" s="422"/>
      <c r="G132" s="422"/>
      <c r="H132" s="423"/>
      <c r="I132" s="422"/>
      <c r="J132" s="422"/>
      <c r="K132" s="422"/>
      <c r="L132" s="423"/>
      <c r="M132" s="422"/>
      <c r="N132" s="422"/>
      <c r="O132" s="422"/>
      <c r="P132" s="423"/>
      <c r="Q132" s="423"/>
      <c r="R132" s="423"/>
      <c r="S132" s="423"/>
      <c r="T132" s="422"/>
      <c r="U132" s="422"/>
      <c r="V132" s="563"/>
      <c r="W132" s="563"/>
      <c r="X132" s="563"/>
      <c r="Y132" s="563"/>
      <c r="Z132" s="2032"/>
      <c r="AA132" s="422"/>
      <c r="AB132" s="422"/>
      <c r="AC132" s="422"/>
      <c r="AD132" s="422"/>
      <c r="AG132" s="1322"/>
      <c r="AH132" s="1313"/>
      <c r="AI132" s="1322"/>
      <c r="AL132" s="2044"/>
      <c r="AM132" s="2044"/>
    </row>
    <row r="133" spans="1:40" s="424" customFormat="1" ht="11.1" customHeight="1">
      <c r="A133" s="452"/>
      <c r="B133" s="423"/>
      <c r="C133" s="533"/>
      <c r="D133" s="423"/>
      <c r="E133" s="422"/>
      <c r="F133" s="422"/>
      <c r="G133" s="422"/>
      <c r="H133" s="423"/>
      <c r="I133" s="422"/>
      <c r="J133" s="422"/>
      <c r="K133" s="422"/>
      <c r="L133" s="423"/>
      <c r="M133" s="422"/>
      <c r="N133" s="422"/>
      <c r="O133" s="422"/>
      <c r="P133" s="423"/>
      <c r="Q133" s="423"/>
      <c r="R133" s="423"/>
      <c r="S133" s="423"/>
      <c r="T133" s="422"/>
      <c r="U133" s="422"/>
      <c r="V133" s="563"/>
      <c r="W133" s="563"/>
      <c r="X133" s="563"/>
      <c r="Y133" s="563"/>
      <c r="Z133" s="2032"/>
      <c r="AA133" s="422"/>
      <c r="AB133" s="422"/>
      <c r="AC133" s="422"/>
      <c r="AD133" s="422"/>
      <c r="AG133" s="1322"/>
      <c r="AH133" s="1313"/>
      <c r="AI133" s="1322"/>
      <c r="AK133" s="1307"/>
      <c r="AL133" s="2044"/>
      <c r="AM133" s="2044"/>
    </row>
    <row r="134" spans="1:40" s="424" customFormat="1" ht="11.1" customHeight="1">
      <c r="A134" s="452"/>
      <c r="B134" s="423"/>
      <c r="C134" s="533"/>
      <c r="D134" s="423"/>
      <c r="E134" s="422"/>
      <c r="F134" s="422"/>
      <c r="G134" s="422"/>
      <c r="H134" s="423"/>
      <c r="I134" s="422"/>
      <c r="J134" s="422"/>
      <c r="K134" s="422"/>
      <c r="L134" s="423"/>
      <c r="M134" s="422"/>
      <c r="N134" s="422"/>
      <c r="O134" s="422"/>
      <c r="P134" s="423"/>
      <c r="Q134" s="423"/>
      <c r="R134" s="423"/>
      <c r="S134" s="423"/>
      <c r="T134" s="422"/>
      <c r="U134" s="422"/>
      <c r="V134" s="563"/>
      <c r="W134" s="563"/>
      <c r="X134" s="563"/>
      <c r="Y134" s="563"/>
      <c r="Z134" s="2032"/>
      <c r="AA134" s="422"/>
      <c r="AB134" s="422"/>
      <c r="AC134" s="422"/>
      <c r="AD134" s="1314"/>
      <c r="AE134" s="1307"/>
      <c r="AG134" s="1322"/>
      <c r="AH134" s="1313"/>
      <c r="AI134" s="1322"/>
      <c r="AK134" s="1313"/>
      <c r="AL134" s="2045"/>
      <c r="AM134" s="2044"/>
    </row>
    <row r="135" spans="1:40" s="424" customFormat="1" ht="11.1" customHeight="1">
      <c r="A135" s="452"/>
      <c r="B135" s="423"/>
      <c r="C135" s="533"/>
      <c r="D135" s="423"/>
      <c r="E135" s="422"/>
      <c r="F135" s="422"/>
      <c r="G135" s="422"/>
      <c r="H135" s="423"/>
      <c r="I135" s="422"/>
      <c r="J135" s="422"/>
      <c r="K135" s="422"/>
      <c r="L135" s="423"/>
      <c r="M135" s="422"/>
      <c r="N135" s="422"/>
      <c r="O135" s="422"/>
      <c r="P135" s="423"/>
      <c r="Q135" s="423"/>
      <c r="R135" s="423"/>
      <c r="S135" s="423"/>
      <c r="T135" s="422"/>
      <c r="U135" s="422"/>
      <c r="V135" s="563"/>
      <c r="W135" s="563"/>
      <c r="X135" s="563"/>
      <c r="Y135" s="563"/>
      <c r="Z135" s="2032"/>
      <c r="AA135" s="422"/>
      <c r="AB135" s="422"/>
      <c r="AC135" s="422"/>
      <c r="AD135" s="422"/>
      <c r="AF135" s="1313"/>
      <c r="AG135" s="1313"/>
      <c r="AH135" s="1313"/>
      <c r="AI135" s="1322"/>
      <c r="AL135" s="2044"/>
      <c r="AM135" s="2044"/>
    </row>
    <row r="136" spans="1:40" s="424" customFormat="1" ht="11.1" customHeight="1">
      <c r="A136" s="452"/>
      <c r="B136" s="423"/>
      <c r="C136" s="533"/>
      <c r="D136" s="423"/>
      <c r="E136" s="422"/>
      <c r="F136" s="422"/>
      <c r="G136" s="422"/>
      <c r="H136" s="423"/>
      <c r="I136" s="422"/>
      <c r="J136" s="422"/>
      <c r="K136" s="422"/>
      <c r="L136" s="423"/>
      <c r="M136" s="422"/>
      <c r="N136" s="422"/>
      <c r="O136" s="422"/>
      <c r="P136" s="423"/>
      <c r="Q136" s="423"/>
      <c r="R136" s="423"/>
      <c r="S136" s="423"/>
      <c r="T136" s="422"/>
      <c r="U136" s="422"/>
      <c r="V136" s="563"/>
      <c r="W136" s="563"/>
      <c r="X136" s="563"/>
      <c r="Y136" s="563"/>
      <c r="Z136" s="2032"/>
      <c r="AA136" s="422"/>
      <c r="AB136" s="422"/>
      <c r="AC136" s="422"/>
      <c r="AD136" s="1314"/>
      <c r="AE136" s="1307"/>
      <c r="AG136" s="1322"/>
      <c r="AH136" s="1313"/>
      <c r="AI136" s="1313"/>
      <c r="AK136" s="1313"/>
      <c r="AL136" s="2044"/>
      <c r="AM136" s="2044"/>
    </row>
    <row r="137" spans="1:40" s="424" customFormat="1" ht="11.1" customHeight="1">
      <c r="A137" s="452"/>
      <c r="B137" s="423"/>
      <c r="C137" s="533"/>
      <c r="D137" s="423"/>
      <c r="E137" s="422"/>
      <c r="F137" s="422"/>
      <c r="G137" s="422"/>
      <c r="H137" s="423"/>
      <c r="I137" s="422"/>
      <c r="J137" s="422"/>
      <c r="K137" s="422"/>
      <c r="L137" s="423"/>
      <c r="M137" s="422"/>
      <c r="N137" s="422"/>
      <c r="O137" s="422"/>
      <c r="P137" s="423"/>
      <c r="Q137" s="423"/>
      <c r="R137" s="423"/>
      <c r="S137" s="423"/>
      <c r="T137" s="422"/>
      <c r="U137" s="422"/>
      <c r="V137" s="563"/>
      <c r="W137" s="563"/>
      <c r="X137" s="563"/>
      <c r="Y137" s="563"/>
      <c r="Z137" s="2032"/>
      <c r="AA137" s="422"/>
      <c r="AB137" s="422"/>
      <c r="AC137" s="422"/>
      <c r="AD137" s="422"/>
      <c r="AE137" s="1321"/>
      <c r="AF137" s="1307"/>
      <c r="AG137" s="1313"/>
      <c r="AH137" s="1313"/>
      <c r="AI137" s="1313"/>
      <c r="AL137" s="2044"/>
      <c r="AM137" s="2044"/>
    </row>
    <row r="138" spans="1:40" s="424" customFormat="1" ht="11.1" customHeight="1">
      <c r="A138" s="452"/>
      <c r="B138" s="423"/>
      <c r="C138" s="533"/>
      <c r="D138" s="423"/>
      <c r="E138" s="422"/>
      <c r="F138" s="422"/>
      <c r="G138" s="422"/>
      <c r="H138" s="423"/>
      <c r="I138" s="422"/>
      <c r="J138" s="422"/>
      <c r="K138" s="422"/>
      <c r="L138" s="423"/>
      <c r="M138" s="422"/>
      <c r="N138" s="422"/>
      <c r="O138" s="422"/>
      <c r="P138" s="423"/>
      <c r="Q138" s="423"/>
      <c r="R138" s="423"/>
      <c r="S138" s="423"/>
      <c r="T138" s="422"/>
      <c r="U138" s="422"/>
      <c r="V138" s="563"/>
      <c r="W138" s="563"/>
      <c r="X138" s="563"/>
      <c r="Y138" s="563"/>
      <c r="Z138" s="2032"/>
      <c r="AA138" s="422"/>
      <c r="AB138" s="422"/>
      <c r="AC138" s="422"/>
      <c r="AD138" s="1314"/>
      <c r="AE138" s="1307"/>
      <c r="AG138" s="1313"/>
      <c r="AH138" s="1307"/>
      <c r="AL138" s="2044"/>
      <c r="AM138" s="2044"/>
    </row>
    <row r="139" spans="1:40" s="424" customFormat="1" ht="11.1" customHeight="1">
      <c r="A139" s="452"/>
      <c r="B139" s="423"/>
      <c r="C139" s="533"/>
      <c r="D139" s="423"/>
      <c r="E139" s="422"/>
      <c r="F139" s="422"/>
      <c r="G139" s="422"/>
      <c r="H139" s="423"/>
      <c r="I139" s="422"/>
      <c r="J139" s="422"/>
      <c r="K139" s="422"/>
      <c r="L139" s="423"/>
      <c r="M139" s="422"/>
      <c r="N139" s="422"/>
      <c r="O139" s="422"/>
      <c r="P139" s="423"/>
      <c r="Q139" s="423"/>
      <c r="R139" s="423"/>
      <c r="S139" s="423"/>
      <c r="T139" s="422"/>
      <c r="U139" s="422"/>
      <c r="V139" s="563"/>
      <c r="W139" s="563"/>
      <c r="X139" s="563"/>
      <c r="Y139" s="563"/>
      <c r="Z139" s="2032"/>
      <c r="AA139" s="422"/>
      <c r="AB139" s="422"/>
      <c r="AC139" s="422"/>
      <c r="AD139" s="1314"/>
      <c r="AE139" s="1307"/>
      <c r="AG139" s="1307"/>
      <c r="AL139" s="2044"/>
      <c r="AM139" s="2044"/>
    </row>
    <row r="140" spans="1:40" s="424" customFormat="1" ht="11.1" customHeight="1">
      <c r="A140" s="452"/>
      <c r="B140" s="423"/>
      <c r="C140" s="533"/>
      <c r="D140" s="423"/>
      <c r="E140" s="422"/>
      <c r="F140" s="422"/>
      <c r="G140" s="422"/>
      <c r="H140" s="423"/>
      <c r="I140" s="422"/>
      <c r="J140" s="422"/>
      <c r="K140" s="422"/>
      <c r="L140" s="423"/>
      <c r="M140" s="422"/>
      <c r="N140" s="422"/>
      <c r="O140" s="422"/>
      <c r="P140" s="423"/>
      <c r="Q140" s="423"/>
      <c r="R140" s="423"/>
      <c r="S140" s="423"/>
      <c r="T140" s="422"/>
      <c r="U140" s="422"/>
      <c r="V140" s="563"/>
      <c r="W140" s="563"/>
      <c r="X140" s="563"/>
      <c r="Y140" s="563"/>
      <c r="Z140" s="2032"/>
      <c r="AA140" s="422"/>
      <c r="AB140" s="422"/>
      <c r="AC140" s="422"/>
      <c r="AD140" s="1314"/>
      <c r="AL140" s="2044"/>
      <c r="AM140" s="2044"/>
    </row>
    <row r="141" spans="1:40" s="424" customFormat="1" ht="11.1" customHeight="1">
      <c r="A141" s="508"/>
      <c r="B141" s="423"/>
      <c r="C141" s="533"/>
      <c r="D141" s="423"/>
      <c r="E141" s="422"/>
      <c r="F141" s="422"/>
      <c r="G141" s="422"/>
      <c r="H141" s="423"/>
      <c r="I141" s="422"/>
      <c r="J141" s="422"/>
      <c r="K141" s="422"/>
      <c r="L141" s="423"/>
      <c r="M141" s="422"/>
      <c r="N141" s="422"/>
      <c r="O141" s="422"/>
      <c r="P141" s="423"/>
      <c r="Q141" s="423"/>
      <c r="R141" s="423"/>
      <c r="S141" s="423"/>
      <c r="T141" s="422"/>
      <c r="U141" s="422"/>
      <c r="V141" s="563"/>
      <c r="W141" s="563"/>
      <c r="X141" s="563"/>
      <c r="Y141" s="563"/>
      <c r="Z141" s="2032"/>
      <c r="AA141" s="422"/>
      <c r="AB141" s="422"/>
      <c r="AC141" s="422"/>
      <c r="AD141" s="422"/>
      <c r="AL141" s="2044"/>
      <c r="AM141" s="2044"/>
    </row>
    <row r="142" spans="1:40">
      <c r="A142" s="452"/>
      <c r="AG142" s="5"/>
      <c r="AH142" s="5"/>
      <c r="AI142" s="5"/>
      <c r="AK142" s="5"/>
    </row>
    <row r="143" spans="1:40" s="462" customFormat="1" ht="15" customHeight="1">
      <c r="A143" s="452" t="s">
        <v>269</v>
      </c>
      <c r="B143" s="1770" t="s">
        <v>94</v>
      </c>
      <c r="C143" s="1771"/>
      <c r="D143" s="1771"/>
      <c r="E143" s="1771"/>
      <c r="F143" s="1771"/>
      <c r="G143" s="1771"/>
      <c r="H143" s="1771"/>
      <c r="I143" s="1771"/>
      <c r="J143" s="1771"/>
      <c r="K143" s="1771"/>
      <c r="L143" s="1771"/>
      <c r="M143" s="1771"/>
      <c r="N143" s="1771"/>
      <c r="O143" s="1771"/>
      <c r="P143" s="1772"/>
      <c r="Q143" s="963"/>
      <c r="R143" s="963"/>
      <c r="S143" s="963"/>
      <c r="T143" s="955"/>
      <c r="U143" s="955" t="s">
        <v>240</v>
      </c>
      <c r="V143" s="698"/>
      <c r="W143" s="698"/>
      <c r="X143" s="698"/>
      <c r="Y143" s="698"/>
      <c r="Z143" s="2033">
        <f>SUM(Z18:Z27)</f>
        <v>2614745000</v>
      </c>
      <c r="AA143" s="864"/>
      <c r="AB143" s="864"/>
      <c r="AC143" s="864"/>
      <c r="AD143" s="697"/>
      <c r="AG143" s="964">
        <f>SUM(AG18:AG27)</f>
        <v>104589800</v>
      </c>
      <c r="AH143" s="786">
        <f>SUM(AH18:AH27)</f>
        <v>1082206800</v>
      </c>
      <c r="AI143" s="965">
        <f>SUM(AI18:AI27)</f>
        <v>1532538200</v>
      </c>
      <c r="AK143" s="964">
        <f>SUM(AK18:AK27)</f>
        <v>104589800</v>
      </c>
      <c r="AL143" s="2046">
        <f>SUM(AL18:AL27)</f>
        <v>1186796600</v>
      </c>
      <c r="AM143" s="2047">
        <f>SUM(AM18:AM27)</f>
        <v>1427948400</v>
      </c>
    </row>
    <row r="144" spans="1:40" s="462" customFormat="1" ht="15" customHeight="1">
      <c r="A144" s="452" t="s">
        <v>270</v>
      </c>
      <c r="B144" s="1770" t="s">
        <v>94</v>
      </c>
      <c r="C144" s="1771"/>
      <c r="D144" s="1771"/>
      <c r="E144" s="1771"/>
      <c r="F144" s="1771"/>
      <c r="G144" s="1771"/>
      <c r="H144" s="1771"/>
      <c r="I144" s="1771"/>
      <c r="J144" s="1771"/>
      <c r="K144" s="1771"/>
      <c r="L144" s="1771"/>
      <c r="M144" s="1771"/>
      <c r="N144" s="1771"/>
      <c r="O144" s="1771"/>
      <c r="P144" s="1772"/>
      <c r="Q144" s="969"/>
      <c r="R144" s="1311"/>
      <c r="S144" s="1311"/>
      <c r="T144" s="1310"/>
      <c r="U144" s="1310" t="s">
        <v>240</v>
      </c>
      <c r="V144" s="698"/>
      <c r="W144" s="672"/>
      <c r="X144" s="672"/>
      <c r="Y144" s="672"/>
      <c r="Z144" s="2033">
        <f>SUM(Z33:Z44)</f>
        <v>3675000000</v>
      </c>
      <c r="AA144" s="864"/>
      <c r="AB144" s="864"/>
      <c r="AC144" s="864"/>
      <c r="AD144" s="697"/>
      <c r="AG144" s="966">
        <f>SUM(AG33:AG44)</f>
        <v>147000000</v>
      </c>
      <c r="AH144" s="967">
        <f>SUM(AH33:AH44)</f>
        <v>1323000000</v>
      </c>
      <c r="AI144" s="968">
        <f>SUM(AI33:AI44)</f>
        <v>2352000000</v>
      </c>
      <c r="AK144" s="966">
        <f>SUM(AK33:AK44)</f>
        <v>147000000</v>
      </c>
      <c r="AL144" s="2046">
        <f>SUM(AL33:AL44)</f>
        <v>1470000000</v>
      </c>
      <c r="AM144" s="2047">
        <f>SUM(AM33:AM44)</f>
        <v>2205000000</v>
      </c>
    </row>
    <row r="145" spans="1:39" s="462" customFormat="1" ht="15" customHeight="1">
      <c r="A145" s="452" t="s">
        <v>421</v>
      </c>
      <c r="B145" s="1770" t="s">
        <v>94</v>
      </c>
      <c r="C145" s="1771"/>
      <c r="D145" s="1771"/>
      <c r="E145" s="1771"/>
      <c r="F145" s="1771"/>
      <c r="G145" s="1771"/>
      <c r="H145" s="1771"/>
      <c r="I145" s="1771"/>
      <c r="J145" s="1771"/>
      <c r="K145" s="1771"/>
      <c r="L145" s="1771"/>
      <c r="M145" s="1771"/>
      <c r="N145" s="1771"/>
      <c r="O145" s="1771"/>
      <c r="P145" s="1772"/>
      <c r="Q145" s="969"/>
      <c r="R145" s="963"/>
      <c r="S145" s="963"/>
      <c r="T145" s="960"/>
      <c r="U145" s="960" t="s">
        <v>240</v>
      </c>
      <c r="V145" s="698"/>
      <c r="W145" s="698"/>
      <c r="X145" s="698"/>
      <c r="Y145" s="698"/>
      <c r="Z145" s="2033">
        <f>SUM(Z50:Z60)</f>
        <v>2004695000</v>
      </c>
      <c r="AA145" s="864"/>
      <c r="AB145" s="864"/>
      <c r="AC145" s="864"/>
      <c r="AD145" s="697"/>
      <c r="AG145" s="966">
        <f>SUM(AG50:AG60)</f>
        <v>81033514.285714284</v>
      </c>
      <c r="AH145" s="967">
        <f>SUM(AH50:AH60)</f>
        <v>648268114.28571427</v>
      </c>
      <c r="AI145" s="968">
        <f>SUM(AI50:AI60)</f>
        <v>1356426885.7142856</v>
      </c>
      <c r="AK145" s="966">
        <f>SUM(AK50:AK60)</f>
        <v>81033514.285714284</v>
      </c>
      <c r="AL145" s="2046">
        <f>SUM(AL50:AL60)</f>
        <v>729301628.57142854</v>
      </c>
      <c r="AM145" s="2047">
        <f>SUM(AM50:AM60)</f>
        <v>1275393371.4285715</v>
      </c>
    </row>
    <row r="146" spans="1:39" s="462" customFormat="1" ht="15" customHeight="1">
      <c r="A146" s="452" t="s">
        <v>484</v>
      </c>
      <c r="B146" s="1770" t="s">
        <v>94</v>
      </c>
      <c r="C146" s="1771"/>
      <c r="D146" s="1771"/>
      <c r="E146" s="1771"/>
      <c r="F146" s="1771"/>
      <c r="G146" s="1771"/>
      <c r="H146" s="1771"/>
      <c r="I146" s="1771"/>
      <c r="J146" s="1771"/>
      <c r="K146" s="1771"/>
      <c r="L146" s="1771"/>
      <c r="M146" s="1771"/>
      <c r="N146" s="1771"/>
      <c r="O146" s="1771"/>
      <c r="P146" s="1772"/>
      <c r="Q146" s="969"/>
      <c r="R146" s="1317"/>
      <c r="S146" s="1317"/>
      <c r="T146" s="1315"/>
      <c r="U146" s="1315" t="s">
        <v>240</v>
      </c>
      <c r="V146" s="698"/>
      <c r="W146" s="672"/>
      <c r="X146" s="672"/>
      <c r="Y146" s="672"/>
      <c r="Z146" s="2033">
        <f>SUM(Z64:Z65)</f>
        <v>425275000</v>
      </c>
      <c r="AA146" s="864"/>
      <c r="AB146" s="864"/>
      <c r="AC146" s="864"/>
      <c r="AD146" s="697"/>
      <c r="AG146" s="966">
        <f>SUM(AG64:AG65)</f>
        <v>17088777.777777776</v>
      </c>
      <c r="AH146" s="967">
        <f>SUM(AH64:AH65)</f>
        <v>119621444.44444445</v>
      </c>
      <c r="AI146" s="968">
        <f>SUM(AI64:AI65)</f>
        <v>305653555.55555558</v>
      </c>
      <c r="AK146" s="966">
        <f>SUM(AK64:AK65)</f>
        <v>17088777.777777776</v>
      </c>
      <c r="AL146" s="2046">
        <f>SUM(AL64:AL65)</f>
        <v>136710222.22222221</v>
      </c>
      <c r="AM146" s="2047">
        <f>SUM(AM64:AM65)</f>
        <v>288564777.77777779</v>
      </c>
    </row>
    <row r="147" spans="1:39" s="462" customFormat="1" ht="15" customHeight="1">
      <c r="A147" s="452" t="s">
        <v>510</v>
      </c>
      <c r="B147" s="1770" t="s">
        <v>94</v>
      </c>
      <c r="C147" s="1771"/>
      <c r="D147" s="1771"/>
      <c r="E147" s="1771"/>
      <c r="F147" s="1771"/>
      <c r="G147" s="1771"/>
      <c r="H147" s="1771"/>
      <c r="I147" s="1771"/>
      <c r="J147" s="1771"/>
      <c r="K147" s="1771"/>
      <c r="L147" s="1771"/>
      <c r="M147" s="1771"/>
      <c r="N147" s="1771"/>
      <c r="O147" s="1771"/>
      <c r="P147" s="1772"/>
      <c r="Q147" s="969"/>
      <c r="R147" s="1317"/>
      <c r="S147" s="1317"/>
      <c r="T147" s="1315"/>
      <c r="U147" s="1315" t="s">
        <v>240</v>
      </c>
      <c r="V147" s="698"/>
      <c r="W147" s="672"/>
      <c r="X147" s="672"/>
      <c r="Y147" s="672"/>
      <c r="Z147" s="2033">
        <f>SUM(Z69:Z70)</f>
        <v>222000000</v>
      </c>
      <c r="AA147" s="864"/>
      <c r="AB147" s="864"/>
      <c r="AC147" s="864"/>
      <c r="AD147" s="697"/>
      <c r="AF147" s="642"/>
      <c r="AG147" s="786">
        <f>SUM(AG69:AG70)</f>
        <v>11305263.157894736</v>
      </c>
      <c r="AH147" s="786">
        <f>SUM(AH69:AH70)</f>
        <v>67831578.947368413</v>
      </c>
      <c r="AI147" s="786">
        <f>SUM(AI69:AI70)</f>
        <v>154168421.05263159</v>
      </c>
      <c r="AJ147" s="642"/>
      <c r="AK147" s="786">
        <f>SUM(AK69:AK70)</f>
        <v>11305263.157894736</v>
      </c>
      <c r="AL147" s="2046">
        <f>SUM(AL69:AL70)</f>
        <v>79136842.105263159</v>
      </c>
      <c r="AM147" s="2046">
        <f>SUM(AM69:AM70)</f>
        <v>142863157.89473683</v>
      </c>
    </row>
    <row r="148" spans="1:39" s="462" customFormat="1" ht="15" customHeight="1">
      <c r="A148" s="452" t="s">
        <v>595</v>
      </c>
      <c r="B148" s="1770" t="s">
        <v>94</v>
      </c>
      <c r="C148" s="1771"/>
      <c r="D148" s="1771"/>
      <c r="E148" s="1771"/>
      <c r="F148" s="1771"/>
      <c r="G148" s="1771"/>
      <c r="H148" s="1771"/>
      <c r="I148" s="1771"/>
      <c r="J148" s="1771"/>
      <c r="K148" s="1771"/>
      <c r="L148" s="1771"/>
      <c r="M148" s="1771"/>
      <c r="N148" s="1771"/>
      <c r="O148" s="1771"/>
      <c r="P148" s="1772"/>
      <c r="Q148" s="969"/>
      <c r="R148" s="1317"/>
      <c r="S148" s="1317"/>
      <c r="T148" s="1315"/>
      <c r="U148" s="1315" t="s">
        <v>240</v>
      </c>
      <c r="V148" s="698"/>
      <c r="W148" s="672"/>
      <c r="X148" s="672"/>
      <c r="Y148" s="672"/>
      <c r="Z148" s="2033">
        <f>SUM(Z74:Z79)</f>
        <v>1230500000</v>
      </c>
      <c r="AA148" s="864"/>
      <c r="AB148" s="864"/>
      <c r="AC148" s="864"/>
      <c r="AD148" s="697"/>
      <c r="AG148" s="967">
        <f>SUM(AG74:AG79)</f>
        <v>49220000</v>
      </c>
      <c r="AH148" s="967">
        <f>SUM(AH74:AH79)</f>
        <v>246100000</v>
      </c>
      <c r="AI148" s="967">
        <f>SUM(AI74:AI79)</f>
        <v>984400000</v>
      </c>
      <c r="AK148" s="967">
        <f>SUM(AK74:AK79)</f>
        <v>49220000</v>
      </c>
      <c r="AL148" s="2046">
        <f>SUM(AL74:AL79)</f>
        <v>295320000</v>
      </c>
      <c r="AM148" s="2046">
        <f>SUM(AM74:AM79)</f>
        <v>935180000</v>
      </c>
    </row>
    <row r="149" spans="1:39" s="462" customFormat="1" ht="15" customHeight="1">
      <c r="A149" s="452" t="s">
        <v>671</v>
      </c>
      <c r="B149" s="1770" t="s">
        <v>94</v>
      </c>
      <c r="C149" s="1771"/>
      <c r="D149" s="1771"/>
      <c r="E149" s="1771"/>
      <c r="F149" s="1771"/>
      <c r="G149" s="1771"/>
      <c r="H149" s="1771"/>
      <c r="I149" s="1771"/>
      <c r="J149" s="1771"/>
      <c r="K149" s="1771"/>
      <c r="L149" s="1771"/>
      <c r="M149" s="1771"/>
      <c r="N149" s="1771"/>
      <c r="O149" s="1771"/>
      <c r="P149" s="1772"/>
      <c r="Q149" s="969"/>
      <c r="R149" s="1317"/>
      <c r="S149" s="1317"/>
      <c r="T149" s="1315"/>
      <c r="U149" s="1315" t="s">
        <v>240</v>
      </c>
      <c r="V149" s="698"/>
      <c r="W149" s="672"/>
      <c r="X149" s="672"/>
      <c r="Y149" s="672"/>
      <c r="Z149" s="2033">
        <f>SUM(Z83:Z88)</f>
        <v>640350000</v>
      </c>
      <c r="AA149" s="864"/>
      <c r="AB149" s="864"/>
      <c r="AC149" s="864"/>
      <c r="AD149" s="697"/>
      <c r="AG149" s="967">
        <f>SUM(AG83:AG88)</f>
        <v>27435714.285714287</v>
      </c>
      <c r="AH149" s="967">
        <f>SUM(AH83:AH88)</f>
        <v>109742857.14285715</v>
      </c>
      <c r="AI149" s="967">
        <f>SUM(AI83:AI88)</f>
        <v>530607142.85714287</v>
      </c>
      <c r="AK149" s="967">
        <f>SUM(AK83:AK88)</f>
        <v>27435714.285714287</v>
      </c>
      <c r="AL149" s="2046">
        <f>SUM(AL83:AL88)</f>
        <v>137178571.42857143</v>
      </c>
      <c r="AM149" s="2046">
        <f>SUM(AM83:AM88)</f>
        <v>503171428.5714286</v>
      </c>
    </row>
    <row r="150" spans="1:39" s="462" customFormat="1" ht="15" customHeight="1">
      <c r="A150" s="452" t="s">
        <v>752</v>
      </c>
      <c r="B150" s="1770" t="s">
        <v>94</v>
      </c>
      <c r="C150" s="1771"/>
      <c r="D150" s="1771"/>
      <c r="E150" s="1771"/>
      <c r="F150" s="1771"/>
      <c r="G150" s="1771"/>
      <c r="H150" s="1771"/>
      <c r="I150" s="1771"/>
      <c r="J150" s="1771"/>
      <c r="K150" s="1771"/>
      <c r="L150" s="1771"/>
      <c r="M150" s="1771"/>
      <c r="N150" s="1771"/>
      <c r="O150" s="1771"/>
      <c r="P150" s="1772"/>
      <c r="Q150" s="969"/>
      <c r="R150" s="1160"/>
      <c r="S150" s="1160"/>
      <c r="T150" s="1159"/>
      <c r="U150" s="1159" t="s">
        <v>240</v>
      </c>
      <c r="V150" s="698"/>
      <c r="W150" s="698"/>
      <c r="X150" s="698"/>
      <c r="Y150" s="698"/>
      <c r="Z150" s="2033">
        <f>SUM(Z92:Z93)</f>
        <v>996600000</v>
      </c>
      <c r="AA150" s="864"/>
      <c r="AB150" s="864"/>
      <c r="AC150" s="864"/>
      <c r="AD150" s="697"/>
      <c r="AG150" s="967">
        <f>SUM(AG92:AG93)</f>
        <v>25632571.428571429</v>
      </c>
      <c r="AH150" s="967">
        <f>SUM(AH92:AH93)</f>
        <v>76897714.285714284</v>
      </c>
      <c r="AI150" s="967">
        <f>SUM(AI92:AI93)</f>
        <v>919702285.71428573</v>
      </c>
      <c r="AK150" s="967">
        <f>SUM(AK92:AK93)</f>
        <v>25632571.428571429</v>
      </c>
      <c r="AL150" s="2046">
        <f>SUM(AL92:AL93)</f>
        <v>102530285.71428572</v>
      </c>
      <c r="AM150" s="2046">
        <f>SUM(AM92:AM93)</f>
        <v>894069714.28571427</v>
      </c>
    </row>
    <row r="151" spans="1:39" s="462" customFormat="1" ht="12" customHeight="1">
      <c r="A151" s="452" t="s">
        <v>809</v>
      </c>
      <c r="B151" s="1770" t="s">
        <v>94</v>
      </c>
      <c r="C151" s="1771"/>
      <c r="D151" s="1771"/>
      <c r="E151" s="1771"/>
      <c r="F151" s="1771"/>
      <c r="G151" s="1771"/>
      <c r="H151" s="1771"/>
      <c r="I151" s="1771"/>
      <c r="J151" s="1771"/>
      <c r="K151" s="1771"/>
      <c r="L151" s="1771"/>
      <c r="M151" s="1771"/>
      <c r="N151" s="1771"/>
      <c r="O151" s="1771"/>
      <c r="P151" s="1772"/>
      <c r="Q151" s="969"/>
      <c r="R151" s="963"/>
      <c r="S151" s="963"/>
      <c r="T151" s="955"/>
      <c r="U151" s="955" t="s">
        <v>240</v>
      </c>
      <c r="V151" s="698"/>
      <c r="W151" s="698"/>
      <c r="X151" s="698"/>
      <c r="Y151" s="698"/>
      <c r="Z151" s="2033">
        <f>SUM(Z97:Z119)</f>
        <v>4152367000</v>
      </c>
      <c r="AA151" s="864"/>
      <c r="AB151" s="864"/>
      <c r="AC151" s="864"/>
      <c r="AD151" s="697"/>
      <c r="AG151" s="967">
        <f>SUM(AG97:AG119)</f>
        <v>166094680</v>
      </c>
      <c r="AH151" s="967">
        <f>SUM(AH97:AH119)</f>
        <v>332189360</v>
      </c>
      <c r="AI151" s="967">
        <f>SUM(AI97:AI119)</f>
        <v>3820177640</v>
      </c>
      <c r="AJ151" s="970"/>
      <c r="AK151" s="967">
        <f>SUM(AK97:AK119)</f>
        <v>166094680</v>
      </c>
      <c r="AL151" s="2046">
        <f>SUM(AL97:AL119)</f>
        <v>498284040</v>
      </c>
      <c r="AM151" s="2046">
        <f>SUM(AM97:AM119)</f>
        <v>3654082960</v>
      </c>
    </row>
    <row r="152" spans="1:39" s="1263" customFormat="1" ht="15" customHeight="1">
      <c r="A152" s="452" t="s">
        <v>947</v>
      </c>
      <c r="B152" s="1770" t="s">
        <v>94</v>
      </c>
      <c r="C152" s="1771"/>
      <c r="D152" s="1771"/>
      <c r="E152" s="1771"/>
      <c r="F152" s="1771"/>
      <c r="G152" s="1771"/>
      <c r="H152" s="1771"/>
      <c r="I152" s="1771"/>
      <c r="J152" s="1771"/>
      <c r="K152" s="1771"/>
      <c r="L152" s="1771"/>
      <c r="M152" s="1771"/>
      <c r="N152" s="1771"/>
      <c r="O152" s="1771"/>
      <c r="P152" s="1772"/>
      <c r="Q152" s="969"/>
      <c r="R152" s="1352"/>
      <c r="S152" s="1352"/>
      <c r="T152" s="1350"/>
      <c r="U152" s="1350" t="s">
        <v>240</v>
      </c>
      <c r="V152" s="698"/>
      <c r="W152" s="698"/>
      <c r="X152" s="698"/>
      <c r="Y152" s="698"/>
      <c r="Z152" s="2033">
        <f>SUM(Z120)</f>
        <v>1322120000</v>
      </c>
      <c r="AA152" s="864"/>
      <c r="AB152" s="864"/>
      <c r="AC152" s="864"/>
      <c r="AD152" s="697"/>
      <c r="AG152" s="967">
        <f t="shared" ref="AG152:AI153" si="144">SUM(AG98:AG119)</f>
        <v>165511880</v>
      </c>
      <c r="AH152" s="967">
        <f t="shared" si="144"/>
        <v>331023760</v>
      </c>
      <c r="AI152" s="967">
        <f t="shared" si="144"/>
        <v>3806773240</v>
      </c>
      <c r="AJ152" s="970"/>
      <c r="AK152" s="967">
        <f t="shared" ref="AK152:AM153" si="145">SUM(AK98:AK119)</f>
        <v>165511880</v>
      </c>
      <c r="AL152" s="2046">
        <f t="shared" si="145"/>
        <v>496535640</v>
      </c>
      <c r="AM152" s="2046">
        <f t="shared" si="145"/>
        <v>3641261360</v>
      </c>
    </row>
    <row r="153" spans="1:39" s="1263" customFormat="1" ht="15" customHeight="1">
      <c r="A153" s="452" t="s">
        <v>987</v>
      </c>
      <c r="B153" s="1770" t="s">
        <v>94</v>
      </c>
      <c r="C153" s="1771"/>
      <c r="D153" s="1771"/>
      <c r="E153" s="1771"/>
      <c r="F153" s="1771"/>
      <c r="G153" s="1771"/>
      <c r="H153" s="1771"/>
      <c r="I153" s="1771"/>
      <c r="J153" s="1771"/>
      <c r="K153" s="1771"/>
      <c r="L153" s="1771"/>
      <c r="M153" s="1771"/>
      <c r="N153" s="1771"/>
      <c r="O153" s="1771"/>
      <c r="P153" s="1772"/>
      <c r="Q153" s="969"/>
      <c r="R153" s="1356"/>
      <c r="S153" s="1356"/>
      <c r="T153" s="1354"/>
      <c r="U153" s="1354" t="s">
        <v>240</v>
      </c>
      <c r="V153" s="698"/>
      <c r="W153" s="698"/>
      <c r="X153" s="698"/>
      <c r="Y153" s="698"/>
      <c r="Z153" s="2033">
        <f>SUM(Z122:Z125)</f>
        <v>1255100000</v>
      </c>
      <c r="AA153" s="864"/>
      <c r="AB153" s="864"/>
      <c r="AC153" s="864"/>
      <c r="AD153" s="697"/>
      <c r="AG153" s="967">
        <f t="shared" si="144"/>
        <v>211213880</v>
      </c>
      <c r="AH153" s="967">
        <f t="shared" si="144"/>
        <v>369542960</v>
      </c>
      <c r="AI153" s="967">
        <f t="shared" si="144"/>
        <v>4910804040</v>
      </c>
      <c r="AJ153" s="970"/>
      <c r="AK153" s="967">
        <f t="shared" si="145"/>
        <v>211213880</v>
      </c>
      <c r="AL153" s="2046">
        <f t="shared" si="145"/>
        <v>580756840</v>
      </c>
      <c r="AM153" s="2046">
        <f t="shared" si="145"/>
        <v>4699590160</v>
      </c>
    </row>
    <row r="154" spans="1:39" s="452" customFormat="1" ht="11.1" customHeight="1">
      <c r="C154" s="505"/>
      <c r="D154" s="450"/>
      <c r="G154" s="450"/>
      <c r="H154" s="971"/>
      <c r="I154" s="971"/>
      <c r="J154" s="971"/>
      <c r="K154" s="971"/>
      <c r="L154" s="971"/>
      <c r="V154" s="602"/>
      <c r="W154" s="602"/>
      <c r="X154" s="602"/>
      <c r="Y154" s="602"/>
      <c r="Z154" s="2034">
        <f>SUM(Z143:Z153)</f>
        <v>18538752000</v>
      </c>
      <c r="AG154" s="602"/>
      <c r="AH154" s="602"/>
      <c r="AI154" s="602"/>
      <c r="AK154" s="602"/>
      <c r="AL154" s="1992"/>
      <c r="AM154" s="1992"/>
    </row>
    <row r="155" spans="1:39" s="452" customFormat="1" ht="11.1" customHeight="1">
      <c r="C155" s="505"/>
      <c r="D155" s="450"/>
      <c r="G155" s="450"/>
      <c r="H155" s="971"/>
      <c r="I155" s="971"/>
      <c r="J155" s="971"/>
      <c r="K155" s="971"/>
      <c r="L155" s="971"/>
      <c r="V155" s="602"/>
      <c r="W155" s="602"/>
      <c r="X155" s="602"/>
      <c r="Y155" s="602"/>
      <c r="Z155" s="1992"/>
      <c r="AG155" s="602"/>
      <c r="AH155" s="602"/>
      <c r="AI155" s="602"/>
      <c r="AK155" s="602"/>
      <c r="AL155" s="1992"/>
      <c r="AM155" s="1992"/>
    </row>
    <row r="156" spans="1:39" s="452" customFormat="1" ht="11.1" customHeight="1">
      <c r="C156" s="505"/>
      <c r="D156" s="450"/>
      <c r="G156" s="450"/>
      <c r="H156" s="971"/>
      <c r="I156" s="971"/>
      <c r="J156" s="971"/>
      <c r="K156" s="971"/>
      <c r="L156" s="971"/>
      <c r="V156" s="602"/>
      <c r="W156" s="602"/>
      <c r="X156" s="602"/>
      <c r="Y156" s="602"/>
      <c r="Z156" s="1992"/>
      <c r="AG156" s="602"/>
      <c r="AH156" s="602"/>
      <c r="AI156" s="602"/>
      <c r="AK156" s="602"/>
      <c r="AL156" s="1992"/>
      <c r="AM156" s="1992"/>
    </row>
    <row r="157" spans="1:39" s="324" customFormat="1" ht="12.75">
      <c r="C157" s="538"/>
      <c r="D157" s="325"/>
      <c r="G157" s="325"/>
      <c r="H157" s="326"/>
      <c r="I157" s="326"/>
      <c r="J157" s="326"/>
      <c r="K157" s="326"/>
      <c r="L157" s="326"/>
      <c r="V157" s="546"/>
      <c r="W157" s="546"/>
      <c r="X157" s="546"/>
      <c r="Y157" s="546"/>
      <c r="Z157" s="2010"/>
      <c r="AG157" s="546"/>
      <c r="AH157" s="546"/>
      <c r="AI157" s="546"/>
      <c r="AK157" s="546"/>
      <c r="AL157" s="2010"/>
      <c r="AM157" s="2010"/>
    </row>
    <row r="158" spans="1:39" s="324" customFormat="1" ht="12.75">
      <c r="C158" s="538"/>
      <c r="D158" s="325"/>
      <c r="G158" s="325"/>
      <c r="H158" s="326"/>
      <c r="I158" s="326"/>
      <c r="J158" s="326"/>
      <c r="K158" s="326"/>
      <c r="L158" s="326"/>
      <c r="V158" s="546"/>
      <c r="W158" s="546"/>
      <c r="X158" s="546"/>
      <c r="Y158" s="546"/>
      <c r="Z158" s="2010"/>
      <c r="AG158" s="546"/>
      <c r="AH158" s="546"/>
      <c r="AI158" s="546"/>
      <c r="AK158" s="546"/>
      <c r="AL158" s="2010"/>
      <c r="AM158" s="2010"/>
    </row>
    <row r="159" spans="1:39" s="324" customFormat="1" ht="12.75">
      <c r="C159" s="538"/>
      <c r="H159" s="327"/>
      <c r="I159" s="327"/>
      <c r="J159" s="327"/>
      <c r="K159" s="327"/>
      <c r="L159" s="327"/>
      <c r="V159" s="546"/>
      <c r="W159" s="546"/>
      <c r="X159" s="546"/>
      <c r="Y159" s="546"/>
      <c r="Z159" s="2010"/>
      <c r="AD159" s="444"/>
      <c r="AG159" s="546"/>
      <c r="AH159" s="546"/>
      <c r="AI159" s="546"/>
      <c r="AK159" s="546"/>
      <c r="AL159" s="2010"/>
      <c r="AM159" s="2010"/>
    </row>
    <row r="160" spans="1:39" s="324" customFormat="1" ht="12.75">
      <c r="C160" s="538"/>
      <c r="H160" s="327"/>
      <c r="I160" s="327"/>
      <c r="J160" s="327"/>
      <c r="K160" s="327"/>
      <c r="L160" s="327"/>
      <c r="V160" s="546"/>
      <c r="W160" s="546"/>
      <c r="X160" s="546"/>
      <c r="Y160" s="546"/>
      <c r="Z160" s="2010"/>
      <c r="AG160" s="546"/>
      <c r="AH160" s="546"/>
      <c r="AI160" s="546"/>
      <c r="AK160" s="546"/>
      <c r="AL160" s="2010"/>
      <c r="AM160" s="2010"/>
    </row>
    <row r="161" spans="2:39" s="324" customFormat="1" ht="12.75">
      <c r="C161" s="538"/>
      <c r="H161" s="327"/>
      <c r="I161" s="327"/>
      <c r="J161" s="327"/>
      <c r="K161" s="327"/>
      <c r="L161" s="327"/>
      <c r="S161" s="444"/>
      <c r="V161" s="546"/>
      <c r="W161" s="546"/>
      <c r="X161" s="546"/>
      <c r="Y161" s="546"/>
      <c r="Z161" s="2010"/>
      <c r="AD161" s="1273"/>
      <c r="AG161" s="546"/>
      <c r="AH161" s="546"/>
      <c r="AI161" s="546"/>
      <c r="AK161" s="546"/>
      <c r="AL161" s="2010"/>
      <c r="AM161" s="2010"/>
    </row>
    <row r="162" spans="2:39" s="324" customFormat="1" ht="12.75">
      <c r="C162" s="538"/>
      <c r="H162" s="327"/>
      <c r="I162" s="327"/>
      <c r="J162" s="327"/>
      <c r="K162" s="327"/>
      <c r="L162" s="327"/>
      <c r="V162" s="546"/>
      <c r="W162" s="546"/>
      <c r="X162" s="546"/>
      <c r="Y162" s="546"/>
      <c r="Z162" s="2010"/>
      <c r="AG162" s="546"/>
      <c r="AH162" s="546"/>
      <c r="AI162" s="546"/>
      <c r="AK162" s="546"/>
      <c r="AL162" s="2010"/>
      <c r="AM162" s="2010"/>
    </row>
    <row r="163" spans="2:39" s="324" customFormat="1" ht="12.75">
      <c r="C163" s="538"/>
      <c r="H163" s="327"/>
      <c r="I163" s="327"/>
      <c r="J163" s="327"/>
      <c r="K163" s="327"/>
      <c r="L163" s="327"/>
      <c r="S163" s="1273"/>
      <c r="V163" s="546"/>
      <c r="W163" s="546"/>
      <c r="X163" s="546"/>
      <c r="Y163" s="546"/>
      <c r="Z163" s="2010"/>
      <c r="AG163" s="546"/>
      <c r="AH163" s="546"/>
      <c r="AI163" s="546"/>
      <c r="AK163" s="546"/>
      <c r="AL163" s="2010"/>
      <c r="AM163" s="2010"/>
    </row>
    <row r="164" spans="2:39" s="324" customFormat="1" ht="12.75">
      <c r="C164" s="538"/>
      <c r="H164" s="327"/>
      <c r="I164" s="327"/>
      <c r="J164" s="327"/>
      <c r="K164" s="327"/>
      <c r="L164" s="327"/>
      <c r="V164" s="546"/>
      <c r="W164" s="546"/>
      <c r="X164" s="546"/>
      <c r="Y164" s="546"/>
      <c r="Z164" s="2010"/>
      <c r="AG164" s="546"/>
      <c r="AH164" s="546"/>
      <c r="AI164" s="546"/>
      <c r="AK164" s="546"/>
      <c r="AL164" s="2010"/>
      <c r="AM164" s="2010"/>
    </row>
    <row r="165" spans="2:39" s="324" customFormat="1" ht="12.75">
      <c r="C165" s="538"/>
      <c r="H165" s="327"/>
      <c r="I165" s="327"/>
      <c r="J165" s="327"/>
      <c r="K165" s="1281"/>
      <c r="L165" s="327"/>
      <c r="V165" s="546"/>
      <c r="W165" s="546"/>
      <c r="X165" s="546"/>
      <c r="Y165" s="546"/>
      <c r="Z165" s="2010"/>
      <c r="AD165" s="444"/>
      <c r="AG165" s="546"/>
      <c r="AH165" s="546"/>
      <c r="AI165" s="546"/>
      <c r="AK165" s="546"/>
      <c r="AL165" s="2010"/>
      <c r="AM165" s="2010"/>
    </row>
    <row r="166" spans="2:39" s="324" customFormat="1" ht="12.75">
      <c r="C166" s="538"/>
      <c r="H166" s="327"/>
      <c r="I166" s="327"/>
      <c r="J166" s="327"/>
      <c r="K166" s="327"/>
      <c r="L166" s="327"/>
      <c r="V166" s="546"/>
      <c r="W166" s="546"/>
      <c r="X166" s="546"/>
      <c r="Y166" s="546"/>
      <c r="Z166" s="2010">
        <v>742350000</v>
      </c>
      <c r="AD166" s="444"/>
      <c r="AG166" s="546"/>
      <c r="AH166" s="546"/>
      <c r="AI166" s="546"/>
      <c r="AK166" s="546"/>
      <c r="AL166" s="2010"/>
      <c r="AM166" s="2010"/>
    </row>
    <row r="167" spans="2:39" s="324" customFormat="1" ht="12.75">
      <c r="C167" s="538"/>
      <c r="H167" s="327"/>
      <c r="I167" s="327"/>
      <c r="J167" s="327"/>
      <c r="K167" s="327"/>
      <c r="L167" s="327"/>
      <c r="V167" s="546"/>
      <c r="W167" s="546"/>
      <c r="X167" s="546"/>
      <c r="Y167" s="546"/>
      <c r="Z167" s="2010">
        <f>Z166-Z149</f>
        <v>102000000</v>
      </c>
      <c r="AG167" s="546"/>
      <c r="AH167" s="546"/>
      <c r="AI167" s="546"/>
      <c r="AK167" s="546"/>
      <c r="AL167" s="2010"/>
      <c r="AM167" s="2010"/>
    </row>
    <row r="168" spans="2:39" s="324" customFormat="1" ht="12.75">
      <c r="C168" s="538"/>
      <c r="H168" s="327"/>
      <c r="I168" s="327"/>
      <c r="J168" s="327"/>
      <c r="K168" s="327"/>
      <c r="L168" s="327"/>
      <c r="V168" s="546"/>
      <c r="W168" s="546"/>
      <c r="X168" s="546"/>
      <c r="Y168" s="546"/>
      <c r="Z168" s="2010"/>
      <c r="AG168" s="546"/>
      <c r="AH168" s="546"/>
      <c r="AI168" s="546"/>
      <c r="AK168" s="546"/>
      <c r="AL168" s="2010"/>
      <c r="AM168" s="2010"/>
    </row>
    <row r="169" spans="2:39" s="324" customFormat="1" ht="12.75">
      <c r="C169" s="538"/>
      <c r="H169" s="327"/>
      <c r="I169" s="327"/>
      <c r="J169" s="327"/>
      <c r="K169" s="327"/>
      <c r="L169" s="327"/>
      <c r="V169" s="546"/>
      <c r="W169" s="546"/>
      <c r="X169" s="546"/>
      <c r="Y169" s="546"/>
      <c r="Z169" s="2010"/>
      <c r="AG169" s="546"/>
      <c r="AH169" s="546"/>
      <c r="AI169" s="546"/>
      <c r="AK169" s="546"/>
      <c r="AL169" s="2010"/>
      <c r="AM169" s="2010"/>
    </row>
    <row r="170" spans="2:39" s="324" customFormat="1" ht="12.75">
      <c r="C170" s="538"/>
      <c r="H170" s="327"/>
      <c r="I170" s="327"/>
      <c r="J170" s="327"/>
      <c r="K170" s="327"/>
      <c r="L170" s="327"/>
      <c r="V170" s="546"/>
      <c r="W170" s="546"/>
      <c r="X170" s="546"/>
      <c r="Y170" s="546"/>
      <c r="Z170" s="2010"/>
      <c r="AG170" s="546"/>
      <c r="AH170" s="546"/>
      <c r="AI170" s="546"/>
      <c r="AK170" s="546"/>
      <c r="AL170" s="2010"/>
      <c r="AM170" s="2010"/>
    </row>
    <row r="171" spans="2:39" s="324" customFormat="1" ht="12.75">
      <c r="C171" s="538"/>
      <c r="H171" s="327"/>
      <c r="I171" s="327"/>
      <c r="J171" s="327"/>
      <c r="K171" s="327"/>
      <c r="L171" s="327"/>
      <c r="V171" s="546"/>
      <c r="W171" s="546"/>
      <c r="X171" s="546"/>
      <c r="Y171" s="546"/>
      <c r="Z171" s="2010"/>
      <c r="AG171" s="546"/>
      <c r="AH171" s="546"/>
      <c r="AI171" s="546"/>
      <c r="AK171" s="546"/>
      <c r="AL171" s="2010"/>
      <c r="AM171" s="2010"/>
    </row>
    <row r="172" spans="2:39" s="60" customFormat="1" ht="18.75" customHeight="1">
      <c r="B172" s="78"/>
      <c r="C172" s="78"/>
      <c r="D172" s="77"/>
      <c r="E172" s="66"/>
      <c r="F172" s="66"/>
      <c r="G172" s="66"/>
      <c r="H172" s="67"/>
      <c r="I172" s="68"/>
      <c r="J172" s="66"/>
      <c r="K172" s="66"/>
      <c r="L172" s="66"/>
      <c r="M172" s="66"/>
      <c r="N172" s="66"/>
      <c r="O172" s="67"/>
      <c r="P172" s="77"/>
      <c r="Q172" s="77"/>
      <c r="R172" s="77"/>
      <c r="S172" s="77"/>
      <c r="T172" s="77"/>
      <c r="U172" s="77"/>
      <c r="V172" s="96"/>
      <c r="W172" s="96"/>
      <c r="X172" s="96"/>
      <c r="Y172" s="96"/>
      <c r="Z172" s="81"/>
      <c r="AA172" s="81"/>
      <c r="AB172" s="82"/>
      <c r="AC172" s="59"/>
      <c r="AD172" s="59"/>
      <c r="AG172" s="984"/>
      <c r="AH172" s="984"/>
      <c r="AI172" s="984"/>
      <c r="AK172" s="984"/>
      <c r="AL172" s="2048"/>
      <c r="AM172" s="2048"/>
    </row>
    <row r="173" spans="2:39" s="60" customFormat="1" ht="17.25" customHeight="1">
      <c r="B173" s="79"/>
      <c r="C173" s="65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66"/>
      <c r="Q173" s="66"/>
      <c r="R173" s="66"/>
      <c r="S173" s="66"/>
      <c r="T173" s="66"/>
      <c r="U173" s="66"/>
      <c r="V173" s="102"/>
      <c r="W173" s="102"/>
      <c r="X173" s="102"/>
      <c r="Y173" s="102"/>
      <c r="Z173" s="81"/>
      <c r="AA173" s="81"/>
      <c r="AB173" s="59"/>
      <c r="AC173" s="59"/>
      <c r="AD173" s="59"/>
      <c r="AG173" s="984"/>
      <c r="AH173" s="984"/>
      <c r="AI173" s="984"/>
      <c r="AK173" s="984"/>
      <c r="AL173" s="2048"/>
      <c r="AM173" s="2048"/>
    </row>
    <row r="174" spans="2:39" s="60" customFormat="1">
      <c r="B174" s="65"/>
      <c r="C174" s="534"/>
      <c r="D174" s="77"/>
      <c r="E174" s="66"/>
      <c r="F174" s="66"/>
      <c r="G174" s="66"/>
      <c r="H174" s="67"/>
      <c r="I174" s="68"/>
      <c r="J174" s="66"/>
      <c r="K174" s="66"/>
      <c r="L174" s="66"/>
      <c r="M174" s="66"/>
      <c r="N174" s="66"/>
      <c r="O174" s="68"/>
      <c r="P174" s="66"/>
      <c r="Q174" s="66"/>
      <c r="R174" s="66"/>
      <c r="S174" s="66"/>
      <c r="T174" s="66"/>
      <c r="U174" s="66"/>
      <c r="V174" s="102"/>
      <c r="W174" s="102"/>
      <c r="X174" s="102"/>
      <c r="Y174" s="102"/>
      <c r="Z174" s="81"/>
      <c r="AA174" s="81"/>
      <c r="AB174" s="59"/>
      <c r="AC174" s="59"/>
      <c r="AD174" s="59"/>
      <c r="AG174" s="984"/>
      <c r="AH174" s="984"/>
      <c r="AI174" s="984"/>
      <c r="AK174" s="984"/>
      <c r="AL174" s="2048"/>
      <c r="AM174" s="2048"/>
    </row>
    <row r="175" spans="2:39">
      <c r="B175" s="69"/>
      <c r="C175" s="535"/>
      <c r="D175" s="70"/>
      <c r="E175" s="70"/>
      <c r="F175" s="70"/>
      <c r="G175" s="71"/>
      <c r="H175" s="30"/>
      <c r="I175" s="30"/>
      <c r="J175" s="329"/>
      <c r="K175" s="1282">
        <f>K165/2</f>
        <v>0</v>
      </c>
      <c r="L175" s="329"/>
      <c r="M175" s="330"/>
      <c r="N175" s="73"/>
      <c r="O175" s="73"/>
      <c r="P175" s="70"/>
      <c r="Q175" s="70"/>
      <c r="R175" s="70"/>
      <c r="S175" s="70"/>
      <c r="T175" s="70"/>
      <c r="U175" s="70"/>
      <c r="V175" s="95"/>
      <c r="W175" s="95"/>
      <c r="X175" s="95"/>
      <c r="Y175" s="95"/>
    </row>
    <row r="176" spans="2:39">
      <c r="B176" s="69"/>
      <c r="C176" s="535"/>
      <c r="D176" s="70"/>
      <c r="E176" s="70"/>
      <c r="F176" s="70"/>
      <c r="G176" s="24"/>
      <c r="H176" s="24"/>
      <c r="I176" s="24"/>
      <c r="J176" s="329"/>
      <c r="K176" s="329"/>
      <c r="L176" s="329"/>
      <c r="M176" s="331"/>
      <c r="N176" s="331"/>
      <c r="O176" s="41"/>
      <c r="P176" s="70"/>
      <c r="Q176" s="70"/>
      <c r="R176" s="70"/>
      <c r="S176" s="70"/>
      <c r="T176" s="70"/>
      <c r="U176" s="70"/>
      <c r="V176" s="95"/>
      <c r="W176" s="95"/>
      <c r="X176" s="95"/>
      <c r="Y176" s="95"/>
    </row>
    <row r="177" spans="2:29">
      <c r="B177" s="69"/>
      <c r="C177" s="535"/>
      <c r="D177" s="70"/>
      <c r="E177" s="70"/>
      <c r="F177" s="70"/>
      <c r="G177" s="24"/>
      <c r="H177" s="24"/>
      <c r="I177" s="24"/>
      <c r="J177" s="329"/>
      <c r="K177" s="329"/>
      <c r="L177" s="329"/>
      <c r="M177" s="331"/>
      <c r="N177" s="331"/>
      <c r="O177" s="331"/>
      <c r="P177" s="70"/>
      <c r="Q177" s="70"/>
      <c r="R177" s="70"/>
      <c r="S177" s="70"/>
      <c r="T177" s="70"/>
      <c r="U177" s="70"/>
      <c r="V177" s="95"/>
      <c r="W177" s="95"/>
      <c r="X177" s="95"/>
      <c r="Y177" s="95"/>
    </row>
    <row r="178" spans="2:29">
      <c r="B178" s="69"/>
      <c r="C178" s="535"/>
      <c r="D178" s="70"/>
      <c r="E178" s="70"/>
      <c r="F178" s="70"/>
      <c r="G178" s="25"/>
      <c r="H178" s="25"/>
      <c r="I178" s="25"/>
      <c r="J178" s="329"/>
      <c r="K178" s="329"/>
      <c r="L178" s="329"/>
      <c r="M178" s="332"/>
      <c r="N178" s="332"/>
      <c r="O178" s="332"/>
      <c r="P178" s="70"/>
      <c r="Q178" s="70"/>
      <c r="R178" s="70"/>
      <c r="S178" s="70"/>
      <c r="T178" s="70"/>
      <c r="U178" s="70"/>
      <c r="V178" s="95"/>
      <c r="W178" s="95"/>
      <c r="X178" s="95"/>
      <c r="Y178" s="95"/>
    </row>
    <row r="179" spans="2:29">
      <c r="B179" s="69"/>
      <c r="C179" s="535"/>
      <c r="D179" s="70"/>
      <c r="E179" s="70"/>
      <c r="F179" s="70"/>
      <c r="G179" s="71"/>
      <c r="H179" s="48"/>
      <c r="I179" s="48"/>
      <c r="J179" s="329"/>
      <c r="K179" s="329"/>
      <c r="L179" s="329"/>
      <c r="M179" s="333"/>
      <c r="N179" s="333"/>
      <c r="O179" s="41"/>
    </row>
    <row r="180" spans="2:29" ht="12.75" customHeight="1">
      <c r="B180" s="69"/>
      <c r="C180" s="535"/>
      <c r="D180" s="70"/>
      <c r="E180" s="70"/>
      <c r="F180" s="70"/>
      <c r="G180" s="75"/>
      <c r="H180" s="75"/>
      <c r="I180" s="75"/>
      <c r="J180" s="329"/>
      <c r="K180" s="329"/>
      <c r="L180" s="329"/>
      <c r="M180" s="331"/>
      <c r="N180" s="331"/>
      <c r="O180" s="331"/>
    </row>
    <row r="181" spans="2:29" ht="12.75" customHeight="1">
      <c r="B181" s="69"/>
      <c r="C181" s="535"/>
      <c r="D181" s="70"/>
      <c r="E181" s="70"/>
      <c r="F181" s="70"/>
      <c r="G181" s="334"/>
      <c r="H181" s="334"/>
      <c r="I181" s="334"/>
      <c r="J181" s="329"/>
      <c r="K181" s="329"/>
      <c r="L181" s="329"/>
      <c r="M181" s="103"/>
      <c r="N181" s="103"/>
      <c r="O181" s="103"/>
      <c r="AC181" s="29"/>
    </row>
    <row r="182" spans="2:29" ht="12.75" customHeight="1">
      <c r="B182" s="69"/>
      <c r="C182" s="535"/>
      <c r="D182" s="70"/>
      <c r="E182" s="70"/>
      <c r="F182" s="70"/>
      <c r="G182" s="334"/>
      <c r="H182" s="334"/>
      <c r="I182" s="334"/>
      <c r="J182" s="329"/>
      <c r="K182" s="329"/>
      <c r="L182" s="329"/>
      <c r="M182" s="103"/>
      <c r="N182" s="103"/>
      <c r="O182" s="103"/>
    </row>
  </sheetData>
  <autoFilter ref="A16:AM153"/>
  <mergeCells count="43">
    <mergeCell ref="AE14:AE15"/>
    <mergeCell ref="B150:P150"/>
    <mergeCell ref="B151:P151"/>
    <mergeCell ref="B129:P129"/>
    <mergeCell ref="B147:P147"/>
    <mergeCell ref="B148:P148"/>
    <mergeCell ref="B149:P149"/>
    <mergeCell ref="B146:P146"/>
    <mergeCell ref="B145:P145"/>
    <mergeCell ref="B143:P143"/>
    <mergeCell ref="B144:P144"/>
    <mergeCell ref="B152:P152"/>
    <mergeCell ref="B1:AD1"/>
    <mergeCell ref="L14:N14"/>
    <mergeCell ref="F14:F15"/>
    <mergeCell ref="B2:AD2"/>
    <mergeCell ref="B3:AD3"/>
    <mergeCell ref="B14:B15"/>
    <mergeCell ref="T15:U15"/>
    <mergeCell ref="H14:I14"/>
    <mergeCell ref="B4:AD4"/>
    <mergeCell ref="O14:O15"/>
    <mergeCell ref="G14:G15"/>
    <mergeCell ref="AA14:AC14"/>
    <mergeCell ref="W14:W15"/>
    <mergeCell ref="Y14:Y15"/>
    <mergeCell ref="X14:X15"/>
    <mergeCell ref="AJ14:AJ15"/>
    <mergeCell ref="AG14:AH14"/>
    <mergeCell ref="AK14:AL14"/>
    <mergeCell ref="AM14:AM15"/>
    <mergeCell ref="B153:P153"/>
    <mergeCell ref="C14:C15"/>
    <mergeCell ref="P14:P15"/>
    <mergeCell ref="D14:E14"/>
    <mergeCell ref="AD14:AD15"/>
    <mergeCell ref="Z14:Z15"/>
    <mergeCell ref="T14:V14"/>
    <mergeCell ref="J14:K14"/>
    <mergeCell ref="Q14:Q15"/>
    <mergeCell ref="R14:R15"/>
    <mergeCell ref="S14:S15"/>
    <mergeCell ref="AF14:AF15"/>
  </mergeCells>
  <phoneticPr fontId="2" type="noConversion"/>
  <printOptions horizontalCentered="1"/>
  <pageMargins left="0.7" right="0.27" top="0.75" bottom="0.75" header="0.3" footer="0.3"/>
  <pageSetup paperSize="512" scale="16" orientation="landscape" horizontalDpi="4294967293" verticalDpi="429496729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32"/>
  <sheetViews>
    <sheetView view="pageBreakPreview" topLeftCell="A4" zoomScaleSheetLayoutView="100" workbookViewId="0">
      <selection activeCell="A5" sqref="A5"/>
    </sheetView>
  </sheetViews>
  <sheetFormatPr defaultRowHeight="12.75"/>
  <cols>
    <col min="1" max="1" width="4.85546875" customWidth="1"/>
    <col min="2" max="2" width="18.28515625" customWidth="1"/>
    <col min="3" max="3" width="12.28515625" customWidth="1"/>
    <col min="6" max="6" width="9.42578125" customWidth="1"/>
    <col min="7" max="7" width="10.42578125" customWidth="1"/>
    <col min="8" max="8" width="11.28515625" customWidth="1"/>
    <col min="9" max="9" width="13.28515625" customWidth="1"/>
    <col min="11" max="11" width="6.5703125" customWidth="1"/>
    <col min="12" max="12" width="7" customWidth="1"/>
    <col min="13" max="13" width="7.85546875" customWidth="1"/>
    <col min="14" max="15" width="9.7109375" customWidth="1"/>
    <col min="16" max="16" width="8.5703125" customWidth="1"/>
    <col min="17" max="17" width="5.85546875" customWidth="1"/>
    <col min="18" max="18" width="9.5703125" customWidth="1"/>
    <col min="19" max="19" width="13" customWidth="1"/>
    <col min="20" max="20" width="4.28515625" customWidth="1"/>
    <col min="21" max="21" width="4" customWidth="1"/>
    <col min="22" max="22" width="3.7109375" customWidth="1"/>
    <col min="23" max="23" width="12.42578125" customWidth="1"/>
  </cols>
  <sheetData>
    <row r="1" spans="1:23" ht="16.5">
      <c r="A1" s="1782" t="s">
        <v>136</v>
      </c>
      <c r="B1" s="1782"/>
      <c r="C1" s="1782"/>
      <c r="D1" s="1782"/>
      <c r="E1" s="1782"/>
      <c r="F1" s="1782"/>
      <c r="G1" s="1782"/>
      <c r="H1" s="1782"/>
      <c r="I1" s="1782"/>
      <c r="J1" s="1782"/>
      <c r="K1" s="1782"/>
      <c r="L1" s="1782"/>
      <c r="M1" s="1782"/>
      <c r="N1" s="1782"/>
      <c r="O1" s="1782"/>
      <c r="P1" s="1782"/>
      <c r="Q1" s="1782"/>
      <c r="R1" s="1782"/>
      <c r="S1" s="1782"/>
      <c r="T1" s="1782"/>
      <c r="U1" s="1782"/>
      <c r="V1" s="1782"/>
      <c r="W1" s="1782"/>
    </row>
    <row r="2" spans="1:23" ht="16.5">
      <c r="A2" s="1782" t="s">
        <v>66</v>
      </c>
      <c r="B2" s="1782"/>
      <c r="C2" s="1782"/>
      <c r="D2" s="1782"/>
      <c r="E2" s="1782"/>
      <c r="F2" s="1782"/>
      <c r="G2" s="1782"/>
      <c r="H2" s="1782"/>
      <c r="I2" s="1782"/>
      <c r="J2" s="1782"/>
      <c r="K2" s="1782"/>
      <c r="L2" s="1782"/>
      <c r="M2" s="1782"/>
      <c r="N2" s="1782"/>
      <c r="O2" s="1782"/>
      <c r="P2" s="1782"/>
      <c r="Q2" s="1782"/>
      <c r="R2" s="1782"/>
      <c r="S2" s="1782"/>
      <c r="T2" s="1782"/>
      <c r="U2" s="1782"/>
      <c r="V2" s="1782"/>
      <c r="W2" s="1782"/>
    </row>
    <row r="3" spans="1:23" ht="16.5">
      <c r="A3" s="1782" t="s">
        <v>105</v>
      </c>
      <c r="B3" s="1782"/>
      <c r="C3" s="1782"/>
      <c r="D3" s="1782"/>
      <c r="E3" s="1782"/>
      <c r="F3" s="1782"/>
      <c r="G3" s="1782"/>
      <c r="H3" s="1782"/>
      <c r="I3" s="1782"/>
      <c r="J3" s="1782"/>
      <c r="K3" s="1782"/>
      <c r="L3" s="1782"/>
      <c r="M3" s="1782"/>
      <c r="N3" s="1782"/>
      <c r="O3" s="1782"/>
      <c r="P3" s="1782"/>
      <c r="Q3" s="1782"/>
      <c r="R3" s="1782"/>
      <c r="S3" s="1782"/>
      <c r="T3" s="1782"/>
      <c r="U3" s="1782"/>
      <c r="V3" s="1782"/>
      <c r="W3" s="1782"/>
    </row>
    <row r="4" spans="1:23" ht="16.5">
      <c r="A4" s="1634" t="s">
        <v>1029</v>
      </c>
      <c r="B4" s="1634"/>
      <c r="C4" s="1634"/>
      <c r="D4" s="1634"/>
      <c r="E4" s="1634"/>
      <c r="F4" s="1634"/>
      <c r="G4" s="1634"/>
      <c r="H4" s="1634"/>
      <c r="I4" s="1634"/>
      <c r="J4" s="1634"/>
      <c r="K4" s="1634"/>
      <c r="L4" s="1634"/>
      <c r="M4" s="1634"/>
      <c r="N4" s="1634"/>
      <c r="O4" s="1634"/>
      <c r="P4" s="1634"/>
      <c r="Q4" s="1634"/>
      <c r="R4" s="1634"/>
      <c r="S4" s="1634"/>
      <c r="T4" s="1634"/>
      <c r="U4" s="1634"/>
      <c r="V4" s="1634"/>
      <c r="W4" s="1634"/>
    </row>
    <row r="5" spans="1:23" ht="16.5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68"/>
      <c r="Q5" s="168"/>
      <c r="R5" s="132"/>
      <c r="S5" s="132"/>
      <c r="T5" s="132"/>
      <c r="U5" s="132"/>
      <c r="V5" s="132"/>
      <c r="W5" s="132"/>
    </row>
    <row r="6" spans="1:23" ht="16.5">
      <c r="A6" s="280" t="s">
        <v>68</v>
      </c>
      <c r="B6" s="113"/>
      <c r="C6" s="131" t="s">
        <v>69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3"/>
    </row>
    <row r="7" spans="1:23" ht="16.5">
      <c r="A7" s="280" t="s">
        <v>70</v>
      </c>
      <c r="B7" s="113"/>
      <c r="C7" s="131" t="s">
        <v>71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3"/>
    </row>
    <row r="8" spans="1:23" ht="16.5">
      <c r="A8" s="280" t="s">
        <v>72</v>
      </c>
      <c r="B8" s="113"/>
      <c r="C8" s="442" t="s">
        <v>899</v>
      </c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3"/>
    </row>
    <row r="9" spans="1:23" ht="16.5">
      <c r="A9" s="280" t="s">
        <v>73</v>
      </c>
      <c r="B9" s="113"/>
      <c r="C9" s="442" t="s">
        <v>900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3"/>
    </row>
    <row r="10" spans="1:23" ht="16.5">
      <c r="A10" s="280" t="s">
        <v>74</v>
      </c>
      <c r="B10" s="113"/>
      <c r="C10" s="131" t="s">
        <v>129</v>
      </c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3"/>
    </row>
    <row r="11" spans="1:23" ht="16.5">
      <c r="A11" s="280" t="s">
        <v>76</v>
      </c>
      <c r="B11" s="113"/>
      <c r="C11" s="131" t="s">
        <v>151</v>
      </c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3"/>
    </row>
    <row r="12" spans="1:23" ht="16.5">
      <c r="A12" s="280" t="s">
        <v>36</v>
      </c>
      <c r="B12" s="113"/>
      <c r="C12" s="131" t="s">
        <v>152</v>
      </c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3"/>
    </row>
    <row r="13" spans="1:23" ht="12.75" customHeight="1">
      <c r="A13" s="281"/>
      <c r="B13" s="282"/>
      <c r="C13" s="150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51"/>
    </row>
    <row r="14" spans="1:23" ht="31.5" customHeight="1">
      <c r="A14" s="1635" t="s">
        <v>16</v>
      </c>
      <c r="B14" s="1631" t="s">
        <v>78</v>
      </c>
      <c r="C14" s="1631" t="s">
        <v>0</v>
      </c>
      <c r="D14" s="1631"/>
      <c r="E14" s="1631" t="s">
        <v>106</v>
      </c>
      <c r="F14" s="1631" t="s">
        <v>153</v>
      </c>
      <c r="G14" s="1631" t="s">
        <v>154</v>
      </c>
      <c r="H14" s="1631"/>
      <c r="I14" s="1631" t="s">
        <v>108</v>
      </c>
      <c r="J14" s="1631"/>
      <c r="K14" s="1631" t="s">
        <v>155</v>
      </c>
      <c r="L14" s="1631"/>
      <c r="M14" s="1631"/>
      <c r="N14" s="1631" t="s">
        <v>184</v>
      </c>
      <c r="O14" s="1631" t="s">
        <v>156</v>
      </c>
      <c r="P14" s="1783" t="s">
        <v>98</v>
      </c>
      <c r="Q14" s="1785"/>
      <c r="R14" s="1784"/>
      <c r="S14" s="1631" t="s">
        <v>168</v>
      </c>
      <c r="T14" s="1631" t="s">
        <v>7</v>
      </c>
      <c r="U14" s="1631"/>
      <c r="V14" s="1631"/>
      <c r="W14" s="1631" t="s">
        <v>2</v>
      </c>
    </row>
    <row r="15" spans="1:23" ht="49.5">
      <c r="A15" s="1635"/>
      <c r="B15" s="1631"/>
      <c r="C15" s="109" t="s">
        <v>5</v>
      </c>
      <c r="D15" s="124" t="s">
        <v>23</v>
      </c>
      <c r="E15" s="1631"/>
      <c r="F15" s="1631"/>
      <c r="G15" s="124" t="s">
        <v>157</v>
      </c>
      <c r="H15" s="124" t="s">
        <v>148</v>
      </c>
      <c r="I15" s="124" t="s">
        <v>0</v>
      </c>
      <c r="J15" s="124" t="s">
        <v>24</v>
      </c>
      <c r="K15" s="124" t="s">
        <v>111</v>
      </c>
      <c r="L15" s="124" t="s">
        <v>112</v>
      </c>
      <c r="M15" s="124" t="s">
        <v>158</v>
      </c>
      <c r="N15" s="1631"/>
      <c r="O15" s="1631"/>
      <c r="P15" s="1783" t="s">
        <v>37</v>
      </c>
      <c r="Q15" s="1784"/>
      <c r="R15" s="173" t="s">
        <v>193</v>
      </c>
      <c r="S15" s="1631"/>
      <c r="T15" s="124" t="s">
        <v>99</v>
      </c>
      <c r="U15" s="124" t="s">
        <v>100</v>
      </c>
      <c r="V15" s="124" t="s">
        <v>101</v>
      </c>
      <c r="W15" s="1631"/>
    </row>
    <row r="16" spans="1:23">
      <c r="A16" s="152" t="s">
        <v>84</v>
      </c>
      <c r="B16" s="153">
        <v>2</v>
      </c>
      <c r="C16" s="152" t="s">
        <v>86</v>
      </c>
      <c r="D16" s="153" t="s">
        <v>87</v>
      </c>
      <c r="E16" s="153" t="s">
        <v>88</v>
      </c>
      <c r="F16" s="153" t="s">
        <v>89</v>
      </c>
      <c r="G16" s="153">
        <v>7</v>
      </c>
      <c r="H16" s="153">
        <v>8</v>
      </c>
      <c r="I16" s="153">
        <v>9</v>
      </c>
      <c r="J16" s="153">
        <v>10</v>
      </c>
      <c r="K16" s="153">
        <v>11</v>
      </c>
      <c r="L16" s="152">
        <v>12</v>
      </c>
      <c r="M16" s="172">
        <v>13</v>
      </c>
      <c r="N16" s="152">
        <v>14</v>
      </c>
      <c r="O16" s="172">
        <v>15</v>
      </c>
      <c r="P16" s="172">
        <v>16</v>
      </c>
      <c r="Q16" s="172">
        <v>17</v>
      </c>
      <c r="R16" s="172">
        <v>18</v>
      </c>
      <c r="S16" s="172">
        <v>19</v>
      </c>
      <c r="T16" s="172">
        <v>20</v>
      </c>
      <c r="U16" s="172">
        <v>21</v>
      </c>
      <c r="V16" s="172">
        <v>22</v>
      </c>
      <c r="W16" s="172">
        <v>23</v>
      </c>
    </row>
    <row r="17" spans="1:23" ht="16.5">
      <c r="A17" s="237"/>
      <c r="B17" s="237"/>
      <c r="C17" s="237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</row>
    <row r="18" spans="1:23" ht="16.5">
      <c r="A18" s="237"/>
      <c r="B18" s="237"/>
      <c r="C18" s="237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</row>
    <row r="19" spans="1:23" ht="16.5">
      <c r="A19" s="237"/>
      <c r="B19" s="237"/>
      <c r="C19" s="237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</row>
    <row r="20" spans="1:23" ht="16.5">
      <c r="A20" s="237"/>
      <c r="B20" s="237"/>
      <c r="C20" s="237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</row>
    <row r="21" spans="1:23" ht="16.5">
      <c r="A21" s="237"/>
      <c r="B21" s="237"/>
      <c r="C21" s="237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</row>
    <row r="22" spans="1:23" ht="16.5">
      <c r="A22" s="206"/>
      <c r="B22" s="207"/>
      <c r="C22" s="234"/>
      <c r="D22" s="207"/>
      <c r="E22" s="207"/>
      <c r="F22" s="208"/>
      <c r="G22" s="207"/>
      <c r="H22" s="207"/>
      <c r="I22" s="207"/>
      <c r="J22" s="207"/>
      <c r="K22" s="208"/>
      <c r="L22" s="207"/>
      <c r="M22" s="207"/>
      <c r="N22" s="207"/>
      <c r="O22" s="238"/>
      <c r="P22" s="238"/>
      <c r="Q22" s="238"/>
      <c r="R22" s="239"/>
      <c r="S22" s="240"/>
      <c r="T22" s="241"/>
      <c r="U22" s="241"/>
      <c r="V22" s="241"/>
      <c r="W22" s="207"/>
    </row>
    <row r="23" spans="1:23" ht="16.5">
      <c r="A23" s="1635" t="s">
        <v>94</v>
      </c>
      <c r="B23" s="1635"/>
      <c r="C23" s="1635"/>
      <c r="D23" s="1635"/>
      <c r="E23" s="1635"/>
      <c r="F23" s="1635"/>
      <c r="G23" s="1635"/>
      <c r="H23" s="1635"/>
      <c r="I23" s="1635"/>
      <c r="J23" s="1635"/>
      <c r="K23" s="1635"/>
      <c r="L23" s="1635"/>
      <c r="M23" s="1635"/>
      <c r="N23" s="1635"/>
      <c r="O23" s="1635"/>
      <c r="P23" s="169"/>
      <c r="Q23" s="169"/>
      <c r="R23" s="155"/>
      <c r="S23" s="154">
        <f>SUM(S22:S22)</f>
        <v>0</v>
      </c>
      <c r="T23" s="1786"/>
      <c r="U23" s="1787"/>
      <c r="V23" s="1787"/>
      <c r="W23" s="1788"/>
    </row>
    <row r="24" spans="1:23" s="324" customFormat="1">
      <c r="C24" s="325"/>
      <c r="F24" s="325"/>
      <c r="G24" s="326"/>
      <c r="H24" s="326"/>
      <c r="I24" s="326"/>
      <c r="J24" s="326"/>
      <c r="K24" s="326"/>
    </row>
    <row r="25" spans="1:23" s="324" customFormat="1">
      <c r="G25" s="327"/>
      <c r="H25" s="327"/>
      <c r="I25" s="327"/>
      <c r="J25" s="327"/>
      <c r="K25" s="327"/>
    </row>
    <row r="26" spans="1:23" s="324" customFormat="1">
      <c r="G26" s="327"/>
      <c r="H26" s="327"/>
      <c r="I26" s="327"/>
      <c r="J26" s="327"/>
      <c r="K26" s="327"/>
    </row>
    <row r="27" spans="1:23" s="324" customFormat="1">
      <c r="G27" s="327"/>
      <c r="H27" s="327"/>
      <c r="I27" s="327"/>
      <c r="J27" s="327"/>
      <c r="K27" s="327"/>
    </row>
    <row r="28" spans="1:23" s="324" customFormat="1">
      <c r="G28" s="327"/>
      <c r="H28" s="327"/>
      <c r="I28" s="327"/>
      <c r="J28" s="327"/>
      <c r="K28" s="327"/>
    </row>
    <row r="29" spans="1:23" s="324" customFormat="1">
      <c r="G29" s="327"/>
      <c r="H29" s="327"/>
      <c r="I29" s="327"/>
      <c r="J29" s="327"/>
      <c r="K29" s="327"/>
    </row>
    <row r="30" spans="1:23" s="324" customFormat="1">
      <c r="G30" s="327"/>
      <c r="H30" s="327"/>
      <c r="I30" s="327"/>
      <c r="J30" s="327"/>
      <c r="K30" s="327"/>
    </row>
    <row r="31" spans="1:23" s="324" customFormat="1">
      <c r="G31" s="327"/>
      <c r="H31" s="327"/>
      <c r="I31" s="327"/>
      <c r="J31" s="327"/>
      <c r="K31" s="327"/>
    </row>
    <row r="32" spans="1:23" s="324" customFormat="1">
      <c r="G32" s="327"/>
      <c r="H32" s="327"/>
      <c r="I32" s="327"/>
      <c r="J32" s="327"/>
      <c r="K32" s="327"/>
    </row>
  </sheetData>
  <mergeCells count="21">
    <mergeCell ref="T23:W23"/>
    <mergeCell ref="S14:S15"/>
    <mergeCell ref="T14:V14"/>
    <mergeCell ref="W14:W15"/>
    <mergeCell ref="A23:O23"/>
    <mergeCell ref="B14:B15"/>
    <mergeCell ref="K14:M14"/>
    <mergeCell ref="F14:F15"/>
    <mergeCell ref="C14:D14"/>
    <mergeCell ref="G14:H14"/>
    <mergeCell ref="E14:E15"/>
    <mergeCell ref="A1:W1"/>
    <mergeCell ref="A2:W2"/>
    <mergeCell ref="A3:W3"/>
    <mergeCell ref="A4:W4"/>
    <mergeCell ref="A14:A15"/>
    <mergeCell ref="P15:Q15"/>
    <mergeCell ref="N14:N15"/>
    <mergeCell ref="O14:O15"/>
    <mergeCell ref="P14:R14"/>
    <mergeCell ref="I14:J14"/>
  </mergeCells>
  <pageMargins left="2" right="0.7" top="0.75" bottom="0.75" header="0.3" footer="0.3"/>
  <pageSetup paperSize="512" scale="49" orientation="landscape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S53"/>
  <sheetViews>
    <sheetView view="pageBreakPreview" topLeftCell="I10" zoomScaleSheetLayoutView="100" workbookViewId="0">
      <selection activeCell="S23" sqref="S23"/>
    </sheetView>
  </sheetViews>
  <sheetFormatPr defaultRowHeight="12.75"/>
  <cols>
    <col min="1" max="1" width="20" customWidth="1"/>
    <col min="2" max="2" width="5.7109375" customWidth="1"/>
    <col min="3" max="3" width="18.28515625" customWidth="1"/>
    <col min="4" max="4" width="13.42578125" customWidth="1"/>
    <col min="5" max="5" width="13" customWidth="1"/>
    <col min="6" max="6" width="10.7109375" customWidth="1"/>
    <col min="10" max="11" width="15" customWidth="1"/>
    <col min="14" max="14" width="16" customWidth="1"/>
    <col min="15" max="15" width="7.28515625" customWidth="1"/>
    <col min="16" max="16" width="7.7109375" customWidth="1"/>
    <col min="17" max="17" width="9.28515625" customWidth="1"/>
    <col min="18" max="18" width="12.85546875" customWidth="1"/>
    <col min="19" max="19" width="5.7109375" customWidth="1"/>
    <col min="20" max="20" width="4.85546875" customWidth="1"/>
    <col min="21" max="21" width="5.42578125" customWidth="1"/>
    <col min="22" max="22" width="11.42578125" customWidth="1"/>
    <col min="24" max="24" width="11.140625" customWidth="1"/>
    <col min="25" max="25" width="9.5703125" style="547" bestFit="1" customWidth="1"/>
    <col min="26" max="27" width="9.28515625" style="547" bestFit="1" customWidth="1"/>
    <col min="28" max="28" width="10.5703125" customWidth="1"/>
    <col min="29" max="31" width="9.140625" style="547"/>
  </cols>
  <sheetData>
    <row r="1" spans="2:32" s="402" customFormat="1">
      <c r="B1" s="1647" t="s">
        <v>136</v>
      </c>
      <c r="C1" s="1647"/>
      <c r="D1" s="1647"/>
      <c r="E1" s="1647"/>
      <c r="F1" s="1647"/>
      <c r="G1" s="1647"/>
      <c r="H1" s="1647"/>
      <c r="I1" s="1647"/>
      <c r="J1" s="1647"/>
      <c r="K1" s="1647"/>
      <c r="L1" s="1647"/>
      <c r="M1" s="1647"/>
      <c r="N1" s="1647"/>
      <c r="O1" s="1647"/>
      <c r="P1" s="1647"/>
      <c r="Q1" s="1647"/>
      <c r="R1" s="1647"/>
      <c r="S1" s="1647"/>
      <c r="T1" s="1647"/>
      <c r="U1" s="1647"/>
      <c r="V1" s="1647"/>
      <c r="Y1" s="825"/>
      <c r="Z1" s="825"/>
      <c r="AA1" s="825"/>
      <c r="AC1" s="825"/>
      <c r="AD1" s="825"/>
      <c r="AE1" s="825"/>
    </row>
    <row r="2" spans="2:32" s="402" customFormat="1">
      <c r="B2" s="1647" t="s">
        <v>66</v>
      </c>
      <c r="C2" s="1647"/>
      <c r="D2" s="1647"/>
      <c r="E2" s="1647"/>
      <c r="F2" s="1647"/>
      <c r="G2" s="1647"/>
      <c r="H2" s="1647"/>
      <c r="I2" s="1647"/>
      <c r="J2" s="1647"/>
      <c r="K2" s="1647"/>
      <c r="L2" s="1647"/>
      <c r="M2" s="1647"/>
      <c r="N2" s="1647"/>
      <c r="O2" s="1647"/>
      <c r="P2" s="1647"/>
      <c r="Q2" s="1647"/>
      <c r="R2" s="1647"/>
      <c r="S2" s="1647"/>
      <c r="T2" s="1647"/>
      <c r="U2" s="1647"/>
      <c r="V2" s="1647"/>
      <c r="Y2" s="825"/>
      <c r="Z2" s="825"/>
      <c r="AA2" s="825"/>
      <c r="AC2" s="825"/>
      <c r="AD2" s="825"/>
      <c r="AE2" s="825"/>
    </row>
    <row r="3" spans="2:32" s="402" customFormat="1">
      <c r="B3" s="1647" t="s">
        <v>140</v>
      </c>
      <c r="C3" s="1647"/>
      <c r="D3" s="1647"/>
      <c r="E3" s="1647"/>
      <c r="F3" s="1647"/>
      <c r="G3" s="1647"/>
      <c r="H3" s="1647"/>
      <c r="I3" s="1647"/>
      <c r="J3" s="1647"/>
      <c r="K3" s="1647"/>
      <c r="L3" s="1647"/>
      <c r="M3" s="1647"/>
      <c r="N3" s="1647"/>
      <c r="O3" s="1647"/>
      <c r="P3" s="1647"/>
      <c r="Q3" s="1647"/>
      <c r="R3" s="1647"/>
      <c r="S3" s="1647"/>
      <c r="T3" s="1647"/>
      <c r="U3" s="1647"/>
      <c r="V3" s="1647"/>
      <c r="Y3" s="825"/>
      <c r="Z3" s="825"/>
      <c r="AA3" s="825"/>
      <c r="AC3" s="825"/>
      <c r="AD3" s="825"/>
      <c r="AE3" s="825"/>
    </row>
    <row r="4" spans="2:32" s="402" customFormat="1">
      <c r="B4" s="1647" t="s">
        <v>1029</v>
      </c>
      <c r="C4" s="1647"/>
      <c r="D4" s="1647"/>
      <c r="E4" s="1647"/>
      <c r="F4" s="1647"/>
      <c r="G4" s="1647"/>
      <c r="H4" s="1647"/>
      <c r="I4" s="1647"/>
      <c r="J4" s="1647"/>
      <c r="K4" s="1647"/>
      <c r="L4" s="1647"/>
      <c r="M4" s="1647"/>
      <c r="N4" s="1647"/>
      <c r="O4" s="1647"/>
      <c r="P4" s="1647"/>
      <c r="Q4" s="1647"/>
      <c r="R4" s="1647"/>
      <c r="S4" s="1647"/>
      <c r="T4" s="1647"/>
      <c r="U4" s="1647"/>
      <c r="V4" s="1647"/>
      <c r="Y4" s="825"/>
      <c r="Z4" s="825"/>
      <c r="AA4" s="825"/>
      <c r="AC4" s="825"/>
      <c r="AD4" s="825"/>
      <c r="AE4" s="825"/>
    </row>
    <row r="5" spans="2:32" s="402" customFormat="1">
      <c r="B5" s="962"/>
      <c r="C5" s="962"/>
      <c r="D5" s="962"/>
      <c r="E5" s="962"/>
      <c r="F5" s="962"/>
      <c r="G5" s="962"/>
      <c r="H5" s="962"/>
      <c r="I5" s="962"/>
      <c r="J5" s="962"/>
      <c r="K5" s="962"/>
      <c r="L5" s="962"/>
      <c r="M5" s="962"/>
      <c r="N5" s="962"/>
      <c r="O5" s="962"/>
      <c r="P5" s="962"/>
      <c r="Q5" s="962"/>
      <c r="R5" s="962"/>
      <c r="S5" s="962"/>
      <c r="T5" s="962"/>
      <c r="U5" s="962"/>
      <c r="V5" s="962"/>
      <c r="Y5" s="825"/>
      <c r="Z5" s="825"/>
      <c r="AA5" s="825"/>
      <c r="AC5" s="825"/>
      <c r="AD5" s="825"/>
      <c r="AE5" s="825"/>
    </row>
    <row r="6" spans="2:32" s="402" customFormat="1">
      <c r="B6" s="962"/>
      <c r="C6" s="962"/>
      <c r="D6" s="962"/>
      <c r="E6" s="962"/>
      <c r="F6" s="962"/>
      <c r="G6" s="962"/>
      <c r="H6" s="962"/>
      <c r="I6" s="962"/>
      <c r="J6" s="962"/>
      <c r="K6" s="962"/>
      <c r="L6" s="962"/>
      <c r="M6" s="962"/>
      <c r="N6" s="962"/>
      <c r="O6" s="962"/>
      <c r="P6" s="962"/>
      <c r="Q6" s="962"/>
      <c r="R6" s="962"/>
      <c r="S6" s="962"/>
      <c r="T6" s="962"/>
      <c r="U6" s="962"/>
      <c r="V6" s="962"/>
      <c r="Y6" s="825"/>
      <c r="Z6" s="825"/>
      <c r="AA6" s="825"/>
      <c r="AC6" s="825"/>
      <c r="AD6" s="825"/>
      <c r="AE6" s="825"/>
    </row>
    <row r="7" spans="2:32" s="402" customFormat="1">
      <c r="B7" s="364" t="s">
        <v>68</v>
      </c>
      <c r="C7" s="615"/>
      <c r="D7" s="364" t="s">
        <v>69</v>
      </c>
      <c r="E7" s="615"/>
      <c r="F7" s="615"/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986"/>
      <c r="S7" s="986"/>
      <c r="T7" s="986"/>
      <c r="U7" s="986"/>
      <c r="V7" s="615"/>
      <c r="Y7" s="825"/>
      <c r="Z7" s="825"/>
      <c r="AA7" s="825"/>
      <c r="AC7" s="825"/>
      <c r="AD7" s="825"/>
      <c r="AE7" s="825"/>
    </row>
    <row r="8" spans="2:32" s="402" customFormat="1">
      <c r="B8" s="364" t="s">
        <v>70</v>
      </c>
      <c r="C8" s="615"/>
      <c r="D8" s="364" t="s">
        <v>71</v>
      </c>
      <c r="E8" s="615"/>
      <c r="F8" s="615"/>
      <c r="G8" s="615"/>
      <c r="H8" s="615"/>
      <c r="I8" s="615"/>
      <c r="J8" s="615"/>
      <c r="K8" s="615"/>
      <c r="L8" s="615"/>
      <c r="M8" s="615"/>
      <c r="N8" s="615"/>
      <c r="O8" s="615"/>
      <c r="P8" s="615"/>
      <c r="Q8" s="615"/>
      <c r="R8" s="986"/>
      <c r="S8" s="986"/>
      <c r="T8" s="986"/>
      <c r="U8" s="986"/>
      <c r="V8" s="615"/>
      <c r="Y8" s="825"/>
      <c r="Z8" s="825"/>
      <c r="AA8" s="825"/>
      <c r="AC8" s="825"/>
      <c r="AD8" s="825"/>
      <c r="AE8" s="825"/>
    </row>
    <row r="9" spans="2:32" s="402" customFormat="1">
      <c r="B9" s="364" t="s">
        <v>72</v>
      </c>
      <c r="C9" s="615"/>
      <c r="D9" s="393" t="s">
        <v>899</v>
      </c>
      <c r="E9" s="615"/>
      <c r="F9" s="615"/>
      <c r="G9" s="615"/>
      <c r="H9" s="615"/>
      <c r="I9" s="615"/>
      <c r="J9" s="615"/>
      <c r="K9" s="615"/>
      <c r="L9" s="615"/>
      <c r="M9" s="615"/>
      <c r="N9" s="615"/>
      <c r="O9" s="615"/>
      <c r="P9" s="615"/>
      <c r="Q9" s="615"/>
      <c r="R9" s="986"/>
      <c r="S9" s="986"/>
      <c r="T9" s="986"/>
      <c r="U9" s="986"/>
      <c r="V9" s="615"/>
      <c r="Y9" s="825"/>
      <c r="Z9" s="825"/>
      <c r="AA9" s="825"/>
      <c r="AC9" s="825"/>
      <c r="AD9" s="825"/>
      <c r="AE9" s="825"/>
    </row>
    <row r="10" spans="2:32" s="402" customFormat="1">
      <c r="B10" s="364" t="s">
        <v>73</v>
      </c>
      <c r="C10" s="615"/>
      <c r="D10" s="393" t="s">
        <v>900</v>
      </c>
      <c r="E10" s="615"/>
      <c r="F10" s="615"/>
      <c r="G10" s="615"/>
      <c r="H10" s="615"/>
      <c r="I10" s="615"/>
      <c r="J10" s="615"/>
      <c r="K10" s="615"/>
      <c r="L10" s="987"/>
      <c r="M10" s="615"/>
      <c r="N10" s="615"/>
      <c r="O10" s="615"/>
      <c r="P10" s="615"/>
      <c r="Q10" s="615"/>
      <c r="R10" s="986"/>
      <c r="S10" s="986"/>
      <c r="T10" s="986"/>
      <c r="U10" s="986"/>
      <c r="V10" s="615"/>
      <c r="Y10" s="825"/>
      <c r="Z10" s="825"/>
      <c r="AA10" s="825"/>
      <c r="AC10" s="825"/>
      <c r="AD10" s="825"/>
      <c r="AE10" s="825"/>
    </row>
    <row r="11" spans="2:32" s="402" customFormat="1">
      <c r="B11" s="364" t="s">
        <v>74</v>
      </c>
      <c r="C11" s="615"/>
      <c r="D11" s="364" t="s">
        <v>129</v>
      </c>
      <c r="E11" s="615"/>
      <c r="F11" s="615"/>
      <c r="G11" s="615"/>
      <c r="H11" s="615"/>
      <c r="I11" s="615"/>
      <c r="J11" s="615"/>
      <c r="K11" s="615"/>
      <c r="L11" s="987"/>
      <c r="M11" s="615"/>
      <c r="N11" s="615"/>
      <c r="O11" s="615"/>
      <c r="P11" s="615"/>
      <c r="Q11" s="615"/>
      <c r="R11" s="986"/>
      <c r="S11" s="986"/>
      <c r="T11" s="986"/>
      <c r="U11" s="986"/>
      <c r="V11" s="615"/>
      <c r="Y11" s="825"/>
      <c r="Z11" s="825"/>
      <c r="AA11" s="825"/>
      <c r="AC11" s="825"/>
      <c r="AD11" s="825"/>
      <c r="AE11" s="825"/>
    </row>
    <row r="12" spans="2:32" s="402" customFormat="1">
      <c r="B12" s="364" t="s">
        <v>76</v>
      </c>
      <c r="C12" s="615"/>
      <c r="D12" s="364" t="s">
        <v>130</v>
      </c>
      <c r="E12" s="615"/>
      <c r="F12" s="615"/>
      <c r="G12" s="615"/>
      <c r="H12" s="615"/>
      <c r="I12" s="615"/>
      <c r="J12" s="615"/>
      <c r="K12" s="615"/>
      <c r="L12" s="987"/>
      <c r="M12" s="615"/>
      <c r="N12" s="615"/>
      <c r="O12" s="615"/>
      <c r="P12" s="615"/>
      <c r="Q12" s="615"/>
      <c r="R12" s="986"/>
      <c r="S12" s="986"/>
      <c r="T12" s="986"/>
      <c r="U12" s="986"/>
      <c r="V12" s="615"/>
      <c r="Y12" s="825"/>
      <c r="Z12" s="825"/>
      <c r="AA12" s="825"/>
      <c r="AC12" s="825"/>
      <c r="AD12" s="825"/>
      <c r="AE12" s="825"/>
    </row>
    <row r="13" spans="2:32" s="402" customFormat="1">
      <c r="B13" s="364" t="s">
        <v>36</v>
      </c>
      <c r="C13" s="615"/>
      <c r="D13" s="364" t="s">
        <v>191</v>
      </c>
      <c r="E13" s="615"/>
      <c r="F13" s="615"/>
      <c r="G13" s="615"/>
      <c r="H13" s="615"/>
      <c r="I13" s="615"/>
      <c r="J13" s="615"/>
      <c r="K13" s="615"/>
      <c r="L13" s="615"/>
      <c r="M13" s="615"/>
      <c r="N13" s="615"/>
      <c r="O13" s="615"/>
      <c r="P13" s="615"/>
      <c r="Q13" s="615"/>
      <c r="R13" s="986"/>
      <c r="S13" s="986"/>
      <c r="T13" s="986"/>
      <c r="U13" s="986"/>
      <c r="V13" s="615"/>
      <c r="Y13" s="825"/>
      <c r="Z13" s="825"/>
      <c r="AA13" s="825"/>
      <c r="AC13" s="825"/>
      <c r="AD13" s="825"/>
      <c r="AE13" s="825"/>
    </row>
    <row r="14" spans="2:32" s="402" customFormat="1">
      <c r="B14" s="988"/>
      <c r="C14" s="894"/>
      <c r="D14" s="988"/>
      <c r="E14" s="894"/>
      <c r="F14" s="894"/>
      <c r="G14" s="894"/>
      <c r="H14" s="894"/>
      <c r="I14" s="894"/>
      <c r="J14" s="894"/>
      <c r="K14" s="894"/>
      <c r="L14" s="894"/>
      <c r="M14" s="894"/>
      <c r="N14" s="894"/>
      <c r="O14" s="894"/>
      <c r="P14" s="894"/>
      <c r="Q14" s="894"/>
      <c r="R14" s="895"/>
      <c r="S14" s="895"/>
      <c r="T14" s="895"/>
      <c r="U14" s="895"/>
      <c r="V14" s="894"/>
      <c r="Y14" s="825"/>
      <c r="Z14" s="825"/>
      <c r="AA14" s="825"/>
      <c r="AC14" s="825"/>
      <c r="AD14" s="825"/>
      <c r="AE14" s="825"/>
    </row>
    <row r="15" spans="2:32" s="402" customFormat="1" ht="16.5" customHeight="1">
      <c r="B15" s="1714" t="s">
        <v>16</v>
      </c>
      <c r="C15" s="1651" t="s">
        <v>78</v>
      </c>
      <c r="D15" s="1797" t="s">
        <v>0</v>
      </c>
      <c r="E15" s="1798"/>
      <c r="F15" s="1651" t="s">
        <v>25</v>
      </c>
      <c r="G15" s="1651" t="s">
        <v>131</v>
      </c>
      <c r="H15" s="1651" t="s">
        <v>187</v>
      </c>
      <c r="I15" s="1651" t="s">
        <v>123</v>
      </c>
      <c r="J15" s="1651" t="s">
        <v>124</v>
      </c>
      <c r="K15" s="1703" t="s">
        <v>28</v>
      </c>
      <c r="L15" s="1705"/>
      <c r="M15" s="1651" t="s">
        <v>112</v>
      </c>
      <c r="N15" s="1651" t="s">
        <v>185</v>
      </c>
      <c r="O15" s="1791" t="s">
        <v>37</v>
      </c>
      <c r="P15" s="1776"/>
      <c r="Q15" s="1651" t="s">
        <v>904</v>
      </c>
      <c r="R15" s="1795" t="s">
        <v>168</v>
      </c>
      <c r="S15" s="1792" t="s">
        <v>7</v>
      </c>
      <c r="T15" s="1793"/>
      <c r="U15" s="1794"/>
      <c r="V15" s="1651" t="s">
        <v>2</v>
      </c>
      <c r="W15" s="1664" t="s">
        <v>214</v>
      </c>
      <c r="X15" s="1650" t="s">
        <v>215</v>
      </c>
      <c r="Y15" s="1766" t="s">
        <v>216</v>
      </c>
      <c r="Z15" s="1767"/>
      <c r="AA15" s="1388"/>
      <c r="AB15" s="1650" t="s">
        <v>215</v>
      </c>
      <c r="AC15" s="1766" t="s">
        <v>1038</v>
      </c>
      <c r="AD15" s="1767"/>
      <c r="AE15" s="1768" t="s">
        <v>1040</v>
      </c>
      <c r="AF15" s="1382"/>
    </row>
    <row r="16" spans="2:32" s="402" customFormat="1" ht="41.25" customHeight="1">
      <c r="B16" s="1653"/>
      <c r="C16" s="1652"/>
      <c r="D16" s="961" t="s">
        <v>5</v>
      </c>
      <c r="E16" s="959" t="s">
        <v>23</v>
      </c>
      <c r="F16" s="1652"/>
      <c r="G16" s="1652"/>
      <c r="H16" s="1652"/>
      <c r="I16" s="1652"/>
      <c r="J16" s="1652"/>
      <c r="K16" s="959" t="s">
        <v>0</v>
      </c>
      <c r="L16" s="959" t="s">
        <v>24</v>
      </c>
      <c r="M16" s="1652"/>
      <c r="N16" s="1652"/>
      <c r="O16" s="959" t="s">
        <v>174</v>
      </c>
      <c r="P16" s="959" t="s">
        <v>175</v>
      </c>
      <c r="Q16" s="1652"/>
      <c r="R16" s="1796"/>
      <c r="S16" s="467" t="s">
        <v>99</v>
      </c>
      <c r="T16" s="467" t="s">
        <v>100</v>
      </c>
      <c r="U16" s="467" t="s">
        <v>101</v>
      </c>
      <c r="V16" s="1652"/>
      <c r="W16" s="1665"/>
      <c r="X16" s="1650"/>
      <c r="Y16" s="873" t="s">
        <v>218</v>
      </c>
      <c r="Z16" s="873" t="s">
        <v>1035</v>
      </c>
      <c r="AA16" s="873" t="s">
        <v>1036</v>
      </c>
      <c r="AB16" s="1650"/>
      <c r="AC16" s="873" t="s">
        <v>1037</v>
      </c>
      <c r="AD16" s="875" t="s">
        <v>1039</v>
      </c>
      <c r="AE16" s="1769"/>
      <c r="AF16" s="1382"/>
    </row>
    <row r="17" spans="1:71" s="453" customFormat="1" ht="13.5">
      <c r="A17" s="453" t="s">
        <v>510</v>
      </c>
      <c r="B17" s="1187" t="s">
        <v>84</v>
      </c>
      <c r="C17" s="1188" t="s">
        <v>85</v>
      </c>
      <c r="D17" s="1187" t="s">
        <v>86</v>
      </c>
      <c r="E17" s="1188" t="s">
        <v>87</v>
      </c>
      <c r="F17" s="1188" t="s">
        <v>88</v>
      </c>
      <c r="G17" s="1188" t="s">
        <v>89</v>
      </c>
      <c r="H17" s="1188" t="s">
        <v>90</v>
      </c>
      <c r="I17" s="1188" t="s">
        <v>20</v>
      </c>
      <c r="J17" s="1188" t="s">
        <v>17</v>
      </c>
      <c r="K17" s="1188" t="s">
        <v>15</v>
      </c>
      <c r="L17" s="1188" t="s">
        <v>91</v>
      </c>
      <c r="M17" s="1188" t="s">
        <v>92</v>
      </c>
      <c r="N17" s="1188" t="s">
        <v>93</v>
      </c>
      <c r="O17" s="1188" t="s">
        <v>18</v>
      </c>
      <c r="P17" s="1188" t="s">
        <v>21</v>
      </c>
      <c r="Q17" s="1188"/>
      <c r="R17" s="1188" t="s">
        <v>22</v>
      </c>
      <c r="S17" s="1188" t="s">
        <v>19</v>
      </c>
      <c r="T17" s="1188" t="s">
        <v>114</v>
      </c>
      <c r="U17" s="1188" t="s">
        <v>115</v>
      </c>
      <c r="V17" s="1188" t="s">
        <v>116</v>
      </c>
      <c r="W17" s="617">
        <v>19</v>
      </c>
      <c r="X17" s="616">
        <v>20</v>
      </c>
      <c r="Y17" s="709">
        <v>21</v>
      </c>
      <c r="Z17" s="618">
        <v>22</v>
      </c>
      <c r="AA17" s="618">
        <v>23</v>
      </c>
      <c r="AB17" s="616">
        <v>24</v>
      </c>
      <c r="AC17" s="618">
        <v>25</v>
      </c>
      <c r="AD17" s="618">
        <v>26</v>
      </c>
      <c r="AE17" s="618">
        <v>27</v>
      </c>
    </row>
    <row r="18" spans="1:71" s="453" customFormat="1">
      <c r="A18" s="453" t="s">
        <v>510</v>
      </c>
      <c r="B18" s="990"/>
      <c r="C18" s="991"/>
      <c r="D18" s="990"/>
      <c r="E18" s="991"/>
      <c r="F18" s="991"/>
      <c r="G18" s="991"/>
      <c r="H18" s="991"/>
      <c r="I18" s="991"/>
      <c r="J18" s="991"/>
      <c r="K18" s="991"/>
      <c r="L18" s="991"/>
      <c r="M18" s="991"/>
      <c r="N18" s="991"/>
      <c r="O18" s="991"/>
      <c r="P18" s="991"/>
      <c r="Q18" s="991"/>
      <c r="R18" s="991"/>
      <c r="S18" s="991"/>
      <c r="T18" s="991"/>
      <c r="U18" s="991"/>
      <c r="V18" s="991"/>
      <c r="W18" s="503"/>
      <c r="X18" s="503"/>
      <c r="Y18" s="996"/>
      <c r="Z18" s="996"/>
      <c r="AA18" s="996"/>
      <c r="AB18" s="503"/>
      <c r="AC18" s="996"/>
      <c r="AD18" s="996"/>
      <c r="AE18" s="996"/>
    </row>
    <row r="19" spans="1:71" s="453" customFormat="1" ht="15" customHeight="1">
      <c r="A19" s="453" t="s">
        <v>510</v>
      </c>
      <c r="B19" s="1185"/>
      <c r="C19" s="1789" t="s">
        <v>450</v>
      </c>
      <c r="D19" s="1789"/>
      <c r="E19" s="1789"/>
      <c r="F19" s="1186"/>
      <c r="G19" s="1186"/>
      <c r="H19" s="1186"/>
      <c r="I19" s="1186"/>
      <c r="J19" s="1186"/>
      <c r="K19" s="1186"/>
      <c r="L19" s="1186"/>
      <c r="M19" s="1186"/>
      <c r="N19" s="1186"/>
      <c r="O19" s="1186"/>
      <c r="P19" s="1186"/>
      <c r="Q19" s="1186"/>
      <c r="R19" s="1186"/>
      <c r="S19" s="1186"/>
      <c r="T19" s="1186"/>
      <c r="U19" s="1186"/>
      <c r="V19" s="1230"/>
      <c r="W19" s="503"/>
      <c r="X19" s="503"/>
      <c r="Y19" s="996"/>
      <c r="Z19" s="996"/>
      <c r="AA19" s="996"/>
      <c r="AB19" s="503"/>
      <c r="AC19" s="996"/>
      <c r="AD19" s="996"/>
      <c r="AE19" s="996"/>
      <c r="AF19" s="503"/>
      <c r="AG19" s="503"/>
      <c r="AH19" s="503"/>
      <c r="AI19" s="503"/>
      <c r="AJ19" s="503"/>
      <c r="AK19" s="503"/>
      <c r="AL19" s="503"/>
      <c r="AM19" s="503"/>
      <c r="AN19" s="503"/>
      <c r="AO19" s="503"/>
      <c r="AP19" s="503"/>
      <c r="AQ19" s="503"/>
      <c r="AR19" s="503"/>
      <c r="AS19" s="503"/>
      <c r="AT19" s="503"/>
      <c r="AU19" s="503"/>
      <c r="AV19" s="503"/>
      <c r="AW19" s="503"/>
      <c r="AX19" s="503"/>
      <c r="AY19" s="503"/>
      <c r="AZ19" s="503"/>
      <c r="BA19" s="503"/>
      <c r="BB19" s="503"/>
      <c r="BC19" s="503"/>
      <c r="BD19" s="503"/>
      <c r="BE19" s="503"/>
      <c r="BF19" s="503"/>
      <c r="BG19" s="503"/>
      <c r="BH19" s="503"/>
      <c r="BI19" s="503"/>
      <c r="BJ19" s="503"/>
      <c r="BK19" s="503"/>
      <c r="BL19" s="503"/>
      <c r="BM19" s="503"/>
      <c r="BN19" s="503"/>
      <c r="BO19" s="503"/>
      <c r="BP19" s="503"/>
      <c r="BQ19" s="503"/>
      <c r="BR19" s="503"/>
      <c r="BS19" s="503"/>
    </row>
    <row r="20" spans="1:71" s="910" customFormat="1" ht="27" customHeight="1">
      <c r="A20" s="1219" t="s">
        <v>510</v>
      </c>
      <c r="B20" s="664">
        <v>1</v>
      </c>
      <c r="C20" s="1098" t="s">
        <v>569</v>
      </c>
      <c r="D20" s="796" t="s">
        <v>570</v>
      </c>
      <c r="E20" s="795" t="s">
        <v>513</v>
      </c>
      <c r="F20" s="1503" t="s">
        <v>210</v>
      </c>
      <c r="G20" s="1222" t="s">
        <v>579</v>
      </c>
      <c r="H20" s="1222" t="s">
        <v>220</v>
      </c>
      <c r="I20" s="1222" t="s">
        <v>220</v>
      </c>
      <c r="J20" s="795" t="s">
        <v>573</v>
      </c>
      <c r="K20" s="795" t="s">
        <v>575</v>
      </c>
      <c r="L20" s="608" t="s">
        <v>220</v>
      </c>
      <c r="M20" s="795" t="s">
        <v>384</v>
      </c>
      <c r="N20" s="795" t="s">
        <v>565</v>
      </c>
      <c r="O20" s="795">
        <v>1</v>
      </c>
      <c r="P20" s="795" t="s">
        <v>207</v>
      </c>
      <c r="Q20" s="795">
        <v>2011</v>
      </c>
      <c r="R20" s="1223">
        <v>431700000</v>
      </c>
      <c r="S20" s="1555" t="s">
        <v>99</v>
      </c>
      <c r="T20" s="795"/>
      <c r="U20" s="795"/>
      <c r="V20" s="1231" t="s">
        <v>580</v>
      </c>
      <c r="W20" s="1235">
        <v>10</v>
      </c>
      <c r="X20" s="1235">
        <f>2016-Q20+1</f>
        <v>6</v>
      </c>
      <c r="Y20" s="996">
        <f>R20/W20</f>
        <v>43170000</v>
      </c>
      <c r="Z20" s="996">
        <f>X20*Y20</f>
        <v>259020000</v>
      </c>
      <c r="AA20" s="996">
        <f>R20-Z20</f>
        <v>172680000</v>
      </c>
      <c r="AB20" s="1235">
        <f>2017-Q20+1</f>
        <v>7</v>
      </c>
      <c r="AC20" s="996">
        <f>R20/W20</f>
        <v>43170000</v>
      </c>
      <c r="AD20" s="996">
        <f>AB20*AC20</f>
        <v>302190000</v>
      </c>
      <c r="AE20" s="996">
        <f>R20-AD20</f>
        <v>129510000</v>
      </c>
      <c r="AF20" s="503" t="b">
        <f>AD20+AE20=R20</f>
        <v>1</v>
      </c>
      <c r="AG20" s="503"/>
      <c r="AH20" s="503"/>
      <c r="AI20" s="503"/>
      <c r="AJ20" s="503"/>
      <c r="AK20" s="503"/>
      <c r="AL20" s="503"/>
      <c r="AM20" s="503"/>
      <c r="AN20" s="503"/>
      <c r="AO20" s="503"/>
      <c r="AP20" s="503"/>
      <c r="AQ20" s="503"/>
      <c r="AR20" s="503"/>
      <c r="AS20" s="503"/>
      <c r="AT20" s="503"/>
      <c r="AU20" s="503"/>
      <c r="AV20" s="503"/>
      <c r="AW20" s="503"/>
      <c r="AX20" s="503"/>
      <c r="AY20" s="503"/>
      <c r="AZ20" s="503"/>
      <c r="BA20" s="503"/>
      <c r="BB20" s="503"/>
      <c r="BC20" s="503"/>
      <c r="BD20" s="503"/>
      <c r="BE20" s="503"/>
      <c r="BF20" s="503"/>
      <c r="BG20" s="503"/>
      <c r="BH20" s="503"/>
      <c r="BI20" s="503"/>
      <c r="BJ20" s="503"/>
      <c r="BK20" s="503"/>
      <c r="BL20" s="503"/>
      <c r="BM20" s="503"/>
      <c r="BN20" s="503"/>
      <c r="BO20" s="503"/>
      <c r="BP20" s="503"/>
      <c r="BQ20" s="503"/>
      <c r="BR20" s="503"/>
      <c r="BS20" s="503"/>
    </row>
    <row r="21" spans="1:71" s="910" customFormat="1" ht="15" customHeight="1">
      <c r="A21" s="1219" t="s">
        <v>510</v>
      </c>
      <c r="B21" s="1189">
        <v>2</v>
      </c>
      <c r="C21" s="1098" t="s">
        <v>569</v>
      </c>
      <c r="D21" s="796" t="s">
        <v>571</v>
      </c>
      <c r="E21" s="795" t="s">
        <v>513</v>
      </c>
      <c r="F21" s="1503" t="s">
        <v>210</v>
      </c>
      <c r="G21" s="1503" t="s">
        <v>579</v>
      </c>
      <c r="H21" s="1222" t="s">
        <v>220</v>
      </c>
      <c r="I21" s="1222" t="s">
        <v>220</v>
      </c>
      <c r="J21" s="795" t="s">
        <v>574</v>
      </c>
      <c r="K21" s="795" t="s">
        <v>576</v>
      </c>
      <c r="L21" s="608" t="s">
        <v>220</v>
      </c>
      <c r="M21" s="795" t="s">
        <v>384</v>
      </c>
      <c r="N21" s="795" t="s">
        <v>565</v>
      </c>
      <c r="O21" s="795">
        <v>1</v>
      </c>
      <c r="P21" s="795" t="s">
        <v>207</v>
      </c>
      <c r="Q21" s="795">
        <v>2011</v>
      </c>
      <c r="R21" s="1223">
        <v>219300000</v>
      </c>
      <c r="S21" s="1555" t="s">
        <v>99</v>
      </c>
      <c r="T21" s="795"/>
      <c r="U21" s="795"/>
      <c r="V21" s="1231" t="s">
        <v>581</v>
      </c>
      <c r="W21" s="1235">
        <v>10</v>
      </c>
      <c r="X21" s="1235">
        <f t="shared" ref="X21:X22" si="0">2016-Q21+1</f>
        <v>6</v>
      </c>
      <c r="Y21" s="996">
        <f>R21/W21</f>
        <v>21930000</v>
      </c>
      <c r="Z21" s="996">
        <f>X21*Y21</f>
        <v>131580000</v>
      </c>
      <c r="AA21" s="996">
        <f>R21-Z21</f>
        <v>87720000</v>
      </c>
      <c r="AB21" s="1235">
        <f t="shared" ref="AB21:AB22" si="1">2017-Q21+1</f>
        <v>7</v>
      </c>
      <c r="AC21" s="996">
        <f>R21/W21</f>
        <v>21930000</v>
      </c>
      <c r="AD21" s="996">
        <f>AB21*AC21</f>
        <v>153510000</v>
      </c>
      <c r="AE21" s="996">
        <f>R21-AD21</f>
        <v>65790000</v>
      </c>
      <c r="AF21" s="503" t="b">
        <f t="shared" ref="AF21:AF31" si="2">AD21+AE21=R21</f>
        <v>1</v>
      </c>
      <c r="AG21" s="503"/>
      <c r="AH21" s="503"/>
      <c r="AI21" s="503"/>
      <c r="AJ21" s="503"/>
      <c r="AK21" s="503"/>
      <c r="AL21" s="503"/>
      <c r="AM21" s="503"/>
      <c r="AN21" s="503"/>
      <c r="AO21" s="503"/>
      <c r="AP21" s="503"/>
      <c r="AQ21" s="503"/>
      <c r="AR21" s="503"/>
      <c r="AS21" s="503"/>
      <c r="AT21" s="503"/>
      <c r="AU21" s="503"/>
      <c r="AV21" s="503"/>
      <c r="AW21" s="503"/>
      <c r="AX21" s="503"/>
      <c r="AY21" s="503"/>
      <c r="AZ21" s="503"/>
      <c r="BA21" s="503"/>
      <c r="BB21" s="503"/>
      <c r="BC21" s="503"/>
      <c r="BD21" s="503"/>
      <c r="BE21" s="503"/>
      <c r="BF21" s="503"/>
      <c r="BG21" s="503"/>
      <c r="BH21" s="503"/>
      <c r="BI21" s="503"/>
      <c r="BJ21" s="503"/>
      <c r="BK21" s="503"/>
      <c r="BL21" s="503"/>
      <c r="BM21" s="503"/>
      <c r="BN21" s="503"/>
      <c r="BO21" s="503"/>
      <c r="BP21" s="503"/>
      <c r="BQ21" s="503"/>
      <c r="BR21" s="503"/>
      <c r="BS21" s="503"/>
    </row>
    <row r="22" spans="1:71" s="910" customFormat="1" ht="15" customHeight="1">
      <c r="A22" s="1219" t="s">
        <v>510</v>
      </c>
      <c r="B22" s="664">
        <v>3</v>
      </c>
      <c r="C22" s="1098" t="s">
        <v>569</v>
      </c>
      <c r="D22" s="796" t="s">
        <v>572</v>
      </c>
      <c r="E22" s="795" t="s">
        <v>513</v>
      </c>
      <c r="F22" s="1503" t="s">
        <v>210</v>
      </c>
      <c r="G22" s="1503" t="s">
        <v>579</v>
      </c>
      <c r="H22" s="1222" t="s">
        <v>220</v>
      </c>
      <c r="I22" s="1222" t="s">
        <v>220</v>
      </c>
      <c r="J22" s="608" t="s">
        <v>220</v>
      </c>
      <c r="K22" s="795" t="s">
        <v>577</v>
      </c>
      <c r="L22" s="608" t="s">
        <v>220</v>
      </c>
      <c r="M22" s="795" t="s">
        <v>384</v>
      </c>
      <c r="N22" s="795" t="s">
        <v>565</v>
      </c>
      <c r="O22" s="795">
        <v>1</v>
      </c>
      <c r="P22" s="795" t="s">
        <v>207</v>
      </c>
      <c r="Q22" s="795">
        <v>2011</v>
      </c>
      <c r="R22" s="1223">
        <v>274500000</v>
      </c>
      <c r="S22" s="1555" t="s">
        <v>99</v>
      </c>
      <c r="T22" s="795"/>
      <c r="U22" s="795"/>
      <c r="V22" s="1231" t="s">
        <v>582</v>
      </c>
      <c r="W22" s="1235">
        <v>10</v>
      </c>
      <c r="X22" s="1235">
        <f t="shared" si="0"/>
        <v>6</v>
      </c>
      <c r="Y22" s="996">
        <f>R22/W22</f>
        <v>27450000</v>
      </c>
      <c r="Z22" s="996">
        <f>X22*Y22</f>
        <v>164700000</v>
      </c>
      <c r="AA22" s="996">
        <f>R22-Z22</f>
        <v>109800000</v>
      </c>
      <c r="AB22" s="1235">
        <f t="shared" si="1"/>
        <v>7</v>
      </c>
      <c r="AC22" s="996">
        <f>R22/W22</f>
        <v>27450000</v>
      </c>
      <c r="AD22" s="996">
        <f>AB22*AC22</f>
        <v>192150000</v>
      </c>
      <c r="AE22" s="996">
        <f>R22-AD22</f>
        <v>82350000</v>
      </c>
      <c r="AF22" s="503" t="b">
        <f t="shared" si="2"/>
        <v>1</v>
      </c>
      <c r="AG22" s="503"/>
      <c r="AH22" s="503"/>
      <c r="AI22" s="503"/>
      <c r="AJ22" s="503"/>
      <c r="AK22" s="503"/>
      <c r="AL22" s="503"/>
      <c r="AM22" s="503"/>
      <c r="AN22" s="503"/>
      <c r="AO22" s="503"/>
      <c r="AP22" s="503"/>
      <c r="AQ22" s="503"/>
      <c r="AR22" s="503"/>
      <c r="AS22" s="503"/>
      <c r="AT22" s="503"/>
      <c r="AU22" s="503"/>
      <c r="AV22" s="503"/>
      <c r="AW22" s="503"/>
      <c r="AX22" s="503"/>
      <c r="AY22" s="503"/>
      <c r="AZ22" s="503"/>
      <c r="BA22" s="503"/>
      <c r="BB22" s="503"/>
      <c r="BC22" s="503"/>
      <c r="BD22" s="503"/>
      <c r="BE22" s="503"/>
      <c r="BF22" s="503"/>
      <c r="BG22" s="503"/>
      <c r="BH22" s="503"/>
      <c r="BI22" s="503"/>
      <c r="BJ22" s="503"/>
      <c r="BK22" s="503"/>
      <c r="BL22" s="503"/>
      <c r="BM22" s="503"/>
      <c r="BN22" s="503"/>
      <c r="BO22" s="503"/>
      <c r="BP22" s="503"/>
      <c r="BQ22" s="503"/>
      <c r="BR22" s="503"/>
      <c r="BS22" s="503"/>
    </row>
    <row r="23" spans="1:71" s="910" customFormat="1" ht="15" customHeight="1">
      <c r="A23" s="1219" t="s">
        <v>510</v>
      </c>
      <c r="B23" s="664"/>
      <c r="C23" s="1098"/>
      <c r="D23" s="796"/>
      <c r="E23" s="795"/>
      <c r="F23" s="1222"/>
      <c r="G23" s="1222"/>
      <c r="H23" s="1222"/>
      <c r="I23" s="1222"/>
      <c r="J23" s="608"/>
      <c r="K23" s="795"/>
      <c r="L23" s="608"/>
      <c r="M23" s="795"/>
      <c r="N23" s="795"/>
      <c r="O23" s="795"/>
      <c r="P23" s="795"/>
      <c r="Q23" s="795"/>
      <c r="R23" s="1223"/>
      <c r="S23" s="795"/>
      <c r="T23" s="795"/>
      <c r="U23" s="795"/>
      <c r="V23" s="1231"/>
      <c r="W23" s="503"/>
      <c r="X23" s="503"/>
      <c r="Y23" s="996"/>
      <c r="Z23" s="996"/>
      <c r="AA23" s="996"/>
      <c r="AB23" s="503"/>
      <c r="AC23" s="996"/>
      <c r="AD23" s="996"/>
      <c r="AE23" s="996"/>
      <c r="AF23" s="503" t="b">
        <f t="shared" si="2"/>
        <v>1</v>
      </c>
      <c r="AG23" s="503"/>
      <c r="AH23" s="503"/>
      <c r="AI23" s="503"/>
      <c r="AJ23" s="503"/>
      <c r="AK23" s="503"/>
      <c r="AL23" s="503"/>
      <c r="AM23" s="503"/>
      <c r="AN23" s="503"/>
      <c r="AO23" s="503"/>
      <c r="AP23" s="503"/>
      <c r="AQ23" s="503"/>
      <c r="AR23" s="503"/>
      <c r="AS23" s="503"/>
      <c r="AT23" s="503"/>
      <c r="AU23" s="503"/>
      <c r="AV23" s="503"/>
      <c r="AW23" s="503"/>
      <c r="AX23" s="503"/>
      <c r="AY23" s="503"/>
      <c r="AZ23" s="503"/>
      <c r="BA23" s="503"/>
      <c r="BB23" s="503"/>
      <c r="BC23" s="503"/>
      <c r="BD23" s="503"/>
      <c r="BE23" s="503"/>
      <c r="BF23" s="503"/>
      <c r="BG23" s="503"/>
      <c r="BH23" s="503"/>
      <c r="BI23" s="503"/>
      <c r="BJ23" s="503"/>
      <c r="BK23" s="503"/>
      <c r="BL23" s="503"/>
      <c r="BM23" s="503"/>
      <c r="BN23" s="503"/>
      <c r="BO23" s="503"/>
      <c r="BP23" s="503"/>
      <c r="BQ23" s="503"/>
      <c r="BR23" s="503"/>
      <c r="BS23" s="503"/>
    </row>
    <row r="24" spans="1:71" s="910" customFormat="1" ht="15" customHeight="1">
      <c r="A24" s="1219" t="s">
        <v>510</v>
      </c>
      <c r="B24" s="664"/>
      <c r="C24" s="1098"/>
      <c r="D24" s="796"/>
      <c r="E24" s="795"/>
      <c r="F24" s="1222"/>
      <c r="G24" s="1222"/>
      <c r="H24" s="1222"/>
      <c r="I24" s="1222"/>
      <c r="J24" s="608"/>
      <c r="K24" s="795"/>
      <c r="L24" s="608"/>
      <c r="M24" s="795"/>
      <c r="N24" s="795"/>
      <c r="O24" s="795"/>
      <c r="P24" s="795"/>
      <c r="Q24" s="795"/>
      <c r="R24" s="1223"/>
      <c r="S24" s="795"/>
      <c r="T24" s="795"/>
      <c r="U24" s="795"/>
      <c r="V24" s="1231"/>
      <c r="W24" s="503"/>
      <c r="X24" s="503"/>
      <c r="Y24" s="996"/>
      <c r="Z24" s="996"/>
      <c r="AA24" s="996"/>
      <c r="AB24" s="503"/>
      <c r="AC24" s="996"/>
      <c r="AD24" s="996"/>
      <c r="AE24" s="996"/>
      <c r="AF24" s="503" t="b">
        <f t="shared" si="2"/>
        <v>1</v>
      </c>
      <c r="AG24" s="503"/>
      <c r="AH24" s="503"/>
      <c r="AI24" s="503"/>
      <c r="AJ24" s="503"/>
      <c r="AK24" s="503"/>
      <c r="AL24" s="503"/>
      <c r="AM24" s="503"/>
      <c r="AN24" s="503"/>
      <c r="AO24" s="503"/>
      <c r="AP24" s="503"/>
      <c r="AQ24" s="503"/>
      <c r="AR24" s="503"/>
      <c r="AS24" s="503"/>
      <c r="AT24" s="503"/>
      <c r="AU24" s="503"/>
      <c r="AV24" s="503"/>
      <c r="AW24" s="503"/>
      <c r="AX24" s="503"/>
      <c r="AY24" s="503"/>
      <c r="AZ24" s="503"/>
      <c r="BA24" s="503"/>
      <c r="BB24" s="503"/>
      <c r="BC24" s="503"/>
      <c r="BD24" s="503"/>
      <c r="BE24" s="503"/>
      <c r="BF24" s="503"/>
      <c r="BG24" s="503"/>
      <c r="BH24" s="503"/>
      <c r="BI24" s="503"/>
      <c r="BJ24" s="503"/>
      <c r="BK24" s="503"/>
      <c r="BL24" s="503"/>
      <c r="BM24" s="503"/>
      <c r="BN24" s="503"/>
      <c r="BO24" s="503"/>
      <c r="BP24" s="503"/>
      <c r="BQ24" s="503"/>
      <c r="BR24" s="503"/>
      <c r="BS24" s="503"/>
    </row>
    <row r="25" spans="1:71" s="910" customFormat="1" ht="15" customHeight="1">
      <c r="A25" s="1219" t="s">
        <v>671</v>
      </c>
      <c r="B25" s="664"/>
      <c r="C25" s="1098"/>
      <c r="D25" s="796"/>
      <c r="E25" s="795"/>
      <c r="F25" s="1222"/>
      <c r="G25" s="1222"/>
      <c r="H25" s="1222"/>
      <c r="I25" s="1222"/>
      <c r="J25" s="608"/>
      <c r="K25" s="795"/>
      <c r="L25" s="608"/>
      <c r="M25" s="795"/>
      <c r="N25" s="795"/>
      <c r="O25" s="795"/>
      <c r="P25" s="795"/>
      <c r="Q25" s="795"/>
      <c r="R25" s="1223"/>
      <c r="S25" s="795"/>
      <c r="T25" s="795"/>
      <c r="U25" s="795"/>
      <c r="V25" s="1231"/>
      <c r="W25" s="503"/>
      <c r="X25" s="503"/>
      <c r="Y25" s="996"/>
      <c r="Z25" s="996"/>
      <c r="AA25" s="996"/>
      <c r="AB25" s="503"/>
      <c r="AC25" s="996"/>
      <c r="AD25" s="996"/>
      <c r="AE25" s="996"/>
      <c r="AF25" s="503" t="b">
        <f t="shared" si="2"/>
        <v>1</v>
      </c>
      <c r="AG25" s="503"/>
      <c r="AH25" s="503"/>
      <c r="AI25" s="503"/>
      <c r="AJ25" s="503"/>
      <c r="AK25" s="503"/>
      <c r="AL25" s="503"/>
      <c r="AM25" s="503"/>
      <c r="AN25" s="503"/>
      <c r="AO25" s="503"/>
      <c r="AP25" s="503"/>
      <c r="AQ25" s="503"/>
      <c r="AR25" s="503"/>
      <c r="AS25" s="503"/>
      <c r="AT25" s="503"/>
      <c r="AU25" s="503"/>
      <c r="AV25" s="503"/>
      <c r="AW25" s="503"/>
      <c r="AX25" s="503"/>
      <c r="AY25" s="503"/>
      <c r="AZ25" s="503"/>
      <c r="BA25" s="503"/>
      <c r="BB25" s="503"/>
      <c r="BC25" s="503"/>
      <c r="BD25" s="503"/>
      <c r="BE25" s="503"/>
      <c r="BF25" s="503"/>
      <c r="BG25" s="503"/>
      <c r="BH25" s="503"/>
      <c r="BI25" s="503"/>
      <c r="BJ25" s="503"/>
      <c r="BK25" s="503"/>
      <c r="BL25" s="503"/>
      <c r="BM25" s="503"/>
      <c r="BN25" s="503"/>
      <c r="BO25" s="503"/>
      <c r="BP25" s="503"/>
      <c r="BQ25" s="503"/>
      <c r="BR25" s="503"/>
      <c r="BS25" s="503"/>
    </row>
    <row r="26" spans="1:71" s="910" customFormat="1" ht="15" customHeight="1">
      <c r="A26" s="1219" t="s">
        <v>671</v>
      </c>
      <c r="B26" s="664"/>
      <c r="C26" s="1790" t="s">
        <v>450</v>
      </c>
      <c r="D26" s="1790"/>
      <c r="E26" s="1790"/>
      <c r="F26" s="1224"/>
      <c r="G26" s="1224"/>
      <c r="H26" s="1224"/>
      <c r="I26" s="1224"/>
      <c r="J26" s="608"/>
      <c r="K26" s="795"/>
      <c r="L26" s="608"/>
      <c r="M26" s="795"/>
      <c r="N26" s="795"/>
      <c r="O26" s="795"/>
      <c r="P26" s="795"/>
      <c r="Q26" s="795"/>
      <c r="R26" s="1223"/>
      <c r="S26" s="795"/>
      <c r="T26" s="795"/>
      <c r="U26" s="795"/>
      <c r="V26" s="1232"/>
      <c r="W26" s="503"/>
      <c r="X26" s="503"/>
      <c r="Y26" s="503"/>
      <c r="Z26" s="503"/>
      <c r="AA26" s="503"/>
      <c r="AB26" s="503"/>
      <c r="AC26" s="503"/>
      <c r="AD26" s="503"/>
      <c r="AE26" s="503"/>
      <c r="AF26" s="503" t="b">
        <f t="shared" si="2"/>
        <v>1</v>
      </c>
      <c r="AG26" s="503"/>
      <c r="AH26" s="503"/>
      <c r="AI26" s="503"/>
      <c r="AJ26" s="503"/>
      <c r="AK26" s="503"/>
      <c r="AL26" s="503"/>
      <c r="AM26" s="503"/>
      <c r="AN26" s="503"/>
      <c r="AO26" s="503"/>
      <c r="AP26" s="503"/>
      <c r="AQ26" s="503"/>
      <c r="AR26" s="503"/>
      <c r="AS26" s="503"/>
      <c r="AT26" s="503"/>
      <c r="AU26" s="503"/>
      <c r="AV26" s="503"/>
      <c r="AW26" s="503"/>
      <c r="AX26" s="503"/>
      <c r="AY26" s="503"/>
      <c r="AZ26" s="503"/>
      <c r="BA26" s="503"/>
      <c r="BB26" s="503"/>
      <c r="BC26" s="503"/>
      <c r="BD26" s="503"/>
      <c r="BE26" s="503"/>
      <c r="BF26" s="503"/>
      <c r="BG26" s="503"/>
      <c r="BH26" s="503"/>
      <c r="BI26" s="503"/>
      <c r="BJ26" s="503"/>
      <c r="BK26" s="503"/>
      <c r="BL26" s="503"/>
      <c r="BM26" s="503"/>
      <c r="BN26" s="503"/>
      <c r="BO26" s="503"/>
      <c r="BP26" s="503"/>
      <c r="BQ26" s="503"/>
      <c r="BR26" s="503"/>
      <c r="BS26" s="503"/>
    </row>
    <row r="27" spans="1:71" s="910" customFormat="1" ht="15" customHeight="1">
      <c r="A27" s="1219" t="s">
        <v>671</v>
      </c>
      <c r="B27" s="664">
        <v>1</v>
      </c>
      <c r="C27" s="1098" t="s">
        <v>741</v>
      </c>
      <c r="D27" s="796" t="s">
        <v>568</v>
      </c>
      <c r="E27" s="1100" t="s">
        <v>292</v>
      </c>
      <c r="F27" s="795" t="s">
        <v>210</v>
      </c>
      <c r="G27" s="1225" t="s">
        <v>742</v>
      </c>
      <c r="H27" s="1225" t="s">
        <v>743</v>
      </c>
      <c r="I27" s="1225" t="s">
        <v>744</v>
      </c>
      <c r="J27" s="795" t="s">
        <v>745</v>
      </c>
      <c r="K27" s="795" t="s">
        <v>746</v>
      </c>
      <c r="L27" s="1190">
        <v>41568</v>
      </c>
      <c r="M27" s="795" t="s">
        <v>747</v>
      </c>
      <c r="N27" s="795" t="s">
        <v>211</v>
      </c>
      <c r="O27" s="795">
        <v>1</v>
      </c>
      <c r="P27" s="795" t="s">
        <v>207</v>
      </c>
      <c r="Q27" s="795">
        <v>2013</v>
      </c>
      <c r="R27" s="1226">
        <v>48900000</v>
      </c>
      <c r="S27" s="795" t="s">
        <v>99</v>
      </c>
      <c r="T27" s="795"/>
      <c r="U27" s="795"/>
      <c r="V27" s="1233" t="s">
        <v>748</v>
      </c>
      <c r="W27" s="1235">
        <v>10</v>
      </c>
      <c r="X27" s="1235">
        <f t="shared" ref="X27" si="3">2016-Q27+1</f>
        <v>4</v>
      </c>
      <c r="Y27" s="997">
        <f>R27/W27</f>
        <v>4890000</v>
      </c>
      <c r="Z27" s="997">
        <f>X27*Y27</f>
        <v>19560000</v>
      </c>
      <c r="AA27" s="997">
        <f>R27-Z27</f>
        <v>29340000</v>
      </c>
      <c r="AB27" s="1235">
        <f t="shared" ref="AB27" si="4">2017-Q27+1</f>
        <v>5</v>
      </c>
      <c r="AC27" s="997">
        <f>R27/W27</f>
        <v>4890000</v>
      </c>
      <c r="AD27" s="997">
        <f>AB27*AC27</f>
        <v>24450000</v>
      </c>
      <c r="AE27" s="997">
        <f>R27-AD27</f>
        <v>24450000</v>
      </c>
      <c r="AF27" s="503" t="b">
        <f t="shared" si="2"/>
        <v>1</v>
      </c>
      <c r="AG27" s="503"/>
      <c r="AH27" s="503"/>
      <c r="AI27" s="503"/>
      <c r="AJ27" s="503"/>
      <c r="AK27" s="503"/>
      <c r="AL27" s="503"/>
      <c r="AM27" s="503"/>
      <c r="AN27" s="503"/>
      <c r="AO27" s="503"/>
      <c r="AP27" s="503"/>
      <c r="AQ27" s="503"/>
      <c r="AR27" s="503"/>
      <c r="AS27" s="503"/>
      <c r="AT27" s="503"/>
      <c r="AU27" s="503"/>
      <c r="AV27" s="503"/>
      <c r="AW27" s="503"/>
      <c r="AX27" s="503"/>
      <c r="AY27" s="503"/>
      <c r="AZ27" s="503"/>
      <c r="BA27" s="503"/>
      <c r="BB27" s="503"/>
      <c r="BC27" s="503"/>
      <c r="BD27" s="503"/>
      <c r="BE27" s="503"/>
      <c r="BF27" s="503"/>
      <c r="BG27" s="503"/>
      <c r="BH27" s="503"/>
      <c r="BI27" s="503"/>
      <c r="BJ27" s="503"/>
      <c r="BK27" s="503"/>
      <c r="BL27" s="503"/>
      <c r="BM27" s="503"/>
      <c r="BN27" s="503"/>
      <c r="BO27" s="503"/>
      <c r="BP27" s="503"/>
      <c r="BQ27" s="503"/>
      <c r="BR27" s="503"/>
      <c r="BS27" s="503"/>
    </row>
    <row r="28" spans="1:71" s="910" customFormat="1" ht="15" customHeight="1">
      <c r="A28" s="1219" t="s">
        <v>671</v>
      </c>
      <c r="B28" s="664"/>
      <c r="C28" s="1098"/>
      <c r="D28" s="796"/>
      <c r="E28" s="1100"/>
      <c r="F28" s="795"/>
      <c r="G28" s="1225"/>
      <c r="H28" s="1225"/>
      <c r="I28" s="1225"/>
      <c r="J28" s="795"/>
      <c r="K28" s="795"/>
      <c r="L28" s="1190"/>
      <c r="M28" s="795"/>
      <c r="N28" s="795"/>
      <c r="O28" s="795"/>
      <c r="P28" s="795"/>
      <c r="Q28" s="795"/>
      <c r="R28" s="1226"/>
      <c r="S28" s="795"/>
      <c r="T28" s="795"/>
      <c r="U28" s="795"/>
      <c r="V28" s="1233"/>
      <c r="W28" s="503"/>
      <c r="X28" s="503"/>
      <c r="Y28" s="997"/>
      <c r="Z28" s="997"/>
      <c r="AA28" s="997"/>
      <c r="AB28" s="503"/>
      <c r="AC28" s="997"/>
      <c r="AD28" s="997"/>
      <c r="AE28" s="997"/>
      <c r="AF28" s="503" t="b">
        <f t="shared" si="2"/>
        <v>1</v>
      </c>
      <c r="AG28" s="503"/>
      <c r="AH28" s="503"/>
      <c r="AI28" s="503"/>
      <c r="AJ28" s="503"/>
      <c r="AK28" s="503"/>
      <c r="AL28" s="503"/>
      <c r="AM28" s="503"/>
      <c r="AN28" s="503"/>
      <c r="AO28" s="503"/>
      <c r="AP28" s="503"/>
      <c r="AQ28" s="503"/>
      <c r="AR28" s="503"/>
      <c r="AS28" s="503"/>
      <c r="AT28" s="503"/>
      <c r="AU28" s="503"/>
      <c r="AV28" s="503"/>
      <c r="AW28" s="503"/>
      <c r="AX28" s="503"/>
      <c r="AY28" s="503"/>
      <c r="AZ28" s="503"/>
      <c r="BA28" s="503"/>
      <c r="BB28" s="503"/>
      <c r="BC28" s="503"/>
      <c r="BD28" s="503"/>
      <c r="BE28" s="503"/>
      <c r="BF28" s="503"/>
      <c r="BG28" s="503"/>
      <c r="BH28" s="503"/>
      <c r="BI28" s="503"/>
      <c r="BJ28" s="503"/>
      <c r="BK28" s="503"/>
      <c r="BL28" s="503"/>
      <c r="BM28" s="503"/>
      <c r="BN28" s="503"/>
      <c r="BO28" s="503"/>
      <c r="BP28" s="503"/>
      <c r="BQ28" s="503"/>
      <c r="BR28" s="503"/>
      <c r="BS28" s="503"/>
    </row>
    <row r="29" spans="1:71" s="910" customFormat="1" ht="15" customHeight="1">
      <c r="A29" s="1219" t="s">
        <v>671</v>
      </c>
      <c r="B29" s="664"/>
      <c r="C29" s="1098"/>
      <c r="D29" s="796"/>
      <c r="E29" s="1100"/>
      <c r="F29" s="795"/>
      <c r="G29" s="1225"/>
      <c r="H29" s="1225"/>
      <c r="I29" s="1225"/>
      <c r="J29" s="795"/>
      <c r="K29" s="795"/>
      <c r="L29" s="1190"/>
      <c r="M29" s="795"/>
      <c r="N29" s="795"/>
      <c r="O29" s="795"/>
      <c r="P29" s="795"/>
      <c r="Q29" s="795"/>
      <c r="R29" s="1226"/>
      <c r="S29" s="795"/>
      <c r="T29" s="795"/>
      <c r="U29" s="795"/>
      <c r="V29" s="1233"/>
      <c r="W29" s="503"/>
      <c r="X29" s="503"/>
      <c r="Y29" s="997"/>
      <c r="Z29" s="997"/>
      <c r="AA29" s="997"/>
      <c r="AB29" s="503"/>
      <c r="AC29" s="997"/>
      <c r="AD29" s="997"/>
      <c r="AE29" s="997"/>
      <c r="AF29" s="503" t="b">
        <f t="shared" si="2"/>
        <v>1</v>
      </c>
      <c r="AG29" s="503"/>
      <c r="AH29" s="503"/>
      <c r="AI29" s="503"/>
      <c r="AJ29" s="503"/>
      <c r="AK29" s="503"/>
      <c r="AL29" s="503"/>
      <c r="AM29" s="503"/>
      <c r="AN29" s="503"/>
      <c r="AO29" s="503"/>
      <c r="AP29" s="503"/>
      <c r="AQ29" s="503"/>
      <c r="AR29" s="503"/>
      <c r="AS29" s="503"/>
      <c r="AT29" s="503"/>
      <c r="AU29" s="503"/>
      <c r="AV29" s="503"/>
      <c r="AW29" s="503"/>
      <c r="AX29" s="503"/>
      <c r="AY29" s="503"/>
      <c r="AZ29" s="503"/>
      <c r="BA29" s="503"/>
      <c r="BB29" s="503"/>
      <c r="BC29" s="503"/>
      <c r="BD29" s="503"/>
      <c r="BE29" s="503"/>
      <c r="BF29" s="503"/>
      <c r="BG29" s="503"/>
      <c r="BH29" s="503"/>
      <c r="BI29" s="503"/>
      <c r="BJ29" s="503"/>
      <c r="BK29" s="503"/>
      <c r="BL29" s="503"/>
      <c r="BM29" s="503"/>
      <c r="BN29" s="503"/>
      <c r="BO29" s="503"/>
      <c r="BP29" s="503"/>
      <c r="BQ29" s="503"/>
      <c r="BR29" s="503"/>
      <c r="BS29" s="503"/>
    </row>
    <row r="30" spans="1:71" s="910" customFormat="1" ht="15" customHeight="1">
      <c r="A30" s="1219"/>
      <c r="B30" s="1195"/>
      <c r="C30" s="1227"/>
      <c r="D30" s="912"/>
      <c r="E30" s="1228"/>
      <c r="F30" s="879"/>
      <c r="G30" s="1196"/>
      <c r="H30" s="1196"/>
      <c r="I30" s="1196"/>
      <c r="J30" s="879"/>
      <c r="K30" s="879"/>
      <c r="L30" s="1191"/>
      <c r="M30" s="879"/>
      <c r="N30" s="879"/>
      <c r="O30" s="879"/>
      <c r="P30" s="879"/>
      <c r="Q30" s="879"/>
      <c r="R30" s="1229"/>
      <c r="S30" s="879"/>
      <c r="T30" s="879"/>
      <c r="U30" s="879"/>
      <c r="V30" s="1234"/>
      <c r="W30" s="503"/>
      <c r="X30" s="503"/>
      <c r="Y30" s="997"/>
      <c r="Z30" s="997"/>
      <c r="AA30" s="997"/>
      <c r="AB30" s="503"/>
      <c r="AC30" s="997"/>
      <c r="AD30" s="997"/>
      <c r="AE30" s="997"/>
      <c r="AF30" s="503" t="b">
        <f t="shared" si="2"/>
        <v>1</v>
      </c>
      <c r="AG30" s="503"/>
      <c r="AH30" s="503"/>
      <c r="AI30" s="503"/>
      <c r="AJ30" s="503"/>
      <c r="AK30" s="503"/>
      <c r="AL30" s="503"/>
      <c r="AM30" s="503"/>
      <c r="AN30" s="503"/>
      <c r="AO30" s="503"/>
      <c r="AP30" s="503"/>
      <c r="AQ30" s="503"/>
      <c r="AR30" s="503"/>
      <c r="AS30" s="503"/>
      <c r="AT30" s="503"/>
      <c r="AU30" s="503"/>
      <c r="AV30" s="503"/>
      <c r="AW30" s="503"/>
      <c r="AX30" s="503"/>
      <c r="AY30" s="503"/>
      <c r="AZ30" s="503"/>
      <c r="BA30" s="503"/>
      <c r="BB30" s="503"/>
      <c r="BC30" s="503"/>
      <c r="BD30" s="503"/>
      <c r="BE30" s="503"/>
      <c r="BF30" s="503"/>
      <c r="BG30" s="503"/>
      <c r="BH30" s="503"/>
      <c r="BI30" s="503"/>
      <c r="BJ30" s="503"/>
      <c r="BK30" s="503"/>
      <c r="BL30" s="503"/>
      <c r="BM30" s="503"/>
      <c r="BN30" s="503"/>
      <c r="BO30" s="503"/>
      <c r="BP30" s="503"/>
      <c r="BQ30" s="503"/>
      <c r="BR30" s="503"/>
      <c r="BS30" s="503"/>
    </row>
    <row r="31" spans="1:71" s="453" customFormat="1" ht="15" customHeight="1">
      <c r="B31" s="1597" t="s">
        <v>94</v>
      </c>
      <c r="C31" s="1598"/>
      <c r="D31" s="1598"/>
      <c r="E31" s="1598"/>
      <c r="F31" s="1598"/>
      <c r="G31" s="1598"/>
      <c r="H31" s="1598"/>
      <c r="I31" s="1598"/>
      <c r="J31" s="1598"/>
      <c r="K31" s="1598"/>
      <c r="L31" s="1598"/>
      <c r="M31" s="1598"/>
      <c r="N31" s="1599"/>
      <c r="O31" s="729"/>
      <c r="P31" s="958"/>
      <c r="Q31" s="958"/>
      <c r="R31" s="992">
        <f>SUM(R20:R27)</f>
        <v>974400000</v>
      </c>
      <c r="S31" s="1799"/>
      <c r="T31" s="1800"/>
      <c r="U31" s="1800"/>
      <c r="V31" s="1801"/>
      <c r="Y31" s="994">
        <f>SUM(Y20:Y27)</f>
        <v>97440000</v>
      </c>
      <c r="Z31" s="994">
        <f>SUM(Z20:Z27)</f>
        <v>574860000</v>
      </c>
      <c r="AA31" s="994">
        <f>SUM(AA20:AA27)</f>
        <v>399540000</v>
      </c>
      <c r="AC31" s="994">
        <f>SUM(AC20:AC27)</f>
        <v>97440000</v>
      </c>
      <c r="AD31" s="994">
        <f>SUM(AD20:AD27)</f>
        <v>672300000</v>
      </c>
      <c r="AE31" s="994">
        <f>SUM(AE20:AE27)</f>
        <v>302100000</v>
      </c>
      <c r="AF31" s="503" t="b">
        <f t="shared" si="2"/>
        <v>1</v>
      </c>
    </row>
    <row r="32" spans="1:71" s="453" customFormat="1" ht="15" customHeight="1">
      <c r="B32" s="1028"/>
      <c r="C32" s="1029"/>
      <c r="D32" s="1030"/>
      <c r="E32" s="1031"/>
      <c r="F32" s="1032"/>
      <c r="G32" s="1033"/>
      <c r="H32" s="1033"/>
      <c r="I32" s="1033"/>
      <c r="J32" s="1032"/>
      <c r="K32" s="1032"/>
      <c r="L32" s="1034"/>
      <c r="M32" s="1032"/>
      <c r="N32" s="1032"/>
      <c r="O32" s="1032"/>
      <c r="P32" s="1032"/>
      <c r="Q32" s="1032"/>
      <c r="R32" s="1035"/>
      <c r="S32" s="1032"/>
      <c r="T32" s="1032"/>
      <c r="U32" s="1032"/>
      <c r="V32" s="1036"/>
      <c r="Y32" s="997"/>
      <c r="Z32" s="997"/>
      <c r="AA32" s="997"/>
      <c r="AC32" s="439"/>
      <c r="AD32" s="439"/>
      <c r="AE32" s="439"/>
    </row>
    <row r="33" spans="1:31" s="453" customFormat="1" ht="15" customHeight="1">
      <c r="B33" s="1053"/>
      <c r="C33" s="1054"/>
      <c r="D33" s="668"/>
      <c r="E33" s="624"/>
      <c r="F33" s="881"/>
      <c r="G33" s="1045"/>
      <c r="H33" s="1045"/>
      <c r="I33" s="1045"/>
      <c r="J33" s="881"/>
      <c r="K33" s="881"/>
      <c r="L33" s="1077"/>
      <c r="M33" s="881"/>
      <c r="N33" s="881"/>
      <c r="O33" s="881"/>
      <c r="P33" s="881"/>
      <c r="Q33" s="881"/>
      <c r="R33" s="1183"/>
      <c r="S33" s="881"/>
      <c r="T33" s="881"/>
      <c r="U33" s="881"/>
      <c r="V33" s="1184"/>
      <c r="Y33" s="997"/>
      <c r="Z33" s="997"/>
      <c r="AA33" s="997"/>
      <c r="AC33" s="439"/>
      <c r="AD33" s="439"/>
      <c r="AE33" s="439"/>
    </row>
    <row r="34" spans="1:31" s="453" customFormat="1" ht="15" customHeight="1">
      <c r="B34" s="1053"/>
      <c r="C34" s="1054"/>
      <c r="D34" s="668"/>
      <c r="E34" s="624"/>
      <c r="F34" s="881"/>
      <c r="G34" s="1045"/>
      <c r="H34" s="1045"/>
      <c r="I34" s="1045"/>
      <c r="J34" s="881"/>
      <c r="K34" s="881"/>
      <c r="L34" s="1077"/>
      <c r="M34" s="881"/>
      <c r="N34" s="881"/>
      <c r="O34" s="881"/>
      <c r="P34" s="881"/>
      <c r="Q34" s="881"/>
      <c r="R34" s="1183"/>
      <c r="S34" s="881"/>
      <c r="T34" s="881"/>
      <c r="U34" s="881"/>
      <c r="V34" s="1184"/>
      <c r="Y34" s="997"/>
      <c r="Z34" s="997"/>
      <c r="AA34" s="997"/>
      <c r="AC34" s="439"/>
      <c r="AD34" s="439"/>
      <c r="AE34" s="439"/>
    </row>
    <row r="35" spans="1:31" s="453" customFormat="1" ht="15" customHeight="1">
      <c r="B35" s="1053"/>
      <c r="C35" s="1054"/>
      <c r="D35" s="668"/>
      <c r="E35" s="624"/>
      <c r="F35" s="881"/>
      <c r="G35" s="1045"/>
      <c r="H35" s="1045"/>
      <c r="I35" s="1045"/>
      <c r="J35" s="881"/>
      <c r="K35" s="881"/>
      <c r="L35" s="1077"/>
      <c r="M35" s="881"/>
      <c r="N35" s="881"/>
      <c r="O35" s="881"/>
      <c r="P35" s="881"/>
      <c r="Q35" s="881"/>
      <c r="R35" s="1183"/>
      <c r="S35" s="881"/>
      <c r="T35" s="881"/>
      <c r="U35" s="881"/>
      <c r="V35" s="1184"/>
      <c r="Y35" s="997"/>
      <c r="Z35" s="997"/>
      <c r="AA35" s="997"/>
      <c r="AC35" s="439"/>
      <c r="AD35" s="439"/>
      <c r="AE35" s="439"/>
    </row>
    <row r="36" spans="1:31" s="453" customFormat="1" ht="15" customHeight="1">
      <c r="B36" s="1053"/>
      <c r="C36" s="1054"/>
      <c r="D36" s="668"/>
      <c r="E36" s="624"/>
      <c r="F36" s="881"/>
      <c r="G36" s="1045"/>
      <c r="H36" s="1045"/>
      <c r="I36" s="1045"/>
      <c r="J36" s="881"/>
      <c r="K36" s="881"/>
      <c r="L36" s="1077"/>
      <c r="M36" s="881"/>
      <c r="N36" s="881"/>
      <c r="O36" s="881"/>
      <c r="P36" s="881"/>
      <c r="Q36" s="881"/>
      <c r="R36" s="1183"/>
      <c r="S36" s="881"/>
      <c r="T36" s="881"/>
      <c r="U36" s="881"/>
      <c r="V36" s="1184"/>
      <c r="Y36" s="997"/>
      <c r="Z36" s="997"/>
      <c r="AA36" s="997"/>
      <c r="AC36" s="439"/>
      <c r="AD36" s="439"/>
      <c r="AE36" s="439"/>
    </row>
    <row r="37" spans="1:31" s="453" customFormat="1" ht="15" customHeight="1">
      <c r="B37" s="1053"/>
      <c r="C37" s="1054"/>
      <c r="D37" s="668"/>
      <c r="E37" s="624"/>
      <c r="F37" s="881"/>
      <c r="G37" s="1045"/>
      <c r="H37" s="1045"/>
      <c r="I37" s="1045"/>
      <c r="J37" s="881"/>
      <c r="K37" s="881"/>
      <c r="L37" s="1077"/>
      <c r="M37" s="881"/>
      <c r="N37" s="881"/>
      <c r="O37" s="881"/>
      <c r="P37" s="881"/>
      <c r="Q37" s="881"/>
      <c r="R37" s="1183"/>
      <c r="S37" s="881"/>
      <c r="T37" s="881"/>
      <c r="U37" s="881"/>
      <c r="V37" s="1184"/>
      <c r="Y37" s="997"/>
      <c r="Z37" s="997"/>
      <c r="AA37" s="997"/>
      <c r="AC37" s="439"/>
      <c r="AD37" s="439"/>
      <c r="AE37" s="439"/>
    </row>
    <row r="38" spans="1:31" s="453" customFormat="1" ht="15" customHeight="1">
      <c r="B38" s="1053"/>
      <c r="C38" s="1054"/>
      <c r="D38" s="668"/>
      <c r="E38" s="624"/>
      <c r="F38" s="881"/>
      <c r="G38" s="1045"/>
      <c r="H38" s="1045"/>
      <c r="I38" s="1045"/>
      <c r="J38" s="881"/>
      <c r="K38" s="881"/>
      <c r="L38" s="1077"/>
      <c r="M38" s="881"/>
      <c r="N38" s="881"/>
      <c r="O38" s="881"/>
      <c r="P38" s="881"/>
      <c r="Q38" s="881"/>
      <c r="R38" s="1183"/>
      <c r="S38" s="881"/>
      <c r="T38" s="881"/>
      <c r="U38" s="881"/>
      <c r="V38" s="1184"/>
      <c r="Y38" s="997"/>
      <c r="Z38" s="997"/>
      <c r="AA38" s="997"/>
      <c r="AC38" s="439"/>
      <c r="AD38" s="439"/>
      <c r="AE38" s="439"/>
    </row>
    <row r="39" spans="1:31" s="453" customFormat="1" ht="15" customHeight="1">
      <c r="B39" s="1053"/>
      <c r="C39" s="1054"/>
      <c r="D39" s="668"/>
      <c r="E39" s="624"/>
      <c r="F39" s="881"/>
      <c r="G39" s="1045"/>
      <c r="H39" s="1045"/>
      <c r="I39" s="1045"/>
      <c r="J39" s="881"/>
      <c r="K39" s="881"/>
      <c r="L39" s="1077"/>
      <c r="M39" s="881"/>
      <c r="N39" s="881"/>
      <c r="O39" s="881"/>
      <c r="P39" s="881"/>
      <c r="Q39" s="881"/>
      <c r="R39" s="1183"/>
      <c r="S39" s="881"/>
      <c r="T39" s="881"/>
      <c r="U39" s="881"/>
      <c r="V39" s="1184"/>
      <c r="Y39" s="997"/>
      <c r="Z39" s="997"/>
      <c r="AA39" s="997"/>
      <c r="AC39" s="439"/>
      <c r="AD39" s="439"/>
      <c r="AE39" s="439"/>
    </row>
    <row r="40" spans="1:31" s="453" customFormat="1" ht="15" customHeight="1">
      <c r="B40" s="1037"/>
      <c r="C40" s="1038"/>
      <c r="D40" s="878"/>
      <c r="E40" s="877"/>
      <c r="F40" s="1039"/>
      <c r="G40" s="1039"/>
      <c r="H40" s="1039"/>
      <c r="I40" s="1039"/>
      <c r="J40" s="1040"/>
      <c r="K40" s="877"/>
      <c r="L40" s="1040"/>
      <c r="M40" s="877"/>
      <c r="N40" s="877"/>
      <c r="O40" s="877"/>
      <c r="P40" s="877"/>
      <c r="Q40" s="877"/>
      <c r="R40" s="1041"/>
      <c r="S40" s="877"/>
      <c r="T40" s="877"/>
      <c r="U40" s="877"/>
      <c r="V40" s="1042"/>
      <c r="Y40" s="436"/>
      <c r="Z40" s="436"/>
      <c r="AA40" s="436"/>
      <c r="AC40" s="436"/>
      <c r="AD40" s="436"/>
      <c r="AE40" s="436"/>
    </row>
    <row r="41" spans="1:31" s="453" customFormat="1" ht="15" customHeight="1">
      <c r="A41" s="453" t="s">
        <v>510</v>
      </c>
      <c r="B41" s="1597" t="s">
        <v>94</v>
      </c>
      <c r="C41" s="1598"/>
      <c r="D41" s="1598"/>
      <c r="E41" s="1598"/>
      <c r="F41" s="1598"/>
      <c r="G41" s="1598"/>
      <c r="H41" s="1598"/>
      <c r="I41" s="1598"/>
      <c r="J41" s="1598"/>
      <c r="K41" s="1598"/>
      <c r="L41" s="1598"/>
      <c r="M41" s="1598"/>
      <c r="N41" s="1599"/>
      <c r="O41" s="729"/>
      <c r="P41" s="958"/>
      <c r="Q41" s="958"/>
      <c r="R41" s="992">
        <f>SUM(R20:R22)</f>
        <v>925500000</v>
      </c>
      <c r="S41" s="1799"/>
      <c r="T41" s="1800"/>
      <c r="U41" s="1800"/>
      <c r="V41" s="1801"/>
      <c r="Y41" s="994">
        <f>SUM(Y20:Y22)</f>
        <v>92550000</v>
      </c>
      <c r="Z41" s="994">
        <f>SUM(Z20:Z22)</f>
        <v>555300000</v>
      </c>
      <c r="AA41" s="994">
        <f>SUM(AA20:AA22)</f>
        <v>370200000</v>
      </c>
      <c r="AC41" s="994">
        <f>SUM(AC20:AC22)</f>
        <v>92550000</v>
      </c>
      <c r="AD41" s="994">
        <f>SUM(AD20:AD22)</f>
        <v>647850000</v>
      </c>
      <c r="AE41" s="994">
        <f>SUM(AE20:AE22)</f>
        <v>277650000</v>
      </c>
    </row>
    <row r="42" spans="1:31" s="453" customFormat="1" ht="15" customHeight="1">
      <c r="A42" s="453" t="s">
        <v>671</v>
      </c>
      <c r="B42" s="1597" t="s">
        <v>94</v>
      </c>
      <c r="C42" s="1598"/>
      <c r="D42" s="1598"/>
      <c r="E42" s="1598"/>
      <c r="F42" s="1598"/>
      <c r="G42" s="1598"/>
      <c r="H42" s="1598"/>
      <c r="I42" s="1598"/>
      <c r="J42" s="1598"/>
      <c r="K42" s="1598"/>
      <c r="L42" s="1598"/>
      <c r="M42" s="1598"/>
      <c r="N42" s="1599"/>
      <c r="O42" s="729"/>
      <c r="P42" s="958"/>
      <c r="Q42" s="958"/>
      <c r="R42" s="992">
        <f>SUM(R27)</f>
        <v>48900000</v>
      </c>
      <c r="S42" s="1799"/>
      <c r="T42" s="1800"/>
      <c r="U42" s="1800"/>
      <c r="V42" s="1801"/>
      <c r="Y42" s="994">
        <f>SUM(Y27)</f>
        <v>4890000</v>
      </c>
      <c r="Z42" s="994">
        <f>SUM(Z27)</f>
        <v>19560000</v>
      </c>
      <c r="AA42" s="994">
        <f>SUM(AA27)</f>
        <v>29340000</v>
      </c>
      <c r="AC42" s="994">
        <f>SUM(AC27)</f>
        <v>4890000</v>
      </c>
      <c r="AD42" s="994">
        <f>SUM(AD27)</f>
        <v>24450000</v>
      </c>
      <c r="AE42" s="994">
        <f>SUM(AE27)</f>
        <v>24450000</v>
      </c>
    </row>
    <row r="43" spans="1:31" s="453" customFormat="1" ht="11.1" customHeight="1">
      <c r="B43" s="1043"/>
      <c r="C43" s="1032"/>
      <c r="D43" s="1030"/>
      <c r="E43" s="1032"/>
      <c r="F43" s="1032"/>
      <c r="G43" s="1033"/>
      <c r="H43" s="1033"/>
      <c r="I43" s="1033"/>
      <c r="J43" s="1032"/>
      <c r="K43" s="1032"/>
      <c r="L43" s="1032"/>
      <c r="M43" s="1032"/>
      <c r="N43" s="1032"/>
      <c r="O43" s="1032"/>
      <c r="P43" s="1032"/>
      <c r="Q43" s="1032"/>
      <c r="R43" s="1032"/>
      <c r="S43" s="1032"/>
      <c r="T43" s="1032"/>
      <c r="U43" s="1032"/>
      <c r="V43" s="1044"/>
      <c r="Y43" s="436"/>
      <c r="Z43" s="436"/>
      <c r="AA43" s="436"/>
      <c r="AC43" s="436"/>
      <c r="AD43" s="436"/>
      <c r="AE43" s="436"/>
    </row>
    <row r="44" spans="1:31" s="453" customFormat="1" ht="11.1" customHeight="1">
      <c r="B44" s="880"/>
      <c r="C44" s="881"/>
      <c r="D44" s="668"/>
      <c r="E44" s="881"/>
      <c r="F44" s="881"/>
      <c r="G44" s="1045"/>
      <c r="H44" s="1045"/>
      <c r="I44" s="1045"/>
      <c r="J44" s="881"/>
      <c r="K44" s="881"/>
      <c r="L44" s="881"/>
      <c r="M44" s="881"/>
      <c r="N44" s="881"/>
      <c r="O44" s="881"/>
      <c r="P44" s="881"/>
      <c r="Q44" s="881"/>
      <c r="R44" s="881"/>
      <c r="S44" s="881"/>
      <c r="T44" s="881"/>
      <c r="U44" s="881"/>
      <c r="V44" s="1046"/>
      <c r="Y44" s="436"/>
      <c r="Z44" s="436"/>
      <c r="AA44" s="436"/>
      <c r="AC44" s="436"/>
      <c r="AD44" s="436"/>
      <c r="AE44" s="436"/>
    </row>
    <row r="45" spans="1:31" s="453" customFormat="1" ht="11.1" customHeight="1">
      <c r="B45" s="880"/>
      <c r="C45" s="881"/>
      <c r="D45" s="668"/>
      <c r="E45" s="881"/>
      <c r="F45" s="881"/>
      <c r="G45" s="1045"/>
      <c r="H45" s="1045"/>
      <c r="I45" s="1045"/>
      <c r="J45" s="881"/>
      <c r="K45" s="881"/>
      <c r="L45" s="881"/>
      <c r="M45" s="881"/>
      <c r="N45" s="881"/>
      <c r="O45" s="881"/>
      <c r="P45" s="881"/>
      <c r="Q45" s="881"/>
      <c r="R45" s="881"/>
      <c r="S45" s="881"/>
      <c r="T45" s="881"/>
      <c r="U45" s="881"/>
      <c r="V45" s="1046"/>
      <c r="Y45" s="436"/>
      <c r="Z45" s="436"/>
      <c r="AA45" s="436"/>
      <c r="AC45" s="436"/>
      <c r="AD45" s="436"/>
      <c r="AE45" s="436"/>
    </row>
    <row r="46" spans="1:31" s="453" customFormat="1" ht="11.1" customHeight="1">
      <c r="B46" s="880"/>
      <c r="C46" s="881"/>
      <c r="D46" s="668"/>
      <c r="E46" s="881"/>
      <c r="F46" s="881"/>
      <c r="G46" s="1045"/>
      <c r="H46" s="1045"/>
      <c r="I46" s="1045"/>
      <c r="J46" s="881"/>
      <c r="K46" s="881"/>
      <c r="L46" s="881"/>
      <c r="M46" s="881"/>
      <c r="N46" s="881"/>
      <c r="O46" s="881"/>
      <c r="P46" s="881"/>
      <c r="Q46" s="881"/>
      <c r="R46" s="1046"/>
      <c r="S46" s="1046"/>
      <c r="T46" s="1046"/>
      <c r="U46" s="1046"/>
      <c r="V46" s="881"/>
      <c r="Y46" s="436"/>
      <c r="Z46" s="436"/>
      <c r="AA46" s="436"/>
      <c r="AC46" s="436"/>
      <c r="AD46" s="436"/>
      <c r="AE46" s="436"/>
    </row>
    <row r="47" spans="1:31" s="324" customFormat="1">
      <c r="B47" s="1047"/>
      <c r="C47" s="1047"/>
      <c r="D47" s="1047"/>
      <c r="E47" s="1047"/>
      <c r="F47" s="1047"/>
      <c r="G47" s="1047"/>
      <c r="H47" s="1048"/>
      <c r="I47" s="1048"/>
      <c r="J47" s="1048"/>
      <c r="K47" s="1048"/>
      <c r="L47" s="1048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Y47" s="546"/>
      <c r="Z47" s="546"/>
      <c r="AA47" s="546"/>
      <c r="AC47" s="546"/>
      <c r="AD47" s="546"/>
      <c r="AE47" s="546"/>
    </row>
    <row r="48" spans="1:31" s="324" customFormat="1">
      <c r="B48" s="1047"/>
      <c r="C48" s="1047"/>
      <c r="D48" s="1047"/>
      <c r="E48" s="1047"/>
      <c r="F48" s="1047"/>
      <c r="G48" s="1047"/>
      <c r="H48" s="1048"/>
      <c r="I48" s="1048"/>
      <c r="J48" s="1048"/>
      <c r="K48" s="1048"/>
      <c r="L48" s="1048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Y48" s="546"/>
      <c r="Z48" s="546"/>
      <c r="AA48" s="546"/>
      <c r="AC48" s="546"/>
      <c r="AD48" s="546"/>
      <c r="AE48" s="546"/>
    </row>
    <row r="49" spans="8:31" s="324" customFormat="1">
      <c r="H49" s="327"/>
      <c r="I49" s="327"/>
      <c r="J49" s="327"/>
      <c r="K49" s="327"/>
      <c r="L49" s="327"/>
      <c r="Y49" s="546"/>
      <c r="Z49" s="546"/>
      <c r="AA49" s="546"/>
      <c r="AC49" s="546"/>
      <c r="AD49" s="546"/>
      <c r="AE49" s="546"/>
    </row>
    <row r="50" spans="8:31" s="324" customFormat="1">
      <c r="H50" s="327"/>
      <c r="I50" s="327"/>
      <c r="J50" s="327"/>
      <c r="K50" s="327"/>
      <c r="L50" s="327"/>
      <c r="Y50" s="546"/>
      <c r="Z50" s="546"/>
      <c r="AA50" s="546"/>
      <c r="AC50" s="546"/>
      <c r="AD50" s="546"/>
      <c r="AE50" s="546"/>
    </row>
    <row r="51" spans="8:31" s="324" customFormat="1">
      <c r="H51" s="327"/>
      <c r="I51" s="327"/>
      <c r="J51" s="327"/>
      <c r="K51" s="327"/>
      <c r="L51" s="327"/>
      <c r="Y51" s="546"/>
      <c r="Z51" s="546"/>
      <c r="AA51" s="546"/>
      <c r="AC51" s="546"/>
      <c r="AD51" s="546"/>
      <c r="AE51" s="546"/>
    </row>
    <row r="52" spans="8:31" s="324" customFormat="1">
      <c r="H52" s="327"/>
      <c r="I52" s="327"/>
      <c r="J52" s="327"/>
      <c r="K52" s="327"/>
      <c r="L52" s="327"/>
      <c r="Y52" s="546"/>
      <c r="Z52" s="546"/>
      <c r="AA52" s="546"/>
      <c r="AC52" s="546"/>
      <c r="AD52" s="546"/>
      <c r="AE52" s="546"/>
    </row>
    <row r="53" spans="8:31" s="324" customFormat="1">
      <c r="H53" s="327"/>
      <c r="I53" s="327"/>
      <c r="J53" s="327"/>
      <c r="K53" s="327"/>
      <c r="L53" s="327"/>
      <c r="Y53" s="546"/>
      <c r="Z53" s="546"/>
      <c r="AA53" s="546"/>
      <c r="AC53" s="546"/>
      <c r="AD53" s="546"/>
      <c r="AE53" s="546"/>
    </row>
  </sheetData>
  <autoFilter ref="A17:AE42"/>
  <mergeCells count="34">
    <mergeCell ref="AE15:AE16"/>
    <mergeCell ref="W15:W16"/>
    <mergeCell ref="X15:X16"/>
    <mergeCell ref="AB15:AB16"/>
    <mergeCell ref="Y15:Z15"/>
    <mergeCell ref="AC15:AD15"/>
    <mergeCell ref="B41:N41"/>
    <mergeCell ref="S41:V41"/>
    <mergeCell ref="B42:N42"/>
    <mergeCell ref="S42:V42"/>
    <mergeCell ref="B31:N31"/>
    <mergeCell ref="S31:V31"/>
    <mergeCell ref="D15:E15"/>
    <mergeCell ref="K15:L15"/>
    <mergeCell ref="G15:G16"/>
    <mergeCell ref="N15:N16"/>
    <mergeCell ref="H15:H16"/>
    <mergeCell ref="J15:J16"/>
    <mergeCell ref="C19:E19"/>
    <mergeCell ref="C26:E26"/>
    <mergeCell ref="Q15:Q16"/>
    <mergeCell ref="B1:V1"/>
    <mergeCell ref="B2:V2"/>
    <mergeCell ref="B3:V3"/>
    <mergeCell ref="B4:V4"/>
    <mergeCell ref="B15:B16"/>
    <mergeCell ref="C15:C16"/>
    <mergeCell ref="M15:M16"/>
    <mergeCell ref="F15:F16"/>
    <mergeCell ref="O15:P15"/>
    <mergeCell ref="S15:U15"/>
    <mergeCell ref="R15:R16"/>
    <mergeCell ref="V15:V16"/>
    <mergeCell ref="I15:I16"/>
  </mergeCells>
  <pageMargins left="1.93" right="0.7" top="0.75" bottom="0.75" header="0.3" footer="0.3"/>
  <pageSetup paperSize="512" scale="50" orientation="landscape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F46"/>
  <sheetViews>
    <sheetView view="pageBreakPreview" topLeftCell="L7" zoomScaleSheetLayoutView="100" workbookViewId="0">
      <selection activeCell="M21" sqref="M21"/>
    </sheetView>
  </sheetViews>
  <sheetFormatPr defaultRowHeight="12.75"/>
  <cols>
    <col min="1" max="1" width="14.140625" customWidth="1"/>
    <col min="2" max="2" width="5" customWidth="1"/>
    <col min="3" max="3" width="18.28515625" customWidth="1"/>
    <col min="4" max="4" width="12.42578125" customWidth="1"/>
    <col min="6" max="6" width="11.140625" customWidth="1"/>
    <col min="7" max="7" width="7.85546875" customWidth="1"/>
    <col min="8" max="8" width="6.85546875" customWidth="1"/>
    <col min="9" max="9" width="6.7109375" customWidth="1"/>
    <col min="11" max="11" width="9.7109375" customWidth="1"/>
    <col min="12" max="12" width="7.140625" customWidth="1"/>
    <col min="13" max="13" width="7.85546875" customWidth="1"/>
    <col min="14" max="14" width="9" customWidth="1"/>
    <col min="15" max="15" width="10.42578125" customWidth="1"/>
    <col min="16" max="16" width="7.7109375" customWidth="1"/>
    <col min="17" max="17" width="7.28515625" customWidth="1"/>
    <col min="18" max="18" width="13.42578125" style="547" customWidth="1"/>
    <col min="19" max="19" width="5.7109375" customWidth="1"/>
    <col min="20" max="20" width="5.5703125" customWidth="1"/>
    <col min="21" max="21" width="5" customWidth="1"/>
    <col min="22" max="22" width="11.85546875" customWidth="1"/>
    <col min="24" max="24" width="11.28515625" customWidth="1"/>
    <col min="25" max="25" width="10.5703125" customWidth="1"/>
    <col min="26" max="26" width="11.5703125" customWidth="1"/>
    <col min="27" max="27" width="11.140625" customWidth="1"/>
    <col min="28" max="28" width="11.5703125" customWidth="1"/>
  </cols>
  <sheetData>
    <row r="1" spans="1:31" s="402" customFormat="1">
      <c r="B1" s="1804" t="s">
        <v>136</v>
      </c>
      <c r="C1" s="1804"/>
      <c r="D1" s="1804"/>
      <c r="E1" s="1804"/>
      <c r="F1" s="1804"/>
      <c r="G1" s="1804"/>
      <c r="H1" s="1804"/>
      <c r="I1" s="1804"/>
      <c r="J1" s="1804"/>
      <c r="K1" s="1804"/>
      <c r="L1" s="1804"/>
      <c r="M1" s="1804"/>
      <c r="N1" s="1804"/>
      <c r="O1" s="1804"/>
      <c r="P1" s="1804"/>
      <c r="Q1" s="1804"/>
      <c r="R1" s="1804"/>
      <c r="S1" s="1804"/>
      <c r="T1" s="1804"/>
      <c r="U1" s="1804"/>
      <c r="V1" s="1804"/>
    </row>
    <row r="2" spans="1:31" s="402" customFormat="1">
      <c r="B2" s="1804" t="s">
        <v>66</v>
      </c>
      <c r="C2" s="1804"/>
      <c r="D2" s="1804"/>
      <c r="E2" s="1804"/>
      <c r="F2" s="1804"/>
      <c r="G2" s="1804"/>
      <c r="H2" s="1804"/>
      <c r="I2" s="1804"/>
      <c r="J2" s="1804"/>
      <c r="K2" s="1804"/>
      <c r="L2" s="1804"/>
      <c r="M2" s="1804"/>
      <c r="N2" s="1804"/>
      <c r="O2" s="1804"/>
      <c r="P2" s="1804"/>
      <c r="Q2" s="1804"/>
      <c r="R2" s="1804"/>
      <c r="S2" s="1804"/>
      <c r="T2" s="1804"/>
      <c r="U2" s="1804"/>
      <c r="V2" s="1804"/>
    </row>
    <row r="3" spans="1:31" s="402" customFormat="1">
      <c r="B3" s="1804" t="s">
        <v>140</v>
      </c>
      <c r="C3" s="1804"/>
      <c r="D3" s="1804"/>
      <c r="E3" s="1804"/>
      <c r="F3" s="1804"/>
      <c r="G3" s="1804"/>
      <c r="H3" s="1804"/>
      <c r="I3" s="1804"/>
      <c r="J3" s="1804"/>
      <c r="K3" s="1804"/>
      <c r="L3" s="1804"/>
      <c r="M3" s="1804"/>
      <c r="N3" s="1804"/>
      <c r="O3" s="1804"/>
      <c r="P3" s="1804"/>
      <c r="Q3" s="1804"/>
      <c r="R3" s="1804"/>
      <c r="S3" s="1804"/>
      <c r="T3" s="1804"/>
      <c r="U3" s="1804"/>
      <c r="V3" s="1804"/>
    </row>
    <row r="4" spans="1:31" s="402" customFormat="1">
      <c r="B4" s="1804" t="s">
        <v>1029</v>
      </c>
      <c r="C4" s="1804"/>
      <c r="D4" s="1804"/>
      <c r="E4" s="1804"/>
      <c r="F4" s="1804"/>
      <c r="G4" s="1804"/>
      <c r="H4" s="1804"/>
      <c r="I4" s="1804"/>
      <c r="J4" s="1804"/>
      <c r="K4" s="1804"/>
      <c r="L4" s="1804"/>
      <c r="M4" s="1804"/>
      <c r="N4" s="1804"/>
      <c r="O4" s="1804"/>
      <c r="P4" s="1804"/>
      <c r="Q4" s="1804"/>
      <c r="R4" s="1804"/>
      <c r="S4" s="1804"/>
      <c r="T4" s="1804"/>
      <c r="U4" s="1804"/>
      <c r="V4" s="1804"/>
    </row>
    <row r="5" spans="1:31" s="402" customFormat="1">
      <c r="B5" s="892"/>
      <c r="C5" s="892"/>
      <c r="D5" s="892"/>
      <c r="E5" s="892"/>
      <c r="F5" s="892"/>
      <c r="G5" s="892"/>
      <c r="H5" s="892"/>
      <c r="I5" s="892"/>
      <c r="J5" s="892"/>
      <c r="K5" s="892"/>
      <c r="L5" s="892"/>
      <c r="M5" s="892"/>
      <c r="N5" s="892"/>
      <c r="O5" s="892"/>
      <c r="P5" s="892"/>
      <c r="Q5" s="892"/>
      <c r="R5" s="998"/>
      <c r="S5" s="892"/>
      <c r="T5" s="892"/>
      <c r="U5" s="892"/>
      <c r="V5" s="892"/>
    </row>
    <row r="6" spans="1:31" s="402" customFormat="1">
      <c r="B6" s="364" t="s">
        <v>68</v>
      </c>
      <c r="C6" s="615"/>
      <c r="D6" s="364" t="s">
        <v>69</v>
      </c>
      <c r="E6" s="615"/>
      <c r="F6" s="615"/>
      <c r="G6" s="615"/>
      <c r="H6" s="615"/>
      <c r="I6" s="615"/>
      <c r="J6" s="615"/>
      <c r="K6" s="691"/>
      <c r="L6" s="615"/>
      <c r="M6" s="615"/>
      <c r="N6" s="615"/>
      <c r="O6" s="615"/>
      <c r="P6" s="615"/>
      <c r="Q6" s="615"/>
      <c r="R6" s="891"/>
      <c r="S6" s="615"/>
      <c r="T6" s="615"/>
      <c r="U6" s="615"/>
      <c r="V6" s="615"/>
    </row>
    <row r="7" spans="1:31" s="402" customFormat="1">
      <c r="B7" s="364" t="s">
        <v>70</v>
      </c>
      <c r="C7" s="615"/>
      <c r="D7" s="364" t="s">
        <v>71</v>
      </c>
      <c r="E7" s="615"/>
      <c r="F7" s="615"/>
      <c r="G7" s="615"/>
      <c r="H7" s="615"/>
      <c r="I7" s="615"/>
      <c r="J7" s="615"/>
      <c r="K7" s="691"/>
      <c r="L7" s="615"/>
      <c r="M7" s="615"/>
      <c r="N7" s="615"/>
      <c r="O7" s="615"/>
      <c r="P7" s="615"/>
      <c r="Q7" s="615"/>
      <c r="R7" s="891"/>
      <c r="S7" s="615"/>
      <c r="T7" s="615"/>
      <c r="U7" s="615"/>
      <c r="V7" s="615"/>
    </row>
    <row r="8" spans="1:31" s="402" customFormat="1">
      <c r="B8" s="364" t="s">
        <v>72</v>
      </c>
      <c r="C8" s="615"/>
      <c r="D8" s="393" t="s">
        <v>899</v>
      </c>
      <c r="E8" s="615"/>
      <c r="F8" s="615"/>
      <c r="G8" s="615"/>
      <c r="H8" s="615"/>
      <c r="I8" s="615"/>
      <c r="J8" s="615"/>
      <c r="K8" s="691"/>
      <c r="L8" s="615"/>
      <c r="M8" s="615"/>
      <c r="N8" s="615"/>
      <c r="O8" s="615"/>
      <c r="P8" s="615"/>
      <c r="Q8" s="615"/>
      <c r="R8" s="891"/>
      <c r="S8" s="615"/>
      <c r="T8" s="615"/>
      <c r="U8" s="615"/>
      <c r="V8" s="615"/>
    </row>
    <row r="9" spans="1:31" s="402" customFormat="1">
      <c r="B9" s="364" t="s">
        <v>73</v>
      </c>
      <c r="C9" s="615"/>
      <c r="D9" s="393" t="s">
        <v>900</v>
      </c>
      <c r="E9" s="615"/>
      <c r="F9" s="615"/>
      <c r="G9" s="615"/>
      <c r="H9" s="615"/>
      <c r="I9" s="615"/>
      <c r="J9" s="615"/>
      <c r="K9" s="691"/>
      <c r="L9" s="615"/>
      <c r="M9" s="615"/>
      <c r="N9" s="615"/>
      <c r="O9" s="615"/>
      <c r="P9" s="615"/>
      <c r="Q9" s="615"/>
      <c r="R9" s="891"/>
      <c r="S9" s="615"/>
      <c r="T9" s="615"/>
      <c r="U9" s="615"/>
      <c r="V9" s="615"/>
    </row>
    <row r="10" spans="1:31" s="402" customFormat="1">
      <c r="B10" s="364" t="s">
        <v>74</v>
      </c>
      <c r="C10" s="615"/>
      <c r="D10" s="364" t="s">
        <v>129</v>
      </c>
      <c r="E10" s="615"/>
      <c r="F10" s="615"/>
      <c r="G10" s="615"/>
      <c r="H10" s="615"/>
      <c r="I10" s="615"/>
      <c r="J10" s="615"/>
      <c r="K10" s="691"/>
      <c r="L10" s="615"/>
      <c r="M10" s="615"/>
      <c r="N10" s="615"/>
      <c r="O10" s="615"/>
      <c r="P10" s="615"/>
      <c r="Q10" s="615"/>
      <c r="R10" s="891"/>
      <c r="S10" s="615"/>
      <c r="T10" s="615"/>
      <c r="U10" s="615"/>
      <c r="V10" s="615"/>
    </row>
    <row r="11" spans="1:31" s="402" customFormat="1">
      <c r="B11" s="364" t="s">
        <v>76</v>
      </c>
      <c r="C11" s="615"/>
      <c r="D11" s="364" t="s">
        <v>141</v>
      </c>
      <c r="E11" s="615"/>
      <c r="F11" s="615"/>
      <c r="G11" s="615"/>
      <c r="H11" s="615"/>
      <c r="I11" s="615"/>
      <c r="J11" s="615"/>
      <c r="K11" s="691"/>
      <c r="L11" s="615"/>
      <c r="M11" s="615"/>
      <c r="N11" s="615"/>
      <c r="O11" s="615"/>
      <c r="P11" s="615"/>
      <c r="Q11" s="615"/>
      <c r="R11" s="891"/>
      <c r="S11" s="615"/>
      <c r="T11" s="615"/>
      <c r="U11" s="615"/>
      <c r="V11" s="615"/>
    </row>
    <row r="12" spans="1:31" s="402" customFormat="1">
      <c r="B12" s="364" t="s">
        <v>36</v>
      </c>
      <c r="C12" s="615"/>
      <c r="D12" s="364" t="s">
        <v>190</v>
      </c>
      <c r="E12" s="615"/>
      <c r="F12" s="615"/>
      <c r="G12" s="615"/>
      <c r="H12" s="615"/>
      <c r="I12" s="615"/>
      <c r="J12" s="615"/>
      <c r="K12" s="691"/>
      <c r="L12" s="615"/>
      <c r="M12" s="615"/>
      <c r="N12" s="615"/>
      <c r="O12" s="615"/>
      <c r="P12" s="615"/>
      <c r="Q12" s="615"/>
      <c r="R12" s="891"/>
      <c r="S12" s="615"/>
      <c r="T12" s="615"/>
      <c r="U12" s="615"/>
      <c r="V12" s="615"/>
    </row>
    <row r="13" spans="1:31" s="402" customFormat="1">
      <c r="B13" s="988"/>
      <c r="C13" s="894"/>
      <c r="D13" s="988"/>
      <c r="E13" s="894"/>
      <c r="F13" s="894"/>
      <c r="G13" s="894"/>
      <c r="H13" s="894"/>
      <c r="I13" s="894"/>
      <c r="J13" s="894"/>
      <c r="K13" s="695"/>
      <c r="L13" s="894"/>
      <c r="M13" s="894"/>
      <c r="N13" s="894"/>
      <c r="O13" s="894"/>
      <c r="P13" s="894"/>
      <c r="Q13" s="894"/>
      <c r="R13" s="895"/>
      <c r="S13" s="894"/>
      <c r="T13" s="894"/>
      <c r="U13" s="894"/>
      <c r="V13" s="894"/>
    </row>
    <row r="14" spans="1:31" s="402" customFormat="1" ht="19.5" customHeight="1">
      <c r="B14" s="1714" t="s">
        <v>16</v>
      </c>
      <c r="C14" s="1651" t="s">
        <v>78</v>
      </c>
      <c r="D14" s="1813" t="s">
        <v>0</v>
      </c>
      <c r="E14" s="1813"/>
      <c r="F14" s="1648" t="s">
        <v>25</v>
      </c>
      <c r="G14" s="1648" t="s">
        <v>131</v>
      </c>
      <c r="H14" s="1648" t="s">
        <v>187</v>
      </c>
      <c r="I14" s="1648" t="s">
        <v>123</v>
      </c>
      <c r="J14" s="1648" t="s">
        <v>124</v>
      </c>
      <c r="K14" s="1813" t="s">
        <v>28</v>
      </c>
      <c r="L14" s="1813"/>
      <c r="M14" s="1651" t="s">
        <v>112</v>
      </c>
      <c r="N14" s="1651" t="s">
        <v>184</v>
      </c>
      <c r="O14" s="1651" t="s">
        <v>185</v>
      </c>
      <c r="P14" s="1805" t="s">
        <v>37</v>
      </c>
      <c r="Q14" s="1806"/>
      <c r="R14" s="1795" t="s">
        <v>168</v>
      </c>
      <c r="S14" s="1648" t="s">
        <v>7</v>
      </c>
      <c r="T14" s="1648"/>
      <c r="U14" s="1648"/>
      <c r="V14" s="1651" t="s">
        <v>2</v>
      </c>
      <c r="W14" s="1735" t="s">
        <v>214</v>
      </c>
      <c r="X14" s="1735" t="s">
        <v>215</v>
      </c>
      <c r="Y14" s="1802" t="s">
        <v>216</v>
      </c>
      <c r="Z14" s="1802"/>
      <c r="AA14" s="1802"/>
      <c r="AB14" s="1735" t="s">
        <v>215</v>
      </c>
      <c r="AC14" s="1803" t="s">
        <v>1038</v>
      </c>
      <c r="AD14" s="1803"/>
      <c r="AE14" s="1803"/>
    </row>
    <row r="15" spans="1:31" s="402" customFormat="1" ht="27.75" customHeight="1">
      <c r="B15" s="1653"/>
      <c r="C15" s="1652"/>
      <c r="D15" s="999" t="s">
        <v>5</v>
      </c>
      <c r="E15" s="1000" t="s">
        <v>23</v>
      </c>
      <c r="F15" s="1648"/>
      <c r="G15" s="1648"/>
      <c r="H15" s="1648"/>
      <c r="I15" s="1648"/>
      <c r="J15" s="1648"/>
      <c r="K15" s="978" t="s">
        <v>0</v>
      </c>
      <c r="L15" s="978" t="s">
        <v>24</v>
      </c>
      <c r="M15" s="1652"/>
      <c r="N15" s="1652"/>
      <c r="O15" s="1652"/>
      <c r="P15" s="978" t="s">
        <v>174</v>
      </c>
      <c r="Q15" s="978" t="s">
        <v>175</v>
      </c>
      <c r="R15" s="1796"/>
      <c r="S15" s="979" t="s">
        <v>99</v>
      </c>
      <c r="T15" s="979" t="s">
        <v>100</v>
      </c>
      <c r="U15" s="979" t="s">
        <v>101</v>
      </c>
      <c r="V15" s="1652"/>
      <c r="W15" s="1735"/>
      <c r="X15" s="1735"/>
      <c r="Y15" s="1374" t="s">
        <v>218</v>
      </c>
      <c r="Z15" s="1374" t="s">
        <v>1035</v>
      </c>
      <c r="AA15" s="1374" t="s">
        <v>1036</v>
      </c>
      <c r="AB15" s="1735"/>
      <c r="AC15" s="995" t="s">
        <v>1037</v>
      </c>
      <c r="AD15" s="995" t="s">
        <v>1039</v>
      </c>
      <c r="AE15" s="995" t="s">
        <v>1040</v>
      </c>
    </row>
    <row r="16" spans="1:31" s="453" customFormat="1" ht="15" customHeight="1">
      <c r="A16" s="453" t="s">
        <v>809</v>
      </c>
      <c r="B16" s="696" t="s">
        <v>84</v>
      </c>
      <c r="C16" s="697" t="s">
        <v>85</v>
      </c>
      <c r="D16" s="696" t="s">
        <v>86</v>
      </c>
      <c r="E16" s="697" t="s">
        <v>87</v>
      </c>
      <c r="F16" s="697" t="s">
        <v>88</v>
      </c>
      <c r="G16" s="697" t="s">
        <v>89</v>
      </c>
      <c r="H16" s="697" t="s">
        <v>90</v>
      </c>
      <c r="I16" s="697" t="s">
        <v>20</v>
      </c>
      <c r="J16" s="697" t="s">
        <v>17</v>
      </c>
      <c r="K16" s="697" t="s">
        <v>15</v>
      </c>
      <c r="L16" s="697" t="s">
        <v>91</v>
      </c>
      <c r="M16" s="697" t="s">
        <v>92</v>
      </c>
      <c r="N16" s="697"/>
      <c r="O16" s="697" t="s">
        <v>93</v>
      </c>
      <c r="P16" s="697" t="s">
        <v>18</v>
      </c>
      <c r="Q16" s="697" t="s">
        <v>21</v>
      </c>
      <c r="R16" s="698" t="s">
        <v>22</v>
      </c>
      <c r="S16" s="697" t="s">
        <v>19</v>
      </c>
      <c r="T16" s="697" t="s">
        <v>114</v>
      </c>
      <c r="U16" s="697" t="s">
        <v>115</v>
      </c>
      <c r="V16" s="697" t="s">
        <v>116</v>
      </c>
      <c r="W16" s="993">
        <v>24</v>
      </c>
      <c r="X16" s="993">
        <v>25</v>
      </c>
      <c r="Y16" s="994">
        <v>26</v>
      </c>
      <c r="Z16" s="994">
        <v>27</v>
      </c>
      <c r="AA16" s="994">
        <v>28</v>
      </c>
      <c r="AB16" s="993">
        <v>29</v>
      </c>
      <c r="AC16" s="994">
        <v>30</v>
      </c>
      <c r="AD16" s="994">
        <v>31</v>
      </c>
      <c r="AE16" s="994">
        <v>32</v>
      </c>
    </row>
    <row r="17" spans="1:136" s="453" customFormat="1" ht="15" customHeight="1">
      <c r="A17" s="453" t="s">
        <v>809</v>
      </c>
      <c r="B17" s="1005"/>
      <c r="C17" s="1192"/>
      <c r="D17" s="1030"/>
      <c r="E17" s="1193"/>
      <c r="F17" s="671"/>
      <c r="G17" s="671"/>
      <c r="H17" s="671"/>
      <c r="I17" s="671"/>
      <c r="J17" s="671"/>
      <c r="K17" s="671"/>
      <c r="L17" s="671"/>
      <c r="M17" s="671"/>
      <c r="N17" s="671"/>
      <c r="O17" s="671"/>
      <c r="P17" s="671"/>
      <c r="Q17" s="671"/>
      <c r="R17" s="672"/>
      <c r="S17" s="671"/>
      <c r="T17" s="671"/>
      <c r="U17" s="671"/>
      <c r="V17" s="671"/>
      <c r="W17" s="503"/>
      <c r="X17" s="503"/>
      <c r="Y17" s="996"/>
      <c r="Z17" s="996"/>
      <c r="AA17" s="996"/>
      <c r="AB17" s="503"/>
      <c r="AC17" s="996"/>
      <c r="AD17" s="996"/>
      <c r="AE17" s="996"/>
    </row>
    <row r="18" spans="1:136" s="468" customFormat="1" ht="30" customHeight="1">
      <c r="A18" s="1004" t="s">
        <v>809</v>
      </c>
      <c r="B18" s="1053">
        <v>1</v>
      </c>
      <c r="C18" s="1098" t="s">
        <v>894</v>
      </c>
      <c r="D18" s="796">
        <v>101130801</v>
      </c>
      <c r="E18" s="795" t="s">
        <v>788</v>
      </c>
      <c r="F18" s="1554" t="s">
        <v>1160</v>
      </c>
      <c r="G18" s="1194" t="s">
        <v>220</v>
      </c>
      <c r="H18" s="1194" t="s">
        <v>220</v>
      </c>
      <c r="I18" s="1194" t="s">
        <v>220</v>
      </c>
      <c r="J18" s="798" t="s">
        <v>895</v>
      </c>
      <c r="K18" s="798" t="s">
        <v>896</v>
      </c>
      <c r="L18" s="798" t="s">
        <v>220</v>
      </c>
      <c r="M18" s="798" t="s">
        <v>220</v>
      </c>
      <c r="N18" s="798">
        <v>2015</v>
      </c>
      <c r="O18" s="798" t="s">
        <v>803</v>
      </c>
      <c r="P18" s="798">
        <v>1</v>
      </c>
      <c r="Q18" s="798" t="s">
        <v>207</v>
      </c>
      <c r="R18" s="461">
        <v>497350000</v>
      </c>
      <c r="S18" s="581" t="s">
        <v>99</v>
      </c>
      <c r="T18" s="581"/>
      <c r="U18" s="581"/>
      <c r="V18" s="798" t="s">
        <v>897</v>
      </c>
      <c r="W18" s="468">
        <v>25</v>
      </c>
      <c r="X18" s="468">
        <f>2016-N18+1</f>
        <v>2</v>
      </c>
      <c r="Y18" s="644">
        <f>R18/W18</f>
        <v>19894000</v>
      </c>
      <c r="Z18" s="644">
        <f>X18*Y18</f>
        <v>39788000</v>
      </c>
      <c r="AA18" s="644">
        <f>R18-Z18</f>
        <v>457562000</v>
      </c>
      <c r="AB18" s="468">
        <f>2017-N18+1</f>
        <v>3</v>
      </c>
      <c r="AC18" s="644">
        <f>R18/W18</f>
        <v>19894000</v>
      </c>
      <c r="AD18" s="644">
        <f>AB18*AC18</f>
        <v>59682000</v>
      </c>
      <c r="AE18" s="644">
        <f>R18-AD18</f>
        <v>437668000</v>
      </c>
      <c r="AF18" s="468" t="b">
        <f>AD18+AE18=R18</f>
        <v>1</v>
      </c>
    </row>
    <row r="19" spans="1:136" s="468" customFormat="1" ht="15" customHeight="1">
      <c r="A19" s="1004" t="s">
        <v>809</v>
      </c>
      <c r="B19" s="1053"/>
      <c r="C19" s="1098"/>
      <c r="D19" s="796"/>
      <c r="E19" s="795"/>
      <c r="F19" s="798"/>
      <c r="G19" s="1194"/>
      <c r="H19" s="1194"/>
      <c r="I19" s="1194"/>
      <c r="J19" s="798"/>
      <c r="K19" s="798"/>
      <c r="L19" s="798"/>
      <c r="M19" s="798"/>
      <c r="N19" s="798"/>
      <c r="O19" s="798"/>
      <c r="P19" s="798"/>
      <c r="Q19" s="798"/>
      <c r="R19" s="461"/>
      <c r="S19" s="581"/>
      <c r="T19" s="581"/>
      <c r="U19" s="581"/>
      <c r="V19" s="798"/>
      <c r="Y19" s="644"/>
      <c r="Z19" s="644"/>
      <c r="AA19" s="644"/>
      <c r="AC19" s="644"/>
      <c r="AD19" s="644"/>
      <c r="AE19" s="644"/>
    </row>
    <row r="20" spans="1:136" s="468" customFormat="1" ht="15" customHeight="1">
      <c r="A20" s="1004" t="s">
        <v>809</v>
      </c>
      <c r="B20" s="1053"/>
      <c r="C20" s="1098"/>
      <c r="D20" s="796"/>
      <c r="E20" s="795"/>
      <c r="F20" s="798"/>
      <c r="G20" s="1194"/>
      <c r="H20" s="1194"/>
      <c r="I20" s="1194"/>
      <c r="J20" s="798"/>
      <c r="K20" s="798"/>
      <c r="L20" s="798"/>
      <c r="M20" s="798"/>
      <c r="N20" s="798"/>
      <c r="O20" s="798"/>
      <c r="P20" s="798"/>
      <c r="Q20" s="798"/>
      <c r="R20" s="461"/>
      <c r="S20" s="581"/>
      <c r="T20" s="581"/>
      <c r="U20" s="581"/>
      <c r="V20" s="798"/>
      <c r="Y20" s="644"/>
      <c r="Z20" s="644"/>
      <c r="AA20" s="644"/>
      <c r="AC20" s="644"/>
      <c r="AD20" s="644"/>
      <c r="AE20" s="644"/>
    </row>
    <row r="21" spans="1:136" s="468" customFormat="1" ht="15" customHeight="1">
      <c r="A21" s="1004" t="s">
        <v>809</v>
      </c>
      <c r="B21" s="1053"/>
      <c r="C21" s="1098"/>
      <c r="D21" s="796"/>
      <c r="E21" s="795"/>
      <c r="F21" s="798"/>
      <c r="G21" s="1194"/>
      <c r="H21" s="1194"/>
      <c r="I21" s="1194"/>
      <c r="J21" s="798"/>
      <c r="K21" s="798"/>
      <c r="L21" s="798"/>
      <c r="M21" s="798"/>
      <c r="N21" s="798"/>
      <c r="O21" s="798"/>
      <c r="P21" s="798"/>
      <c r="Q21" s="798"/>
      <c r="R21" s="461"/>
      <c r="S21" s="581"/>
      <c r="T21" s="581"/>
      <c r="U21" s="581"/>
      <c r="V21" s="798"/>
      <c r="Y21" s="644"/>
      <c r="Z21" s="644"/>
      <c r="AA21" s="644"/>
      <c r="AC21" s="644"/>
      <c r="AD21" s="644"/>
      <c r="AE21" s="644"/>
    </row>
    <row r="22" spans="1:136" s="468" customFormat="1" ht="15" customHeight="1">
      <c r="A22" s="1004" t="s">
        <v>809</v>
      </c>
      <c r="B22" s="1053"/>
      <c r="C22" s="1098"/>
      <c r="D22" s="796"/>
      <c r="E22" s="795"/>
      <c r="F22" s="798"/>
      <c r="G22" s="1194"/>
      <c r="H22" s="1194"/>
      <c r="I22" s="1194"/>
      <c r="J22" s="798"/>
      <c r="K22" s="798"/>
      <c r="L22" s="798"/>
      <c r="M22" s="798"/>
      <c r="N22" s="798"/>
      <c r="O22" s="798"/>
      <c r="P22" s="798"/>
      <c r="Q22" s="798"/>
      <c r="R22" s="461"/>
      <c r="S22" s="581"/>
      <c r="T22" s="581"/>
      <c r="U22" s="581"/>
      <c r="V22" s="798"/>
      <c r="Y22" s="644"/>
      <c r="Z22" s="644"/>
      <c r="AA22" s="644"/>
      <c r="AC22" s="644"/>
      <c r="AD22" s="644"/>
      <c r="AE22" s="644"/>
    </row>
    <row r="23" spans="1:136" s="453" customFormat="1" ht="15" customHeight="1">
      <c r="B23" s="1195"/>
      <c r="C23" s="879"/>
      <c r="D23" s="912"/>
      <c r="E23" s="879"/>
      <c r="F23" s="879"/>
      <c r="G23" s="1196"/>
      <c r="H23" s="1196"/>
      <c r="I23" s="1196"/>
      <c r="J23" s="879"/>
      <c r="K23" s="879"/>
      <c r="L23" s="879"/>
      <c r="M23" s="879"/>
      <c r="N23" s="879"/>
      <c r="O23" s="879"/>
      <c r="P23" s="879"/>
      <c r="Q23" s="879"/>
      <c r="R23" s="1197"/>
      <c r="S23" s="1197"/>
      <c r="T23" s="1197"/>
      <c r="U23" s="1197"/>
      <c r="V23" s="879"/>
    </row>
    <row r="24" spans="1:136" s="453" customFormat="1" ht="15" customHeight="1">
      <c r="A24" s="1217"/>
      <c r="B24" s="1814" t="s">
        <v>94</v>
      </c>
      <c r="C24" s="1814"/>
      <c r="D24" s="1814"/>
      <c r="E24" s="1814"/>
      <c r="F24" s="1814"/>
      <c r="G24" s="1814"/>
      <c r="H24" s="1814"/>
      <c r="I24" s="1814"/>
      <c r="J24" s="1814"/>
      <c r="K24" s="1814"/>
      <c r="L24" s="1814"/>
      <c r="M24" s="1814"/>
      <c r="N24" s="1814"/>
      <c r="O24" s="1814"/>
      <c r="P24" s="1551">
        <v>1</v>
      </c>
      <c r="Q24" s="1551" t="s">
        <v>1159</v>
      </c>
      <c r="R24" s="1204">
        <f>SUM(R18)</f>
        <v>497350000</v>
      </c>
      <c r="S24" s="1205"/>
      <c r="T24" s="1205"/>
      <c r="U24" s="1205"/>
      <c r="V24" s="671"/>
      <c r="W24" s="1218"/>
      <c r="X24" s="1219"/>
      <c r="Y24" s="1206">
        <f>SUM(Y18)</f>
        <v>19894000</v>
      </c>
      <c r="Z24" s="1206">
        <f>SUM(Z18)</f>
        <v>39788000</v>
      </c>
      <c r="AA24" s="1206">
        <f>SUM(AA18)</f>
        <v>457562000</v>
      </c>
      <c r="AB24" s="910"/>
      <c r="AC24" s="1206">
        <f>SUM(AC18)</f>
        <v>19894000</v>
      </c>
      <c r="AD24" s="1206">
        <f>SUM(AD18)</f>
        <v>59682000</v>
      </c>
      <c r="AE24" s="1206">
        <f>SUM(AE18)</f>
        <v>437668000</v>
      </c>
      <c r="AF24" s="468" t="b">
        <f>AD24+AE24=R24</f>
        <v>1</v>
      </c>
      <c r="AG24" s="503"/>
      <c r="AH24" s="503"/>
      <c r="AI24" s="503"/>
      <c r="AJ24" s="503"/>
      <c r="AK24" s="503"/>
      <c r="AL24" s="503"/>
      <c r="AM24" s="503"/>
      <c r="AN24" s="503"/>
      <c r="AO24" s="503"/>
      <c r="AP24" s="503"/>
      <c r="AQ24" s="503"/>
      <c r="AR24" s="503"/>
      <c r="AS24" s="503"/>
      <c r="AT24" s="503"/>
      <c r="AU24" s="503"/>
      <c r="AV24" s="503"/>
      <c r="AW24" s="503"/>
      <c r="AX24" s="503"/>
      <c r="AY24" s="503"/>
      <c r="AZ24" s="503"/>
      <c r="BA24" s="503"/>
      <c r="BB24" s="503"/>
      <c r="BC24" s="503"/>
      <c r="BD24" s="503"/>
      <c r="BE24" s="503"/>
      <c r="BF24" s="503"/>
      <c r="BG24" s="503"/>
      <c r="BH24" s="503"/>
      <c r="BI24" s="503"/>
      <c r="BJ24" s="503"/>
      <c r="BK24" s="503"/>
      <c r="BL24" s="503"/>
      <c r="BM24" s="503"/>
      <c r="BN24" s="503"/>
      <c r="BO24" s="503"/>
      <c r="BP24" s="503"/>
      <c r="BQ24" s="503"/>
      <c r="BR24" s="503"/>
      <c r="BS24" s="503"/>
      <c r="BT24" s="503"/>
      <c r="BU24" s="503"/>
      <c r="BV24" s="503"/>
      <c r="BW24" s="503"/>
      <c r="BX24" s="503"/>
      <c r="BY24" s="503"/>
      <c r="BZ24" s="503"/>
      <c r="CA24" s="503"/>
      <c r="CB24" s="503"/>
      <c r="CC24" s="503"/>
      <c r="CD24" s="503"/>
      <c r="CE24" s="503"/>
      <c r="CF24" s="503"/>
      <c r="CG24" s="503"/>
      <c r="CH24" s="503"/>
      <c r="CI24" s="503"/>
      <c r="CJ24" s="503"/>
      <c r="CK24" s="503"/>
      <c r="CL24" s="503"/>
      <c r="CM24" s="503"/>
      <c r="CN24" s="503"/>
      <c r="CO24" s="503"/>
      <c r="CP24" s="503"/>
      <c r="CQ24" s="503"/>
      <c r="CR24" s="503"/>
      <c r="CS24" s="503"/>
      <c r="CT24" s="503"/>
      <c r="CU24" s="503"/>
      <c r="CV24" s="503"/>
      <c r="CW24" s="503"/>
      <c r="CX24" s="503"/>
      <c r="CY24" s="503"/>
      <c r="CZ24" s="503"/>
      <c r="DA24" s="503"/>
      <c r="DB24" s="503"/>
      <c r="DC24" s="503"/>
      <c r="DD24" s="503"/>
      <c r="DE24" s="503"/>
      <c r="DF24" s="503"/>
      <c r="DG24" s="503"/>
      <c r="DH24" s="503"/>
      <c r="DI24" s="503"/>
      <c r="DJ24" s="503"/>
      <c r="DK24" s="503"/>
      <c r="DL24" s="503"/>
      <c r="DM24" s="503"/>
      <c r="DN24" s="503"/>
      <c r="DO24" s="503"/>
      <c r="DP24" s="503"/>
      <c r="DQ24" s="503"/>
      <c r="DR24" s="503"/>
      <c r="DS24" s="503"/>
      <c r="DT24" s="503"/>
      <c r="DU24" s="503"/>
      <c r="DV24" s="503"/>
      <c r="DW24" s="503"/>
      <c r="DX24" s="503"/>
      <c r="DY24" s="503"/>
      <c r="DZ24" s="503"/>
      <c r="EA24" s="503"/>
      <c r="EB24" s="503"/>
      <c r="EC24" s="503"/>
      <c r="ED24" s="503"/>
      <c r="EE24" s="503"/>
      <c r="EF24" s="503"/>
    </row>
    <row r="25" spans="1:136" s="1209" customFormat="1" ht="15" customHeight="1">
      <c r="A25" s="1211"/>
      <c r="B25" s="1207"/>
      <c r="C25" s="1207"/>
      <c r="D25" s="1207"/>
      <c r="E25" s="1207"/>
      <c r="F25" s="1207"/>
      <c r="G25" s="1207"/>
      <c r="H25" s="1207"/>
      <c r="I25" s="1207"/>
      <c r="J25" s="1207"/>
      <c r="K25" s="1207"/>
      <c r="L25" s="1207"/>
      <c r="M25" s="1207"/>
      <c r="N25" s="1207"/>
      <c r="O25" s="1207"/>
      <c r="P25" s="1032"/>
      <c r="Q25" s="1032"/>
      <c r="R25" s="1208"/>
      <c r="S25" s="1044"/>
      <c r="T25" s="1044"/>
      <c r="U25" s="1044"/>
      <c r="V25" s="1032"/>
      <c r="W25" s="503"/>
      <c r="X25" s="503"/>
      <c r="Y25" s="1210"/>
      <c r="Z25" s="1210"/>
      <c r="AA25" s="1210"/>
      <c r="AB25" s="503"/>
      <c r="AC25" s="1210"/>
      <c r="AD25" s="1210"/>
      <c r="AE25" s="1210"/>
      <c r="AF25" s="503"/>
      <c r="AG25" s="503"/>
      <c r="AH25" s="503"/>
      <c r="AI25" s="503"/>
      <c r="AJ25" s="503"/>
      <c r="AK25" s="503"/>
      <c r="AL25" s="503"/>
      <c r="AM25" s="503"/>
      <c r="AN25" s="503"/>
      <c r="AO25" s="503"/>
      <c r="AP25" s="503"/>
      <c r="AQ25" s="503"/>
      <c r="AR25" s="503"/>
      <c r="AS25" s="503"/>
      <c r="AT25" s="503"/>
      <c r="AU25" s="503"/>
      <c r="AV25" s="503"/>
      <c r="AW25" s="503"/>
      <c r="AX25" s="503"/>
      <c r="AY25" s="503"/>
      <c r="AZ25" s="503"/>
      <c r="BA25" s="503"/>
      <c r="BB25" s="503"/>
      <c r="BC25" s="503"/>
      <c r="BD25" s="503"/>
      <c r="BE25" s="503"/>
      <c r="BF25" s="503"/>
      <c r="BG25" s="503"/>
      <c r="BH25" s="503"/>
      <c r="BI25" s="503"/>
      <c r="BJ25" s="503"/>
      <c r="BK25" s="503"/>
      <c r="BL25" s="503"/>
      <c r="BM25" s="503"/>
      <c r="BN25" s="503"/>
      <c r="BO25" s="503"/>
      <c r="BP25" s="503"/>
      <c r="BQ25" s="503"/>
      <c r="BR25" s="503"/>
      <c r="BS25" s="503"/>
      <c r="BT25" s="503"/>
      <c r="BU25" s="503"/>
      <c r="BV25" s="503"/>
      <c r="BW25" s="503"/>
      <c r="BX25" s="503"/>
      <c r="BY25" s="503"/>
      <c r="BZ25" s="503"/>
      <c r="CA25" s="503"/>
      <c r="CB25" s="503"/>
      <c r="CC25" s="503"/>
      <c r="CD25" s="503"/>
      <c r="CE25" s="503"/>
      <c r="CF25" s="503"/>
      <c r="CG25" s="503"/>
      <c r="CH25" s="503"/>
      <c r="CI25" s="503"/>
      <c r="CJ25" s="503"/>
      <c r="CK25" s="503"/>
      <c r="CL25" s="503"/>
      <c r="CM25" s="503"/>
      <c r="CN25" s="503"/>
      <c r="CO25" s="503"/>
      <c r="CP25" s="503"/>
      <c r="CQ25" s="503"/>
      <c r="CR25" s="503"/>
      <c r="CS25" s="503"/>
      <c r="CT25" s="503"/>
      <c r="CU25" s="503"/>
      <c r="CV25" s="503"/>
      <c r="CW25" s="503"/>
      <c r="CX25" s="503"/>
      <c r="CY25" s="503"/>
      <c r="CZ25" s="503"/>
      <c r="DA25" s="503"/>
      <c r="DB25" s="503"/>
      <c r="DC25" s="503"/>
      <c r="DD25" s="503"/>
      <c r="DE25" s="503"/>
      <c r="DF25" s="503"/>
      <c r="DG25" s="503"/>
      <c r="DH25" s="503"/>
      <c r="DI25" s="503"/>
      <c r="DJ25" s="503"/>
      <c r="DK25" s="503"/>
      <c r="DL25" s="503"/>
      <c r="DM25" s="503"/>
      <c r="DN25" s="503"/>
      <c r="DO25" s="503"/>
      <c r="DP25" s="503"/>
      <c r="DQ25" s="503"/>
      <c r="DR25" s="503"/>
      <c r="DS25" s="503"/>
      <c r="DT25" s="503"/>
      <c r="DU25" s="503"/>
      <c r="DV25" s="503"/>
      <c r="DW25" s="503"/>
      <c r="DX25" s="503"/>
      <c r="DY25" s="503"/>
      <c r="DZ25" s="503"/>
      <c r="EA25" s="503"/>
      <c r="EB25" s="503"/>
      <c r="EC25" s="503"/>
      <c r="ED25" s="503"/>
      <c r="EE25" s="503"/>
      <c r="EF25" s="503"/>
    </row>
    <row r="26" spans="1:136" s="503" customFormat="1" ht="15" customHeight="1">
      <c r="A26" s="1211"/>
      <c r="B26" s="1212"/>
      <c r="C26" s="1212"/>
      <c r="D26" s="1212"/>
      <c r="E26" s="1212"/>
      <c r="F26" s="1212"/>
      <c r="G26" s="1212"/>
      <c r="H26" s="1212"/>
      <c r="I26" s="1212"/>
      <c r="J26" s="1212"/>
      <c r="K26" s="1212"/>
      <c r="L26" s="1212"/>
      <c r="M26" s="1212"/>
      <c r="N26" s="1212"/>
      <c r="O26" s="1212"/>
      <c r="P26" s="881"/>
      <c r="Q26" s="881"/>
      <c r="R26" s="1213"/>
      <c r="S26" s="1046"/>
      <c r="T26" s="1046"/>
      <c r="U26" s="1046"/>
      <c r="V26" s="881"/>
      <c r="Y26" s="997"/>
      <c r="Z26" s="997"/>
      <c r="AA26" s="997"/>
      <c r="AC26" s="997"/>
      <c r="AD26" s="997"/>
      <c r="AE26" s="997"/>
    </row>
    <row r="27" spans="1:136" s="503" customFormat="1" ht="15" customHeight="1">
      <c r="A27" s="1211"/>
      <c r="B27" s="1212"/>
      <c r="C27" s="1212"/>
      <c r="D27" s="1212"/>
      <c r="E27" s="1212"/>
      <c r="F27" s="1212"/>
      <c r="G27" s="1212"/>
      <c r="H27" s="1212"/>
      <c r="I27" s="1212"/>
      <c r="J27" s="1212"/>
      <c r="K27" s="1212"/>
      <c r="L27" s="1212"/>
      <c r="M27" s="1212"/>
      <c r="N27" s="1212"/>
      <c r="O27" s="1212"/>
      <c r="P27" s="881"/>
      <c r="Q27" s="881"/>
      <c r="R27" s="1213"/>
      <c r="S27" s="1046"/>
      <c r="T27" s="1046"/>
      <c r="U27" s="1046"/>
      <c r="V27" s="881"/>
      <c r="Y27" s="997"/>
      <c r="Z27" s="997"/>
      <c r="AA27" s="997"/>
      <c r="AC27" s="997"/>
      <c r="AD27" s="997"/>
      <c r="AE27" s="997"/>
    </row>
    <row r="28" spans="1:136" s="503" customFormat="1" ht="15" customHeight="1">
      <c r="A28" s="1211"/>
      <c r="B28" s="1212"/>
      <c r="C28" s="1212"/>
      <c r="D28" s="1212"/>
      <c r="E28" s="1212"/>
      <c r="F28" s="1212"/>
      <c r="G28" s="1212"/>
      <c r="H28" s="1212"/>
      <c r="I28" s="1212"/>
      <c r="J28" s="1212"/>
      <c r="K28" s="1212"/>
      <c r="L28" s="1212"/>
      <c r="M28" s="1212"/>
      <c r="N28" s="1212"/>
      <c r="O28" s="1212"/>
      <c r="P28" s="881"/>
      <c r="Q28" s="881"/>
      <c r="R28" s="1213"/>
      <c r="S28" s="1046"/>
      <c r="T28" s="1046"/>
      <c r="U28" s="1046"/>
      <c r="V28" s="881"/>
      <c r="Y28" s="997"/>
      <c r="Z28" s="997"/>
      <c r="AA28" s="997"/>
      <c r="AC28" s="997"/>
      <c r="AD28" s="997"/>
      <c r="AE28" s="997"/>
    </row>
    <row r="29" spans="1:136" s="503" customFormat="1" ht="15" customHeight="1">
      <c r="A29" s="1211"/>
      <c r="B29" s="1212"/>
      <c r="C29" s="1212"/>
      <c r="D29" s="1212"/>
      <c r="E29" s="1212"/>
      <c r="F29" s="1212"/>
      <c r="G29" s="1212"/>
      <c r="H29" s="1212"/>
      <c r="I29" s="1212"/>
      <c r="J29" s="1212"/>
      <c r="K29" s="1212"/>
      <c r="L29" s="1212"/>
      <c r="M29" s="1212"/>
      <c r="N29" s="1212"/>
      <c r="O29" s="1212"/>
      <c r="P29" s="881"/>
      <c r="Q29" s="881"/>
      <c r="R29" s="1213"/>
      <c r="S29" s="1046"/>
      <c r="T29" s="1046"/>
      <c r="U29" s="1046"/>
      <c r="V29" s="881"/>
      <c r="Y29" s="997"/>
      <c r="Z29" s="997"/>
      <c r="AA29" s="997"/>
      <c r="AC29" s="997"/>
      <c r="AD29" s="997"/>
      <c r="AE29" s="997"/>
    </row>
    <row r="30" spans="1:136" s="503" customFormat="1" ht="15" customHeight="1">
      <c r="A30" s="1211"/>
      <c r="B30" s="1212"/>
      <c r="C30" s="1212"/>
      <c r="D30" s="1212"/>
      <c r="E30" s="1212"/>
      <c r="F30" s="1212"/>
      <c r="G30" s="1212"/>
      <c r="H30" s="1212"/>
      <c r="I30" s="1212"/>
      <c r="J30" s="1212"/>
      <c r="K30" s="1212"/>
      <c r="L30" s="1212"/>
      <c r="M30" s="1212"/>
      <c r="N30" s="1212"/>
      <c r="O30" s="1212"/>
      <c r="P30" s="881"/>
      <c r="Q30" s="881"/>
      <c r="R30" s="1213"/>
      <c r="S30" s="1046"/>
      <c r="T30" s="1046"/>
      <c r="U30" s="1046"/>
      <c r="V30" s="881"/>
      <c r="Y30" s="997"/>
      <c r="Z30" s="997"/>
      <c r="AA30" s="997"/>
      <c r="AC30" s="997"/>
      <c r="AD30" s="997"/>
      <c r="AE30" s="997"/>
    </row>
    <row r="31" spans="1:136" s="503" customFormat="1" ht="15" customHeight="1">
      <c r="A31" s="1211"/>
      <c r="B31" s="1212"/>
      <c r="C31" s="1212"/>
      <c r="D31" s="1212"/>
      <c r="E31" s="1212"/>
      <c r="F31" s="1212"/>
      <c r="G31" s="1212"/>
      <c r="H31" s="1212"/>
      <c r="I31" s="1212"/>
      <c r="J31" s="1212"/>
      <c r="K31" s="1212"/>
      <c r="L31" s="1212"/>
      <c r="M31" s="1212"/>
      <c r="N31" s="1212"/>
      <c r="O31" s="1212"/>
      <c r="P31" s="881"/>
      <c r="Q31" s="881"/>
      <c r="R31" s="1213"/>
      <c r="S31" s="1046"/>
      <c r="T31" s="1046"/>
      <c r="U31" s="1046"/>
      <c r="V31" s="881"/>
      <c r="Y31" s="997"/>
      <c r="Z31" s="997"/>
      <c r="AA31" s="997"/>
      <c r="AC31" s="997"/>
      <c r="AD31" s="997"/>
      <c r="AE31" s="997"/>
    </row>
    <row r="32" spans="1:136" s="503" customFormat="1" ht="15" customHeight="1">
      <c r="A32" s="1211"/>
      <c r="B32" s="1212"/>
      <c r="C32" s="1212"/>
      <c r="D32" s="1212"/>
      <c r="E32" s="1212"/>
      <c r="F32" s="1212"/>
      <c r="G32" s="1212"/>
      <c r="H32" s="1212"/>
      <c r="I32" s="1212"/>
      <c r="J32" s="1212"/>
      <c r="K32" s="1212"/>
      <c r="L32" s="1212"/>
      <c r="M32" s="1212"/>
      <c r="N32" s="1212"/>
      <c r="O32" s="1212"/>
      <c r="P32" s="881"/>
      <c r="Q32" s="881"/>
      <c r="R32" s="1213"/>
      <c r="S32" s="1046"/>
      <c r="T32" s="1046"/>
      <c r="U32" s="1046"/>
      <c r="V32" s="881"/>
      <c r="Y32" s="997"/>
      <c r="Z32" s="997"/>
      <c r="AA32" s="997"/>
      <c r="AC32" s="997"/>
      <c r="AD32" s="997"/>
      <c r="AE32" s="997"/>
    </row>
    <row r="33" spans="1:31" s="503" customFormat="1" ht="15" customHeight="1">
      <c r="A33" s="1211"/>
      <c r="B33" s="1212"/>
      <c r="C33" s="1212"/>
      <c r="D33" s="1212"/>
      <c r="E33" s="1212"/>
      <c r="F33" s="1212"/>
      <c r="G33" s="1212"/>
      <c r="H33" s="1212"/>
      <c r="I33" s="1212"/>
      <c r="J33" s="1212"/>
      <c r="K33" s="1212"/>
      <c r="L33" s="1212"/>
      <c r="M33" s="1212"/>
      <c r="N33" s="1212"/>
      <c r="O33" s="1212"/>
      <c r="P33" s="881"/>
      <c r="Q33" s="881"/>
      <c r="R33" s="1213"/>
      <c r="S33" s="1046"/>
      <c r="T33" s="1046"/>
      <c r="U33" s="1046"/>
      <c r="V33" s="881"/>
      <c r="Y33" s="997"/>
      <c r="Z33" s="997"/>
      <c r="AA33" s="997"/>
      <c r="AC33" s="997"/>
      <c r="AD33" s="997"/>
      <c r="AE33" s="997"/>
    </row>
    <row r="34" spans="1:31" s="503" customFormat="1" ht="15" customHeight="1">
      <c r="A34" s="1211"/>
      <c r="B34" s="1214"/>
      <c r="C34" s="1214"/>
      <c r="D34" s="1214"/>
      <c r="E34" s="1214"/>
      <c r="F34" s="1214"/>
      <c r="G34" s="1214"/>
      <c r="H34" s="1214"/>
      <c r="I34" s="1214"/>
      <c r="J34" s="1214"/>
      <c r="K34" s="1214"/>
      <c r="L34" s="1214"/>
      <c r="M34" s="1214"/>
      <c r="N34" s="1214"/>
      <c r="O34" s="1214"/>
      <c r="P34" s="877"/>
      <c r="Q34" s="877"/>
      <c r="R34" s="1215"/>
      <c r="S34" s="1216"/>
      <c r="T34" s="1216"/>
      <c r="U34" s="1216"/>
      <c r="V34" s="877"/>
      <c r="Y34" s="997"/>
      <c r="Z34" s="997"/>
      <c r="AA34" s="997"/>
      <c r="AC34" s="997"/>
      <c r="AD34" s="997"/>
      <c r="AE34" s="997"/>
    </row>
    <row r="35" spans="1:31" s="453" customFormat="1" ht="15" customHeight="1">
      <c r="A35" s="1004" t="s">
        <v>809</v>
      </c>
      <c r="B35" s="1810" t="s">
        <v>94</v>
      </c>
      <c r="C35" s="1811"/>
      <c r="D35" s="1811"/>
      <c r="E35" s="1811"/>
      <c r="F35" s="1811"/>
      <c r="G35" s="1811"/>
      <c r="H35" s="1811"/>
      <c r="I35" s="1811"/>
      <c r="J35" s="1811"/>
      <c r="K35" s="1811"/>
      <c r="L35" s="1811"/>
      <c r="M35" s="1811"/>
      <c r="N35" s="1811"/>
      <c r="O35" s="1812"/>
      <c r="P35" s="1001"/>
      <c r="Q35" s="1002"/>
      <c r="R35" s="1003">
        <f>SUM(R18)</f>
        <v>497350000</v>
      </c>
      <c r="S35" s="1807"/>
      <c r="T35" s="1808"/>
      <c r="U35" s="1808"/>
      <c r="V35" s="1809"/>
      <c r="Y35" s="1220">
        <f>SUM(Y18)</f>
        <v>19894000</v>
      </c>
      <c r="Z35" s="871">
        <f>SUM(Z18)</f>
        <v>39788000</v>
      </c>
      <c r="AA35" s="1221">
        <f>SUM(AA18)</f>
        <v>457562000</v>
      </c>
      <c r="AC35" s="1220">
        <f>SUM(AC18)</f>
        <v>19894000</v>
      </c>
      <c r="AD35" s="871">
        <f>SUM(AD18)</f>
        <v>59682000</v>
      </c>
      <c r="AE35" s="1221">
        <f>SUM(AE18)</f>
        <v>437668000</v>
      </c>
    </row>
    <row r="36" spans="1:31" s="453" customFormat="1" ht="15" customHeight="1">
      <c r="B36" s="880"/>
      <c r="C36" s="881"/>
      <c r="D36" s="668"/>
      <c r="E36" s="881"/>
      <c r="F36" s="881"/>
      <c r="G36" s="1045"/>
      <c r="H36" s="1045"/>
      <c r="I36" s="1045"/>
      <c r="J36" s="881"/>
      <c r="K36" s="881"/>
      <c r="L36" s="881"/>
      <c r="M36" s="881"/>
      <c r="N36" s="881"/>
      <c r="O36" s="881"/>
      <c r="P36" s="881"/>
      <c r="Q36" s="881"/>
      <c r="R36" s="1198"/>
      <c r="S36" s="1198"/>
      <c r="T36" s="1198"/>
      <c r="U36" s="1198"/>
      <c r="V36" s="881"/>
    </row>
    <row r="37" spans="1:31" s="453" customFormat="1" ht="15" customHeight="1">
      <c r="B37" s="880"/>
      <c r="C37" s="881"/>
      <c r="D37" s="668"/>
      <c r="E37" s="881"/>
      <c r="F37" s="881"/>
      <c r="G37" s="881"/>
      <c r="H37" s="1045"/>
      <c r="I37" s="881"/>
      <c r="J37" s="1103"/>
      <c r="K37" s="881"/>
      <c r="L37" s="1057"/>
      <c r="M37" s="881"/>
      <c r="N37" s="881"/>
      <c r="O37" s="881"/>
      <c r="P37" s="881"/>
      <c r="Q37" s="881"/>
      <c r="R37" s="1198"/>
      <c r="S37" s="1198"/>
      <c r="T37" s="1198"/>
      <c r="U37" s="1198"/>
      <c r="V37" s="1199"/>
    </row>
    <row r="38" spans="1:31" s="453" customFormat="1" ht="15" customHeight="1">
      <c r="B38" s="880"/>
      <c r="C38" s="881"/>
      <c r="D38" s="668"/>
      <c r="E38" s="881"/>
      <c r="F38" s="881"/>
      <c r="G38" s="881"/>
      <c r="H38" s="1045"/>
      <c r="I38" s="881"/>
      <c r="J38" s="1103"/>
      <c r="K38" s="881"/>
      <c r="L38" s="881"/>
      <c r="M38" s="881"/>
      <c r="N38" s="881"/>
      <c r="O38" s="881"/>
      <c r="P38" s="881"/>
      <c r="Q38" s="881"/>
      <c r="R38" s="1198"/>
      <c r="S38" s="1198"/>
      <c r="T38" s="1198"/>
      <c r="U38" s="1198"/>
      <c r="V38" s="1199"/>
    </row>
    <row r="39" spans="1:31" s="453" customFormat="1" ht="15" customHeight="1">
      <c r="B39" s="880"/>
      <c r="C39" s="881"/>
      <c r="D39" s="668"/>
      <c r="E39" s="881"/>
      <c r="F39" s="881"/>
      <c r="G39" s="881"/>
      <c r="H39" s="1045"/>
      <c r="I39" s="881"/>
      <c r="J39" s="1103"/>
      <c r="K39" s="881"/>
      <c r="L39" s="881"/>
      <c r="M39" s="881"/>
      <c r="N39" s="881"/>
      <c r="O39" s="881"/>
      <c r="P39" s="881"/>
      <c r="Q39" s="881"/>
      <c r="R39" s="1198"/>
      <c r="S39" s="1198"/>
      <c r="T39" s="1198"/>
      <c r="U39" s="1198"/>
      <c r="V39" s="1199"/>
    </row>
    <row r="40" spans="1:31" s="453" customFormat="1" ht="15" customHeight="1">
      <c r="B40" s="884"/>
      <c r="C40" s="877"/>
      <c r="D40" s="878"/>
      <c r="E40" s="877"/>
      <c r="F40" s="877"/>
      <c r="G40" s="1200"/>
      <c r="H40" s="1201"/>
      <c r="I40" s="877"/>
      <c r="J40" s="877"/>
      <c r="K40" s="1080"/>
      <c r="L40" s="1080"/>
      <c r="M40" s="877"/>
      <c r="N40" s="877"/>
      <c r="O40" s="877"/>
      <c r="P40" s="877"/>
      <c r="Q40" s="877"/>
      <c r="R40" s="1202"/>
      <c r="S40" s="1202"/>
      <c r="T40" s="1202"/>
      <c r="U40" s="1202"/>
      <c r="V40" s="1203"/>
    </row>
    <row r="41" spans="1:31" s="324" customFormat="1">
      <c r="H41" s="327"/>
      <c r="I41" s="327"/>
      <c r="J41" s="327"/>
      <c r="K41" s="327"/>
      <c r="L41" s="327"/>
      <c r="R41" s="546"/>
    </row>
    <row r="42" spans="1:31" s="324" customFormat="1">
      <c r="H42" s="327"/>
      <c r="I42" s="327"/>
      <c r="J42" s="327"/>
      <c r="K42" s="327"/>
      <c r="L42" s="327"/>
      <c r="R42" s="546"/>
    </row>
    <row r="43" spans="1:31" s="324" customFormat="1">
      <c r="H43" s="327"/>
      <c r="I43" s="327"/>
      <c r="J43" s="327"/>
      <c r="K43" s="327"/>
      <c r="L43" s="327"/>
      <c r="R43" s="546"/>
    </row>
    <row r="44" spans="1:31" s="324" customFormat="1">
      <c r="H44" s="327"/>
      <c r="I44" s="327"/>
      <c r="J44" s="327"/>
      <c r="K44" s="327"/>
      <c r="L44" s="327"/>
      <c r="R44" s="546"/>
    </row>
    <row r="45" spans="1:31" s="324" customFormat="1">
      <c r="H45" s="327"/>
      <c r="I45" s="327"/>
      <c r="J45" s="327"/>
      <c r="K45" s="327"/>
      <c r="L45" s="327"/>
      <c r="R45" s="546"/>
    </row>
    <row r="46" spans="1:31" s="324" customFormat="1">
      <c r="H46" s="327"/>
      <c r="I46" s="327"/>
      <c r="J46" s="327"/>
      <c r="K46" s="327"/>
      <c r="L46" s="327"/>
      <c r="R46" s="546"/>
    </row>
  </sheetData>
  <autoFilter ref="A16:AE35"/>
  <mergeCells count="28">
    <mergeCell ref="S35:V35"/>
    <mergeCell ref="B35:O35"/>
    <mergeCell ref="R14:R15"/>
    <mergeCell ref="V14:V15"/>
    <mergeCell ref="I14:I15"/>
    <mergeCell ref="D14:E14"/>
    <mergeCell ref="K14:L14"/>
    <mergeCell ref="G14:G15"/>
    <mergeCell ref="O14:O15"/>
    <mergeCell ref="H14:H15"/>
    <mergeCell ref="J14:J15"/>
    <mergeCell ref="B24:O24"/>
    <mergeCell ref="B1:V1"/>
    <mergeCell ref="B2:V2"/>
    <mergeCell ref="B3:V3"/>
    <mergeCell ref="B4:V4"/>
    <mergeCell ref="B14:B15"/>
    <mergeCell ref="C14:C15"/>
    <mergeCell ref="M14:M15"/>
    <mergeCell ref="F14:F15"/>
    <mergeCell ref="P14:Q14"/>
    <mergeCell ref="S14:U14"/>
    <mergeCell ref="N14:N15"/>
    <mergeCell ref="W14:W15"/>
    <mergeCell ref="X14:X15"/>
    <mergeCell ref="Y14:AA14"/>
    <mergeCell ref="AB14:AB15"/>
    <mergeCell ref="AC14:AE14"/>
  </mergeCells>
  <pageMargins left="1.96" right="0.7" top="0.75" bottom="0.75" header="0.3" footer="0.3"/>
  <pageSetup paperSize="512" scale="57" orientation="landscape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F91"/>
  <sheetViews>
    <sheetView view="pageBreakPreview" topLeftCell="O49" zoomScaleSheetLayoutView="100" workbookViewId="0">
      <selection activeCell="AD67" sqref="AD67:AE67"/>
    </sheetView>
  </sheetViews>
  <sheetFormatPr defaultRowHeight="16.5"/>
  <cols>
    <col min="1" max="1" width="18.7109375" customWidth="1"/>
    <col min="2" max="2" width="5.28515625" style="10" customWidth="1"/>
    <col min="3" max="3" width="18.140625" style="13" customWidth="1"/>
    <col min="4" max="4" width="13.28515625" style="10" customWidth="1"/>
    <col min="5" max="5" width="9.85546875" style="13" customWidth="1"/>
    <col min="6" max="6" width="11.42578125" style="13" customWidth="1"/>
    <col min="7" max="7" width="8.7109375" style="13" customWidth="1"/>
    <col min="8" max="8" width="6.85546875" style="13" customWidth="1"/>
    <col min="9" max="9" width="7.28515625" style="13" customWidth="1"/>
    <col min="10" max="10" width="7.5703125" style="13" customWidth="1"/>
    <col min="11" max="11" width="12.7109375" style="13" customWidth="1"/>
    <col min="12" max="12" width="9.85546875" style="13" customWidth="1"/>
    <col min="13" max="13" width="7.42578125" style="13" customWidth="1"/>
    <col min="14" max="14" width="8.42578125" style="13" customWidth="1"/>
    <col min="15" max="15" width="15.140625" style="13" customWidth="1"/>
    <col min="16" max="17" width="7.42578125" style="13" customWidth="1"/>
    <col min="18" max="18" width="13.42578125" style="22" customWidth="1"/>
    <col min="19" max="19" width="4.28515625" style="13" customWidth="1"/>
    <col min="20" max="21" width="4.42578125" style="13" customWidth="1"/>
    <col min="22" max="22" width="17.140625" style="13" customWidth="1"/>
    <col min="24" max="24" width="10.7109375" customWidth="1"/>
    <col min="25" max="25" width="11.140625" customWidth="1"/>
    <col min="26" max="26" width="11.7109375" customWidth="1"/>
    <col min="27" max="27" width="12.7109375" customWidth="1"/>
    <col min="28" max="28" width="11.85546875" customWidth="1"/>
    <col min="29" max="29" width="11.5703125" customWidth="1"/>
    <col min="30" max="30" width="11.85546875" customWidth="1"/>
    <col min="31" max="31" width="13.85546875" customWidth="1"/>
  </cols>
  <sheetData>
    <row r="1" spans="1:31" ht="12.75">
      <c r="B1" s="1580" t="s">
        <v>136</v>
      </c>
      <c r="C1" s="1580"/>
      <c r="D1" s="1580"/>
      <c r="E1" s="1580"/>
      <c r="F1" s="1580"/>
      <c r="G1" s="1580"/>
      <c r="H1" s="1580"/>
      <c r="I1" s="1580"/>
      <c r="J1" s="1580"/>
      <c r="K1" s="1580"/>
      <c r="L1" s="1580"/>
      <c r="M1" s="1580"/>
      <c r="N1" s="1580"/>
      <c r="O1" s="1580"/>
      <c r="P1" s="1580"/>
      <c r="Q1" s="1580"/>
      <c r="R1" s="1580"/>
      <c r="S1" s="1580"/>
      <c r="T1" s="1580"/>
      <c r="U1" s="1580"/>
      <c r="V1" s="1580"/>
    </row>
    <row r="2" spans="1:31" ht="12.75">
      <c r="B2" s="1580" t="s">
        <v>66</v>
      </c>
      <c r="C2" s="1580"/>
      <c r="D2" s="1580"/>
      <c r="E2" s="1580"/>
      <c r="F2" s="1580"/>
      <c r="G2" s="1580"/>
      <c r="H2" s="1580"/>
      <c r="I2" s="1580"/>
      <c r="J2" s="1580"/>
      <c r="K2" s="1580"/>
      <c r="L2" s="1580"/>
      <c r="M2" s="1580"/>
      <c r="N2" s="1580"/>
      <c r="O2" s="1580"/>
      <c r="P2" s="1580"/>
      <c r="Q2" s="1580"/>
      <c r="R2" s="1580"/>
      <c r="S2" s="1580"/>
      <c r="T2" s="1580"/>
      <c r="U2" s="1580"/>
      <c r="V2" s="1580"/>
    </row>
    <row r="3" spans="1:31" ht="12.75">
      <c r="B3" s="1580" t="s">
        <v>140</v>
      </c>
      <c r="C3" s="1580"/>
      <c r="D3" s="1580"/>
      <c r="E3" s="1580"/>
      <c r="F3" s="1580"/>
      <c r="G3" s="1580"/>
      <c r="H3" s="1580"/>
      <c r="I3" s="1580"/>
      <c r="J3" s="1580"/>
      <c r="K3" s="1580"/>
      <c r="L3" s="1580"/>
      <c r="M3" s="1580"/>
      <c r="N3" s="1580"/>
      <c r="O3" s="1580"/>
      <c r="P3" s="1580"/>
      <c r="Q3" s="1580"/>
      <c r="R3" s="1580"/>
      <c r="S3" s="1580"/>
      <c r="T3" s="1580"/>
      <c r="U3" s="1580"/>
      <c r="V3" s="1580"/>
    </row>
    <row r="4" spans="1:31" ht="12.75">
      <c r="B4" s="1580" t="s">
        <v>1029</v>
      </c>
      <c r="C4" s="1580"/>
      <c r="D4" s="1580"/>
      <c r="E4" s="1580"/>
      <c r="F4" s="1580"/>
      <c r="G4" s="1580"/>
      <c r="H4" s="1580"/>
      <c r="I4" s="1580"/>
      <c r="J4" s="1580"/>
      <c r="K4" s="1580"/>
      <c r="L4" s="1580"/>
      <c r="M4" s="1580"/>
      <c r="N4" s="1580"/>
      <c r="O4" s="1580"/>
      <c r="P4" s="1580"/>
      <c r="Q4" s="1580"/>
      <c r="R4" s="1580"/>
      <c r="S4" s="1580"/>
      <c r="T4" s="1580"/>
      <c r="U4" s="1580"/>
      <c r="V4" s="1580"/>
    </row>
    <row r="5" spans="1:31" ht="12.75">
      <c r="B5" s="632"/>
      <c r="C5" s="632"/>
      <c r="D5" s="632"/>
      <c r="E5" s="632"/>
      <c r="F5" s="632"/>
      <c r="G5" s="632"/>
      <c r="H5" s="632"/>
      <c r="I5" s="632"/>
      <c r="J5" s="632"/>
      <c r="K5" s="632"/>
      <c r="L5" s="632"/>
      <c r="M5" s="632"/>
      <c r="N5" s="977"/>
      <c r="O5" s="632"/>
      <c r="P5" s="632"/>
      <c r="Q5" s="632"/>
      <c r="R5" s="1913"/>
      <c r="S5" s="632"/>
      <c r="T5" s="632"/>
      <c r="U5" s="632"/>
      <c r="V5" s="632"/>
    </row>
    <row r="6" spans="1:31" ht="12.75">
      <c r="B6" s="656" t="s">
        <v>68</v>
      </c>
      <c r="C6" s="394"/>
      <c r="D6" s="656" t="s">
        <v>69</v>
      </c>
      <c r="E6" s="394"/>
      <c r="F6" s="656"/>
      <c r="G6" s="394"/>
      <c r="H6" s="656"/>
      <c r="I6" s="394"/>
      <c r="J6" s="394"/>
      <c r="K6" s="394"/>
      <c r="L6" s="394"/>
      <c r="M6" s="394"/>
      <c r="N6" s="394"/>
      <c r="O6" s="394"/>
      <c r="P6" s="394"/>
      <c r="Q6" s="394"/>
      <c r="R6" s="2049"/>
      <c r="S6" s="394"/>
      <c r="T6" s="394"/>
      <c r="U6" s="394"/>
      <c r="V6" s="394"/>
    </row>
    <row r="7" spans="1:31" ht="12.75">
      <c r="B7" s="656" t="s">
        <v>70</v>
      </c>
      <c r="C7" s="394"/>
      <c r="D7" s="656" t="s">
        <v>71</v>
      </c>
      <c r="E7" s="394"/>
      <c r="F7" s="656"/>
      <c r="G7" s="394"/>
      <c r="H7" s="656"/>
      <c r="I7" s="394"/>
      <c r="J7" s="394"/>
      <c r="K7" s="394"/>
      <c r="L7" s="394"/>
      <c r="M7" s="394"/>
      <c r="N7" s="394"/>
      <c r="O7" s="394"/>
      <c r="P7" s="394"/>
      <c r="Q7" s="394"/>
      <c r="R7" s="2049"/>
      <c r="S7" s="394"/>
      <c r="T7" s="394"/>
      <c r="U7" s="394"/>
      <c r="V7" s="394"/>
    </row>
    <row r="8" spans="1:31" ht="12.75">
      <c r="B8" s="656" t="s">
        <v>72</v>
      </c>
      <c r="C8" s="394"/>
      <c r="D8" s="393" t="s">
        <v>899</v>
      </c>
      <c r="E8" s="394"/>
      <c r="F8" s="656"/>
      <c r="G8" s="394"/>
      <c r="H8" s="656"/>
      <c r="I8" s="394"/>
      <c r="J8" s="394"/>
      <c r="K8" s="394"/>
      <c r="L8" s="394"/>
      <c r="M8" s="394"/>
      <c r="N8" s="394"/>
      <c r="O8" s="394"/>
      <c r="P8" s="394"/>
      <c r="Q8" s="394"/>
      <c r="R8" s="2049"/>
      <c r="S8" s="394"/>
      <c r="T8" s="394"/>
      <c r="U8" s="394"/>
      <c r="V8" s="394"/>
    </row>
    <row r="9" spans="1:31" ht="12.75">
      <c r="B9" s="656" t="s">
        <v>73</v>
      </c>
      <c r="C9" s="394"/>
      <c r="D9" s="393" t="s">
        <v>900</v>
      </c>
      <c r="E9" s="657"/>
      <c r="F9" s="658"/>
      <c r="G9" s="394"/>
      <c r="H9" s="656"/>
      <c r="I9" s="394"/>
      <c r="J9" s="394"/>
      <c r="K9" s="394"/>
      <c r="L9" s="394"/>
      <c r="M9" s="394"/>
      <c r="N9" s="394"/>
      <c r="O9" s="394"/>
      <c r="P9" s="394"/>
      <c r="Q9" s="394"/>
      <c r="R9" s="2049"/>
      <c r="S9" s="394"/>
      <c r="T9" s="394"/>
      <c r="U9" s="394"/>
      <c r="V9" s="394"/>
    </row>
    <row r="10" spans="1:31" ht="12.75">
      <c r="B10" s="656" t="s">
        <v>74</v>
      </c>
      <c r="C10" s="394"/>
      <c r="D10" s="656" t="s">
        <v>129</v>
      </c>
      <c r="E10" s="394"/>
      <c r="F10" s="656"/>
      <c r="G10" s="394"/>
      <c r="H10" s="656"/>
      <c r="I10" s="394"/>
      <c r="J10" s="394"/>
      <c r="K10" s="394"/>
      <c r="L10" s="394"/>
      <c r="M10" s="394"/>
      <c r="N10" s="394"/>
      <c r="O10" s="394"/>
      <c r="P10" s="394"/>
      <c r="Q10" s="394"/>
      <c r="R10" s="2049"/>
      <c r="S10" s="394"/>
      <c r="T10" s="394"/>
      <c r="U10" s="394"/>
      <c r="V10" s="394"/>
    </row>
    <row r="11" spans="1:31" ht="12.75">
      <c r="B11" s="656" t="s">
        <v>76</v>
      </c>
      <c r="C11" s="394"/>
      <c r="D11" s="656" t="s">
        <v>137</v>
      </c>
      <c r="E11" s="394"/>
      <c r="F11" s="656"/>
      <c r="G11" s="394"/>
      <c r="H11" s="656"/>
      <c r="I11" s="394"/>
      <c r="J11" s="394"/>
      <c r="K11" s="394"/>
      <c r="L11" s="394"/>
      <c r="M11" s="394"/>
      <c r="N11" s="394"/>
      <c r="O11" s="394"/>
      <c r="P11" s="394"/>
      <c r="Q11" s="394"/>
      <c r="R11" s="2049"/>
      <c r="S11" s="394"/>
      <c r="T11" s="394"/>
      <c r="U11" s="394"/>
      <c r="V11" s="394"/>
    </row>
    <row r="12" spans="1:31" ht="12.75">
      <c r="B12" s="656" t="s">
        <v>36</v>
      </c>
      <c r="C12" s="394"/>
      <c r="D12" s="656" t="s">
        <v>188</v>
      </c>
      <c r="E12" s="394"/>
      <c r="F12" s="394"/>
      <c r="G12" s="394"/>
      <c r="H12" s="394"/>
      <c r="I12" s="394"/>
      <c r="J12" s="394"/>
      <c r="K12" s="394"/>
      <c r="L12" s="394"/>
      <c r="M12" s="394"/>
      <c r="N12" s="394"/>
      <c r="O12" s="394"/>
      <c r="P12" s="394"/>
      <c r="Q12" s="394"/>
      <c r="R12" s="2049"/>
      <c r="S12" s="394"/>
      <c r="T12" s="394"/>
      <c r="U12" s="394"/>
      <c r="V12" s="394"/>
    </row>
    <row r="13" spans="1:31" ht="12.75">
      <c r="B13" s="659"/>
      <c r="C13" s="660"/>
      <c r="D13" s="659"/>
      <c r="E13" s="660"/>
      <c r="F13" s="660"/>
      <c r="G13" s="660"/>
      <c r="H13" s="660"/>
      <c r="I13" s="660"/>
      <c r="J13" s="660"/>
      <c r="K13" s="660"/>
      <c r="L13" s="660"/>
      <c r="M13" s="660"/>
      <c r="N13" s="660"/>
      <c r="O13" s="660"/>
      <c r="P13" s="660"/>
      <c r="Q13" s="660"/>
      <c r="R13" s="2050"/>
      <c r="S13" s="660"/>
      <c r="T13" s="660"/>
      <c r="U13" s="660"/>
      <c r="V13" s="660"/>
    </row>
    <row r="14" spans="1:31" s="15" customFormat="1" ht="35.25" customHeight="1">
      <c r="B14" s="1753" t="s">
        <v>16</v>
      </c>
      <c r="C14" s="1753" t="s">
        <v>78</v>
      </c>
      <c r="D14" s="1824" t="s">
        <v>0</v>
      </c>
      <c r="E14" s="1825"/>
      <c r="F14" s="1749" t="s">
        <v>25</v>
      </c>
      <c r="G14" s="1749" t="s">
        <v>131</v>
      </c>
      <c r="H14" s="1749" t="s">
        <v>187</v>
      </c>
      <c r="I14" s="1749" t="s">
        <v>123</v>
      </c>
      <c r="J14" s="1749" t="s">
        <v>124</v>
      </c>
      <c r="K14" s="1744" t="s">
        <v>28</v>
      </c>
      <c r="L14" s="1745"/>
      <c r="M14" s="1749" t="s">
        <v>112</v>
      </c>
      <c r="N14" s="1749" t="s">
        <v>184</v>
      </c>
      <c r="O14" s="1749" t="s">
        <v>185</v>
      </c>
      <c r="P14" s="1751" t="s">
        <v>37</v>
      </c>
      <c r="Q14" s="1823"/>
      <c r="R14" s="2051" t="s">
        <v>168</v>
      </c>
      <c r="S14" s="1591" t="s">
        <v>7</v>
      </c>
      <c r="T14" s="1591"/>
      <c r="U14" s="1591"/>
      <c r="V14" s="1591" t="s">
        <v>2</v>
      </c>
      <c r="W14" s="1815" t="s">
        <v>214</v>
      </c>
      <c r="X14" s="1815" t="s">
        <v>215</v>
      </c>
      <c r="Y14" s="1821" t="s">
        <v>216</v>
      </c>
      <c r="Z14" s="1821"/>
      <c r="AA14" s="1821"/>
      <c r="AB14" s="1815" t="s">
        <v>215</v>
      </c>
      <c r="AC14" s="1816" t="s">
        <v>1038</v>
      </c>
      <c r="AD14" s="1816"/>
      <c r="AE14" s="1816"/>
    </row>
    <row r="15" spans="1:31" s="15" customFormat="1" ht="38.25" customHeight="1">
      <c r="B15" s="1754"/>
      <c r="C15" s="1754"/>
      <c r="D15" s="661" t="s">
        <v>5</v>
      </c>
      <c r="E15" s="662" t="s">
        <v>23</v>
      </c>
      <c r="F15" s="1818"/>
      <c r="G15" s="1818"/>
      <c r="H15" s="1818"/>
      <c r="I15" s="1818"/>
      <c r="J15" s="1818"/>
      <c r="K15" s="662" t="s">
        <v>0</v>
      </c>
      <c r="L15" s="662" t="s">
        <v>24</v>
      </c>
      <c r="M15" s="1818"/>
      <c r="N15" s="1818"/>
      <c r="O15" s="1822"/>
      <c r="P15" s="541" t="s">
        <v>189</v>
      </c>
      <c r="Q15" s="541" t="s">
        <v>175</v>
      </c>
      <c r="R15" s="2052"/>
      <c r="S15" s="541" t="s">
        <v>99</v>
      </c>
      <c r="T15" s="541" t="s">
        <v>100</v>
      </c>
      <c r="U15" s="541" t="s">
        <v>101</v>
      </c>
      <c r="V15" s="1591"/>
      <c r="W15" s="1815"/>
      <c r="X15" s="1815"/>
      <c r="Y15" s="1375" t="s">
        <v>218</v>
      </c>
      <c r="Z15" s="1375" t="s">
        <v>1035</v>
      </c>
      <c r="AA15" s="1375" t="s">
        <v>1036</v>
      </c>
      <c r="AB15" s="1815"/>
      <c r="AC15" s="1375" t="s">
        <v>1037</v>
      </c>
      <c r="AD15" s="1158" t="s">
        <v>1039</v>
      </c>
      <c r="AE15" s="1375" t="s">
        <v>1040</v>
      </c>
    </row>
    <row r="16" spans="1:31" s="468" customFormat="1" ht="11.1" customHeight="1">
      <c r="A16" s="1004" t="s">
        <v>421</v>
      </c>
      <c r="B16" s="802" t="s">
        <v>84</v>
      </c>
      <c r="C16" s="723" t="s">
        <v>85</v>
      </c>
      <c r="D16" s="802" t="s">
        <v>86</v>
      </c>
      <c r="E16" s="723" t="s">
        <v>87</v>
      </c>
      <c r="F16" s="723" t="s">
        <v>88</v>
      </c>
      <c r="G16" s="723" t="s">
        <v>89</v>
      </c>
      <c r="H16" s="723" t="s">
        <v>90</v>
      </c>
      <c r="I16" s="723" t="s">
        <v>20</v>
      </c>
      <c r="J16" s="723" t="s">
        <v>17</v>
      </c>
      <c r="K16" s="723" t="s">
        <v>15</v>
      </c>
      <c r="L16" s="723" t="s">
        <v>91</v>
      </c>
      <c r="M16" s="723" t="s">
        <v>92</v>
      </c>
      <c r="N16" s="723"/>
      <c r="O16" s="723" t="s">
        <v>93</v>
      </c>
      <c r="P16" s="723" t="s">
        <v>18</v>
      </c>
      <c r="Q16" s="723" t="s">
        <v>21</v>
      </c>
      <c r="R16" s="1918" t="s">
        <v>22</v>
      </c>
      <c r="S16" s="723" t="s">
        <v>19</v>
      </c>
      <c r="T16" s="723" t="s">
        <v>114</v>
      </c>
      <c r="U16" s="723" t="s">
        <v>115</v>
      </c>
      <c r="V16" s="723" t="s">
        <v>116</v>
      </c>
      <c r="W16" s="993">
        <v>21</v>
      </c>
      <c r="X16" s="993">
        <v>25</v>
      </c>
      <c r="Y16" s="994">
        <v>26</v>
      </c>
      <c r="Z16" s="994">
        <v>27</v>
      </c>
      <c r="AA16" s="994">
        <v>28</v>
      </c>
      <c r="AB16" s="993">
        <v>29</v>
      </c>
      <c r="AC16" s="994">
        <v>30</v>
      </c>
      <c r="AD16" s="994">
        <v>31</v>
      </c>
      <c r="AE16" s="994">
        <v>32</v>
      </c>
    </row>
    <row r="17" spans="1:32" s="468" customFormat="1" ht="15" customHeight="1">
      <c r="A17" s="1004" t="s">
        <v>421</v>
      </c>
      <c r="B17" s="620"/>
      <c r="C17" s="623"/>
      <c r="D17" s="620"/>
      <c r="E17" s="623"/>
      <c r="F17" s="623"/>
      <c r="G17" s="623"/>
      <c r="H17" s="623"/>
      <c r="I17" s="623"/>
      <c r="J17" s="623"/>
      <c r="K17" s="623"/>
      <c r="L17" s="623"/>
      <c r="M17" s="623"/>
      <c r="N17" s="623"/>
      <c r="O17" s="623"/>
      <c r="P17" s="623"/>
      <c r="Q17" s="623"/>
      <c r="R17" s="1920"/>
      <c r="S17" s="623"/>
      <c r="T17" s="623"/>
      <c r="U17" s="623"/>
      <c r="V17" s="623"/>
      <c r="W17" s="503"/>
      <c r="X17" s="503"/>
      <c r="Y17" s="996"/>
      <c r="Z17" s="996"/>
      <c r="AA17" s="996"/>
      <c r="AB17" s="503"/>
      <c r="AC17" s="996"/>
      <c r="AD17" s="996"/>
      <c r="AE17" s="996"/>
    </row>
    <row r="18" spans="1:32" s="468" customFormat="1" ht="15" customHeight="1">
      <c r="A18" s="1004" t="s">
        <v>421</v>
      </c>
      <c r="B18" s="610"/>
      <c r="C18" s="904" t="s">
        <v>450</v>
      </c>
      <c r="D18" s="610"/>
      <c r="E18" s="1100"/>
      <c r="F18" s="1100"/>
      <c r="G18" s="1100"/>
      <c r="H18" s="1100"/>
      <c r="I18" s="1100"/>
      <c r="J18" s="1100"/>
      <c r="K18" s="1100"/>
      <c r="L18" s="1100"/>
      <c r="M18" s="1100"/>
      <c r="N18" s="1100"/>
      <c r="O18" s="1100"/>
      <c r="P18" s="1100"/>
      <c r="Q18" s="1100"/>
      <c r="R18" s="1919"/>
      <c r="S18" s="1100"/>
      <c r="T18" s="1100"/>
      <c r="U18" s="1100"/>
      <c r="V18" s="1100"/>
    </row>
    <row r="19" spans="1:32" s="468" customFormat="1" ht="15" customHeight="1">
      <c r="A19" s="1004" t="s">
        <v>421</v>
      </c>
      <c r="B19" s="664">
        <v>1</v>
      </c>
      <c r="C19" s="1098" t="s">
        <v>476</v>
      </c>
      <c r="D19" s="796" t="s">
        <v>479</v>
      </c>
      <c r="E19" s="608" t="s">
        <v>478</v>
      </c>
      <c r="F19" s="1555" t="s">
        <v>1161</v>
      </c>
      <c r="G19" s="667" t="s">
        <v>220</v>
      </c>
      <c r="H19" s="667" t="s">
        <v>220</v>
      </c>
      <c r="I19" s="667" t="s">
        <v>220</v>
      </c>
      <c r="J19" s="589" t="s">
        <v>268</v>
      </c>
      <c r="K19" s="795" t="s">
        <v>477</v>
      </c>
      <c r="L19" s="1236">
        <v>40024</v>
      </c>
      <c r="M19" s="795" t="s">
        <v>384</v>
      </c>
      <c r="N19" s="795">
        <v>2009</v>
      </c>
      <c r="O19" s="795" t="s">
        <v>242</v>
      </c>
      <c r="P19" s="795">
        <v>1</v>
      </c>
      <c r="Q19" s="795" t="s">
        <v>207</v>
      </c>
      <c r="R19" s="1982">
        <v>5000000</v>
      </c>
      <c r="S19" s="1555" t="s">
        <v>99</v>
      </c>
      <c r="T19" s="795"/>
      <c r="U19" s="795"/>
      <c r="V19" s="1223"/>
      <c r="W19" s="468">
        <v>40</v>
      </c>
      <c r="X19" s="468">
        <f>2016-N19+1</f>
        <v>8</v>
      </c>
      <c r="Y19" s="644">
        <f>R19/W19</f>
        <v>125000</v>
      </c>
      <c r="Z19" s="644">
        <f>X19*Y19</f>
        <v>1000000</v>
      </c>
      <c r="AA19" s="644">
        <f>R19-Z19</f>
        <v>4000000</v>
      </c>
      <c r="AB19" s="468">
        <f>2017-N19+1</f>
        <v>9</v>
      </c>
      <c r="AC19" s="644">
        <f>R19/W19</f>
        <v>125000</v>
      </c>
      <c r="AD19" s="644">
        <f>AB19*AC19</f>
        <v>1125000</v>
      </c>
      <c r="AE19" s="644">
        <f>R19-AD19</f>
        <v>3875000</v>
      </c>
      <c r="AF19" s="468" t="b">
        <f>AD19+AE19=R19</f>
        <v>1</v>
      </c>
    </row>
    <row r="20" spans="1:32" s="468" customFormat="1" ht="15" customHeight="1">
      <c r="A20" s="1004" t="s">
        <v>421</v>
      </c>
      <c r="B20" s="664">
        <v>2</v>
      </c>
      <c r="C20" s="1412" t="s">
        <v>476</v>
      </c>
      <c r="D20" s="796" t="s">
        <v>479</v>
      </c>
      <c r="E20" s="608" t="s">
        <v>478</v>
      </c>
      <c r="F20" s="1555" t="s">
        <v>1161</v>
      </c>
      <c r="G20" s="667" t="s">
        <v>220</v>
      </c>
      <c r="H20" s="667" t="s">
        <v>220</v>
      </c>
      <c r="I20" s="667" t="s">
        <v>220</v>
      </c>
      <c r="J20" s="589" t="s">
        <v>268</v>
      </c>
      <c r="K20" s="795" t="s">
        <v>477</v>
      </c>
      <c r="L20" s="1236">
        <v>40024</v>
      </c>
      <c r="M20" s="795" t="s">
        <v>384</v>
      </c>
      <c r="N20" s="795">
        <v>2009</v>
      </c>
      <c r="O20" s="795" t="s">
        <v>242</v>
      </c>
      <c r="P20" s="795">
        <v>1</v>
      </c>
      <c r="Q20" s="795" t="s">
        <v>207</v>
      </c>
      <c r="R20" s="1982">
        <v>5000000</v>
      </c>
      <c r="S20" s="1555" t="s">
        <v>99</v>
      </c>
      <c r="T20" s="795"/>
      <c r="U20" s="795"/>
      <c r="V20" s="1223"/>
      <c r="W20" s="468">
        <v>40</v>
      </c>
      <c r="X20" s="468">
        <f t="shared" ref="X20:X26" si="0">2016-N20+1</f>
        <v>8</v>
      </c>
      <c r="Y20" s="644">
        <f t="shared" ref="Y20:Y26" si="1">R20/W20</f>
        <v>125000</v>
      </c>
      <c r="Z20" s="644">
        <f t="shared" ref="Z20:Z26" si="2">X20*Y20</f>
        <v>1000000</v>
      </c>
      <c r="AA20" s="644">
        <f t="shared" ref="AA20:AA26" si="3">R20-Z20</f>
        <v>4000000</v>
      </c>
      <c r="AB20" s="468">
        <f t="shared" ref="AB20:AB26" si="4">2017-N20+1</f>
        <v>9</v>
      </c>
      <c r="AC20" s="644">
        <f t="shared" ref="AC20:AC26" si="5">R20/W20</f>
        <v>125000</v>
      </c>
      <c r="AD20" s="644">
        <f t="shared" ref="AD20:AD26" si="6">AB20*AC20</f>
        <v>1125000</v>
      </c>
      <c r="AE20" s="644">
        <f t="shared" ref="AE20:AE26" si="7">R20-AD20</f>
        <v>3875000</v>
      </c>
    </row>
    <row r="21" spans="1:32" s="468" customFormat="1" ht="15" customHeight="1">
      <c r="A21" s="1004" t="s">
        <v>421</v>
      </c>
      <c r="B21" s="664">
        <v>3</v>
      </c>
      <c r="C21" s="1412" t="s">
        <v>476</v>
      </c>
      <c r="D21" s="796" t="s">
        <v>479</v>
      </c>
      <c r="E21" s="608" t="s">
        <v>478</v>
      </c>
      <c r="F21" s="1555" t="s">
        <v>1161</v>
      </c>
      <c r="G21" s="667" t="s">
        <v>220</v>
      </c>
      <c r="H21" s="667" t="s">
        <v>220</v>
      </c>
      <c r="I21" s="667" t="s">
        <v>220</v>
      </c>
      <c r="J21" s="589" t="s">
        <v>268</v>
      </c>
      <c r="K21" s="795" t="s">
        <v>477</v>
      </c>
      <c r="L21" s="1236">
        <v>40024</v>
      </c>
      <c r="M21" s="795" t="s">
        <v>384</v>
      </c>
      <c r="N21" s="795">
        <v>2009</v>
      </c>
      <c r="O21" s="795" t="s">
        <v>242</v>
      </c>
      <c r="P21" s="795">
        <v>1</v>
      </c>
      <c r="Q21" s="795" t="s">
        <v>207</v>
      </c>
      <c r="R21" s="1982">
        <v>5000000</v>
      </c>
      <c r="S21" s="1555" t="s">
        <v>99</v>
      </c>
      <c r="T21" s="795"/>
      <c r="U21" s="795"/>
      <c r="V21" s="1223"/>
      <c r="W21" s="468">
        <v>40</v>
      </c>
      <c r="X21" s="468">
        <f t="shared" si="0"/>
        <v>8</v>
      </c>
      <c r="Y21" s="644">
        <f t="shared" si="1"/>
        <v>125000</v>
      </c>
      <c r="Z21" s="644">
        <f t="shared" si="2"/>
        <v>1000000</v>
      </c>
      <c r="AA21" s="644">
        <f t="shared" si="3"/>
        <v>4000000</v>
      </c>
      <c r="AB21" s="468">
        <f t="shared" si="4"/>
        <v>9</v>
      </c>
      <c r="AC21" s="644">
        <f t="shared" si="5"/>
        <v>125000</v>
      </c>
      <c r="AD21" s="644">
        <f t="shared" si="6"/>
        <v>1125000</v>
      </c>
      <c r="AE21" s="644">
        <f t="shared" si="7"/>
        <v>3875000</v>
      </c>
    </row>
    <row r="22" spans="1:32" s="468" customFormat="1" ht="15" customHeight="1">
      <c r="A22" s="1004" t="s">
        <v>421</v>
      </c>
      <c r="B22" s="664">
        <v>4</v>
      </c>
      <c r="C22" s="1412" t="s">
        <v>476</v>
      </c>
      <c r="D22" s="796" t="s">
        <v>479</v>
      </c>
      <c r="E22" s="608" t="s">
        <v>478</v>
      </c>
      <c r="F22" s="1555" t="s">
        <v>1161</v>
      </c>
      <c r="G22" s="667" t="s">
        <v>220</v>
      </c>
      <c r="H22" s="667" t="s">
        <v>220</v>
      </c>
      <c r="I22" s="667" t="s">
        <v>220</v>
      </c>
      <c r="J22" s="589" t="s">
        <v>268</v>
      </c>
      <c r="K22" s="795" t="s">
        <v>477</v>
      </c>
      <c r="L22" s="1236">
        <v>40024</v>
      </c>
      <c r="M22" s="795" t="s">
        <v>384</v>
      </c>
      <c r="N22" s="795">
        <v>2009</v>
      </c>
      <c r="O22" s="795" t="s">
        <v>242</v>
      </c>
      <c r="P22" s="795">
        <v>1</v>
      </c>
      <c r="Q22" s="795" t="s">
        <v>207</v>
      </c>
      <c r="R22" s="1982">
        <v>5000000</v>
      </c>
      <c r="S22" s="1555" t="s">
        <v>99</v>
      </c>
      <c r="T22" s="795"/>
      <c r="U22" s="795"/>
      <c r="V22" s="1223"/>
      <c r="W22" s="468">
        <v>40</v>
      </c>
      <c r="X22" s="468">
        <f t="shared" si="0"/>
        <v>8</v>
      </c>
      <c r="Y22" s="644">
        <f t="shared" si="1"/>
        <v>125000</v>
      </c>
      <c r="Z22" s="644">
        <f t="shared" si="2"/>
        <v>1000000</v>
      </c>
      <c r="AA22" s="644">
        <f t="shared" si="3"/>
        <v>4000000</v>
      </c>
      <c r="AB22" s="468">
        <f t="shared" si="4"/>
        <v>9</v>
      </c>
      <c r="AC22" s="644">
        <f t="shared" si="5"/>
        <v>125000</v>
      </c>
      <c r="AD22" s="644">
        <f t="shared" si="6"/>
        <v>1125000</v>
      </c>
      <c r="AE22" s="644">
        <f t="shared" si="7"/>
        <v>3875000</v>
      </c>
    </row>
    <row r="23" spans="1:32" s="468" customFormat="1" ht="15" customHeight="1">
      <c r="A23" s="1004" t="s">
        <v>421</v>
      </c>
      <c r="B23" s="664">
        <v>5</v>
      </c>
      <c r="C23" s="1412" t="s">
        <v>476</v>
      </c>
      <c r="D23" s="796" t="s">
        <v>479</v>
      </c>
      <c r="E23" s="608" t="s">
        <v>478</v>
      </c>
      <c r="F23" s="1555" t="s">
        <v>1161</v>
      </c>
      <c r="G23" s="667" t="s">
        <v>220</v>
      </c>
      <c r="H23" s="667" t="s">
        <v>220</v>
      </c>
      <c r="I23" s="667" t="s">
        <v>220</v>
      </c>
      <c r="J23" s="589" t="s">
        <v>268</v>
      </c>
      <c r="K23" s="795" t="s">
        <v>477</v>
      </c>
      <c r="L23" s="1236">
        <v>40024</v>
      </c>
      <c r="M23" s="795" t="s">
        <v>384</v>
      </c>
      <c r="N23" s="795">
        <v>2009</v>
      </c>
      <c r="O23" s="795" t="s">
        <v>242</v>
      </c>
      <c r="P23" s="795">
        <v>1</v>
      </c>
      <c r="Q23" s="795" t="s">
        <v>207</v>
      </c>
      <c r="R23" s="1982">
        <v>5000000</v>
      </c>
      <c r="S23" s="1555" t="s">
        <v>99</v>
      </c>
      <c r="T23" s="795"/>
      <c r="U23" s="795"/>
      <c r="V23" s="1223"/>
      <c r="W23" s="468">
        <v>40</v>
      </c>
      <c r="X23" s="468">
        <f t="shared" si="0"/>
        <v>8</v>
      </c>
      <c r="Y23" s="644">
        <f t="shared" si="1"/>
        <v>125000</v>
      </c>
      <c r="Z23" s="644">
        <f t="shared" si="2"/>
        <v>1000000</v>
      </c>
      <c r="AA23" s="644">
        <f t="shared" si="3"/>
        <v>4000000</v>
      </c>
      <c r="AB23" s="468">
        <f t="shared" si="4"/>
        <v>9</v>
      </c>
      <c r="AC23" s="644">
        <f t="shared" si="5"/>
        <v>125000</v>
      </c>
      <c r="AD23" s="644">
        <f t="shared" si="6"/>
        <v>1125000</v>
      </c>
      <c r="AE23" s="644">
        <f t="shared" si="7"/>
        <v>3875000</v>
      </c>
    </row>
    <row r="24" spans="1:32" s="468" customFormat="1" ht="15" customHeight="1">
      <c r="A24" s="1004" t="s">
        <v>421</v>
      </c>
      <c r="B24" s="664">
        <v>6</v>
      </c>
      <c r="C24" s="1412" t="s">
        <v>476</v>
      </c>
      <c r="D24" s="796" t="s">
        <v>479</v>
      </c>
      <c r="E24" s="608" t="s">
        <v>478</v>
      </c>
      <c r="F24" s="1555" t="s">
        <v>1161</v>
      </c>
      <c r="G24" s="667" t="s">
        <v>220</v>
      </c>
      <c r="H24" s="667" t="s">
        <v>220</v>
      </c>
      <c r="I24" s="667" t="s">
        <v>220</v>
      </c>
      <c r="J24" s="589" t="s">
        <v>268</v>
      </c>
      <c r="K24" s="795" t="s">
        <v>477</v>
      </c>
      <c r="L24" s="1236">
        <v>40024</v>
      </c>
      <c r="M24" s="795" t="s">
        <v>384</v>
      </c>
      <c r="N24" s="795">
        <v>2009</v>
      </c>
      <c r="O24" s="795" t="s">
        <v>242</v>
      </c>
      <c r="P24" s="795">
        <v>1</v>
      </c>
      <c r="Q24" s="795" t="s">
        <v>207</v>
      </c>
      <c r="R24" s="1982">
        <v>5000000</v>
      </c>
      <c r="S24" s="1555" t="s">
        <v>99</v>
      </c>
      <c r="T24" s="795"/>
      <c r="U24" s="795"/>
      <c r="V24" s="1223"/>
      <c r="W24" s="468">
        <v>40</v>
      </c>
      <c r="X24" s="468">
        <f t="shared" si="0"/>
        <v>8</v>
      </c>
      <c r="Y24" s="644">
        <f t="shared" si="1"/>
        <v>125000</v>
      </c>
      <c r="Z24" s="644">
        <f t="shared" si="2"/>
        <v>1000000</v>
      </c>
      <c r="AA24" s="644">
        <f t="shared" si="3"/>
        <v>4000000</v>
      </c>
      <c r="AB24" s="468">
        <f t="shared" si="4"/>
        <v>9</v>
      </c>
      <c r="AC24" s="644">
        <f t="shared" si="5"/>
        <v>125000</v>
      </c>
      <c r="AD24" s="644">
        <f t="shared" si="6"/>
        <v>1125000</v>
      </c>
      <c r="AE24" s="644">
        <f t="shared" si="7"/>
        <v>3875000</v>
      </c>
    </row>
    <row r="25" spans="1:32" s="468" customFormat="1" ht="15" customHeight="1">
      <c r="A25" s="1004" t="s">
        <v>421</v>
      </c>
      <c r="B25" s="664">
        <v>7</v>
      </c>
      <c r="C25" s="1412" t="s">
        <v>476</v>
      </c>
      <c r="D25" s="796" t="s">
        <v>479</v>
      </c>
      <c r="E25" s="608" t="s">
        <v>478</v>
      </c>
      <c r="F25" s="1555" t="s">
        <v>1161</v>
      </c>
      <c r="G25" s="667" t="s">
        <v>220</v>
      </c>
      <c r="H25" s="667" t="s">
        <v>220</v>
      </c>
      <c r="I25" s="667" t="s">
        <v>220</v>
      </c>
      <c r="J25" s="589" t="s">
        <v>268</v>
      </c>
      <c r="K25" s="795" t="s">
        <v>477</v>
      </c>
      <c r="L25" s="1236">
        <v>40024</v>
      </c>
      <c r="M25" s="795" t="s">
        <v>384</v>
      </c>
      <c r="N25" s="795">
        <v>2009</v>
      </c>
      <c r="O25" s="795" t="s">
        <v>242</v>
      </c>
      <c r="P25" s="795">
        <v>1</v>
      </c>
      <c r="Q25" s="795" t="s">
        <v>207</v>
      </c>
      <c r="R25" s="1982">
        <v>5000000</v>
      </c>
      <c r="S25" s="1555" t="s">
        <v>99</v>
      </c>
      <c r="T25" s="795"/>
      <c r="U25" s="795"/>
      <c r="V25" s="1223"/>
      <c r="W25" s="468">
        <v>40</v>
      </c>
      <c r="X25" s="468">
        <f t="shared" si="0"/>
        <v>8</v>
      </c>
      <c r="Y25" s="644">
        <f t="shared" si="1"/>
        <v>125000</v>
      </c>
      <c r="Z25" s="644">
        <f t="shared" si="2"/>
        <v>1000000</v>
      </c>
      <c r="AA25" s="644">
        <f t="shared" si="3"/>
        <v>4000000</v>
      </c>
      <c r="AB25" s="468">
        <f t="shared" si="4"/>
        <v>9</v>
      </c>
      <c r="AC25" s="644">
        <f t="shared" si="5"/>
        <v>125000</v>
      </c>
      <c r="AD25" s="644">
        <f t="shared" si="6"/>
        <v>1125000</v>
      </c>
      <c r="AE25" s="644">
        <f t="shared" si="7"/>
        <v>3875000</v>
      </c>
    </row>
    <row r="26" spans="1:32" s="468" customFormat="1" ht="15" customHeight="1">
      <c r="A26" s="1004" t="s">
        <v>421</v>
      </c>
      <c r="B26" s="664">
        <v>8</v>
      </c>
      <c r="C26" s="1412" t="s">
        <v>476</v>
      </c>
      <c r="D26" s="796" t="s">
        <v>479</v>
      </c>
      <c r="E26" s="608" t="s">
        <v>478</v>
      </c>
      <c r="F26" s="1555" t="s">
        <v>1161</v>
      </c>
      <c r="G26" s="667" t="s">
        <v>220</v>
      </c>
      <c r="H26" s="667" t="s">
        <v>220</v>
      </c>
      <c r="I26" s="667" t="s">
        <v>220</v>
      </c>
      <c r="J26" s="589" t="s">
        <v>268</v>
      </c>
      <c r="K26" s="795" t="s">
        <v>477</v>
      </c>
      <c r="L26" s="1236">
        <v>40024</v>
      </c>
      <c r="M26" s="795" t="s">
        <v>384</v>
      </c>
      <c r="N26" s="795">
        <v>2009</v>
      </c>
      <c r="O26" s="795" t="s">
        <v>242</v>
      </c>
      <c r="P26" s="795">
        <v>1</v>
      </c>
      <c r="Q26" s="795" t="s">
        <v>207</v>
      </c>
      <c r="R26" s="1982">
        <v>5000000</v>
      </c>
      <c r="S26" s="1555" t="s">
        <v>99</v>
      </c>
      <c r="T26" s="795"/>
      <c r="U26" s="795"/>
      <c r="V26" s="1223"/>
      <c r="W26" s="468">
        <v>40</v>
      </c>
      <c r="X26" s="468">
        <f t="shared" si="0"/>
        <v>8</v>
      </c>
      <c r="Y26" s="644">
        <f t="shared" si="1"/>
        <v>125000</v>
      </c>
      <c r="Z26" s="644">
        <f t="shared" si="2"/>
        <v>1000000</v>
      </c>
      <c r="AA26" s="644">
        <f t="shared" si="3"/>
        <v>4000000</v>
      </c>
      <c r="AB26" s="468">
        <f t="shared" si="4"/>
        <v>9</v>
      </c>
      <c r="AC26" s="644">
        <f t="shared" si="5"/>
        <v>125000</v>
      </c>
      <c r="AD26" s="644">
        <f t="shared" si="6"/>
        <v>1125000</v>
      </c>
      <c r="AE26" s="644">
        <f t="shared" si="7"/>
        <v>3875000</v>
      </c>
    </row>
    <row r="27" spans="1:32" s="468" customFormat="1" ht="15" customHeight="1">
      <c r="A27" s="1004" t="s">
        <v>421</v>
      </c>
      <c r="B27" s="664"/>
      <c r="C27" s="1098"/>
      <c r="D27" s="796"/>
      <c r="E27" s="608"/>
      <c r="F27" s="608"/>
      <c r="G27" s="667"/>
      <c r="H27" s="667"/>
      <c r="I27" s="667"/>
      <c r="J27" s="589"/>
      <c r="K27" s="795"/>
      <c r="L27" s="1236"/>
      <c r="M27" s="795"/>
      <c r="N27" s="795"/>
      <c r="O27" s="795"/>
      <c r="P27" s="795"/>
      <c r="Q27" s="795"/>
      <c r="R27" s="1982"/>
      <c r="S27" s="795"/>
      <c r="T27" s="795"/>
      <c r="U27" s="795"/>
      <c r="V27" s="1223"/>
      <c r="Y27" s="644"/>
      <c r="Z27" s="644"/>
      <c r="AA27" s="644"/>
      <c r="AC27" s="644"/>
      <c r="AD27" s="644"/>
      <c r="AE27" s="644"/>
    </row>
    <row r="28" spans="1:32" s="468" customFormat="1" ht="15" customHeight="1">
      <c r="A28" s="1004" t="s">
        <v>510</v>
      </c>
      <c r="B28" s="664"/>
      <c r="C28" s="1098"/>
      <c r="D28" s="796"/>
      <c r="E28" s="608"/>
      <c r="F28" s="608"/>
      <c r="G28" s="667"/>
      <c r="H28" s="667"/>
      <c r="I28" s="667"/>
      <c r="J28" s="589"/>
      <c r="K28" s="795"/>
      <c r="L28" s="1236"/>
      <c r="M28" s="795"/>
      <c r="N28" s="795"/>
      <c r="O28" s="795"/>
      <c r="P28" s="795"/>
      <c r="Q28" s="795"/>
      <c r="R28" s="1982"/>
      <c r="S28" s="795"/>
      <c r="T28" s="795"/>
      <c r="U28" s="795"/>
      <c r="V28" s="1223"/>
      <c r="Y28" s="644"/>
      <c r="Z28" s="644"/>
      <c r="AA28" s="644"/>
      <c r="AC28" s="644"/>
      <c r="AD28" s="644"/>
      <c r="AE28" s="644"/>
    </row>
    <row r="29" spans="1:32" s="468" customFormat="1" ht="15" customHeight="1">
      <c r="A29" s="1004" t="s">
        <v>510</v>
      </c>
      <c r="B29" s="664"/>
      <c r="C29" s="904" t="s">
        <v>450</v>
      </c>
      <c r="D29" s="1237"/>
      <c r="E29" s="1238"/>
      <c r="F29" s="608"/>
      <c r="G29" s="667"/>
      <c r="H29" s="667"/>
      <c r="I29" s="667"/>
      <c r="J29" s="589"/>
      <c r="K29" s="795"/>
      <c r="L29" s="1236"/>
      <c r="M29" s="795"/>
      <c r="N29" s="795"/>
      <c r="O29" s="795"/>
      <c r="P29" s="795"/>
      <c r="Q29" s="795"/>
      <c r="R29" s="1982"/>
      <c r="S29" s="795"/>
      <c r="T29" s="795"/>
      <c r="U29" s="795"/>
      <c r="V29" s="1223"/>
    </row>
    <row r="30" spans="1:32" s="468" customFormat="1" ht="15" customHeight="1">
      <c r="A30" s="1004" t="s">
        <v>510</v>
      </c>
      <c r="B30" s="664">
        <v>1</v>
      </c>
      <c r="C30" s="1098" t="s">
        <v>583</v>
      </c>
      <c r="D30" s="796" t="s">
        <v>584</v>
      </c>
      <c r="E30" s="795" t="s">
        <v>585</v>
      </c>
      <c r="F30" s="608" t="s">
        <v>220</v>
      </c>
      <c r="G30" s="667" t="s">
        <v>220</v>
      </c>
      <c r="H30" s="667" t="s">
        <v>220</v>
      </c>
      <c r="I30" s="667" t="s">
        <v>220</v>
      </c>
      <c r="J30" s="589" t="s">
        <v>268</v>
      </c>
      <c r="K30" s="795" t="s">
        <v>586</v>
      </c>
      <c r="L30" s="795" t="s">
        <v>578</v>
      </c>
      <c r="M30" s="795" t="s">
        <v>384</v>
      </c>
      <c r="N30" s="795">
        <v>2011</v>
      </c>
      <c r="O30" s="795" t="s">
        <v>587</v>
      </c>
      <c r="P30" s="795">
        <v>1</v>
      </c>
      <c r="Q30" s="795" t="s">
        <v>207</v>
      </c>
      <c r="R30" s="1982">
        <v>10978000</v>
      </c>
      <c r="S30" s="1555" t="s">
        <v>99</v>
      </c>
      <c r="T30" s="795"/>
      <c r="U30" s="795"/>
      <c r="V30" s="795" t="s">
        <v>588</v>
      </c>
      <c r="W30" s="468">
        <v>40</v>
      </c>
      <c r="X30" s="468">
        <f>2016-N30+1</f>
        <v>6</v>
      </c>
      <c r="Y30" s="644">
        <f>R30/W30</f>
        <v>274450</v>
      </c>
      <c r="Z30" s="644">
        <f>X30*Y30</f>
        <v>1646700</v>
      </c>
      <c r="AA30" s="644">
        <f>R30-Z30</f>
        <v>9331300</v>
      </c>
      <c r="AB30" s="468">
        <f>2017-N30+1</f>
        <v>7</v>
      </c>
      <c r="AC30" s="644">
        <f>R30/W30</f>
        <v>274450</v>
      </c>
      <c r="AD30" s="644">
        <f>AB30*AC30</f>
        <v>1921150</v>
      </c>
      <c r="AE30" s="644">
        <f>R30-AD30</f>
        <v>9056850</v>
      </c>
      <c r="AF30" s="468" t="b">
        <f>AD30+AE30=R30</f>
        <v>1</v>
      </c>
    </row>
    <row r="31" spans="1:32" s="468" customFormat="1" ht="15" customHeight="1">
      <c r="A31" s="1004" t="s">
        <v>510</v>
      </c>
      <c r="B31" s="664">
        <v>2</v>
      </c>
      <c r="C31" s="1412" t="s">
        <v>583</v>
      </c>
      <c r="D31" s="796" t="s">
        <v>584</v>
      </c>
      <c r="E31" s="795" t="s">
        <v>585</v>
      </c>
      <c r="F31" s="608" t="s">
        <v>220</v>
      </c>
      <c r="G31" s="667" t="s">
        <v>220</v>
      </c>
      <c r="H31" s="667" t="s">
        <v>220</v>
      </c>
      <c r="I31" s="667" t="s">
        <v>220</v>
      </c>
      <c r="J31" s="589" t="s">
        <v>268</v>
      </c>
      <c r="K31" s="795" t="s">
        <v>586</v>
      </c>
      <c r="L31" s="795" t="s">
        <v>578</v>
      </c>
      <c r="M31" s="795" t="s">
        <v>384</v>
      </c>
      <c r="N31" s="795">
        <v>2011</v>
      </c>
      <c r="O31" s="795" t="s">
        <v>587</v>
      </c>
      <c r="P31" s="795">
        <v>1</v>
      </c>
      <c r="Q31" s="795" t="s">
        <v>207</v>
      </c>
      <c r="R31" s="1982">
        <v>10978000</v>
      </c>
      <c r="S31" s="1555" t="s">
        <v>99</v>
      </c>
      <c r="T31" s="795"/>
      <c r="U31" s="795"/>
      <c r="V31" s="795"/>
      <c r="W31" s="468">
        <v>40</v>
      </c>
      <c r="X31" s="468">
        <f t="shared" ref="X31:X54" si="8">2016-N31+1</f>
        <v>6</v>
      </c>
      <c r="Y31" s="644">
        <f t="shared" ref="Y31:Y54" si="9">R31/W31</f>
        <v>274450</v>
      </c>
      <c r="Z31" s="644">
        <f t="shared" ref="Z31:Z54" si="10">X31*Y31</f>
        <v>1646700</v>
      </c>
      <c r="AA31" s="644">
        <f t="shared" ref="AA31:AA54" si="11">R31-Z31</f>
        <v>9331300</v>
      </c>
      <c r="AB31" s="468">
        <f t="shared" ref="AB31:AB54" si="12">2017-N31+1</f>
        <v>7</v>
      </c>
      <c r="AC31" s="644">
        <f t="shared" ref="AC31:AC54" si="13">R31/W31</f>
        <v>274450</v>
      </c>
      <c r="AD31" s="644">
        <f t="shared" ref="AD31:AD54" si="14">AB31*AC31</f>
        <v>1921150</v>
      </c>
      <c r="AE31" s="644">
        <f t="shared" ref="AE31:AE54" si="15">R31-AD31</f>
        <v>9056850</v>
      </c>
    </row>
    <row r="32" spans="1:32" s="468" customFormat="1" ht="15" customHeight="1">
      <c r="A32" s="1004" t="s">
        <v>510</v>
      </c>
      <c r="B32" s="664">
        <v>3</v>
      </c>
      <c r="C32" s="1412" t="s">
        <v>583</v>
      </c>
      <c r="D32" s="796" t="s">
        <v>584</v>
      </c>
      <c r="E32" s="795" t="s">
        <v>585</v>
      </c>
      <c r="F32" s="608" t="s">
        <v>220</v>
      </c>
      <c r="G32" s="667" t="s">
        <v>220</v>
      </c>
      <c r="H32" s="667" t="s">
        <v>220</v>
      </c>
      <c r="I32" s="667" t="s">
        <v>220</v>
      </c>
      <c r="J32" s="589" t="s">
        <v>268</v>
      </c>
      <c r="K32" s="795" t="s">
        <v>586</v>
      </c>
      <c r="L32" s="795" t="s">
        <v>578</v>
      </c>
      <c r="M32" s="795" t="s">
        <v>384</v>
      </c>
      <c r="N32" s="795">
        <v>2011</v>
      </c>
      <c r="O32" s="795" t="s">
        <v>587</v>
      </c>
      <c r="P32" s="795">
        <v>1</v>
      </c>
      <c r="Q32" s="795" t="s">
        <v>207</v>
      </c>
      <c r="R32" s="1982">
        <v>10978000</v>
      </c>
      <c r="S32" s="1555" t="s">
        <v>99</v>
      </c>
      <c r="T32" s="795"/>
      <c r="U32" s="795"/>
      <c r="V32" s="795"/>
      <c r="W32" s="468">
        <v>40</v>
      </c>
      <c r="X32" s="468">
        <f t="shared" si="8"/>
        <v>6</v>
      </c>
      <c r="Y32" s="644">
        <f t="shared" si="9"/>
        <v>274450</v>
      </c>
      <c r="Z32" s="644">
        <f t="shared" si="10"/>
        <v>1646700</v>
      </c>
      <c r="AA32" s="644">
        <f t="shared" si="11"/>
        <v>9331300</v>
      </c>
      <c r="AB32" s="468">
        <f t="shared" si="12"/>
        <v>7</v>
      </c>
      <c r="AC32" s="644">
        <f t="shared" si="13"/>
        <v>274450</v>
      </c>
      <c r="AD32" s="644">
        <f t="shared" si="14"/>
        <v>1921150</v>
      </c>
      <c r="AE32" s="644">
        <f t="shared" si="15"/>
        <v>9056850</v>
      </c>
    </row>
    <row r="33" spans="1:31" s="468" customFormat="1" ht="15" customHeight="1">
      <c r="A33" s="1004" t="s">
        <v>510</v>
      </c>
      <c r="B33" s="664">
        <v>4</v>
      </c>
      <c r="C33" s="1412" t="s">
        <v>583</v>
      </c>
      <c r="D33" s="796" t="s">
        <v>584</v>
      </c>
      <c r="E33" s="795" t="s">
        <v>585</v>
      </c>
      <c r="F33" s="608" t="s">
        <v>220</v>
      </c>
      <c r="G33" s="667" t="s">
        <v>220</v>
      </c>
      <c r="H33" s="667" t="s">
        <v>220</v>
      </c>
      <c r="I33" s="667" t="s">
        <v>220</v>
      </c>
      <c r="J33" s="589" t="s">
        <v>268</v>
      </c>
      <c r="K33" s="795" t="s">
        <v>586</v>
      </c>
      <c r="L33" s="795" t="s">
        <v>578</v>
      </c>
      <c r="M33" s="795" t="s">
        <v>384</v>
      </c>
      <c r="N33" s="795">
        <v>2011</v>
      </c>
      <c r="O33" s="795" t="s">
        <v>587</v>
      </c>
      <c r="P33" s="795">
        <v>1</v>
      </c>
      <c r="Q33" s="795" t="s">
        <v>207</v>
      </c>
      <c r="R33" s="1982">
        <v>10978000</v>
      </c>
      <c r="S33" s="1555" t="s">
        <v>99</v>
      </c>
      <c r="T33" s="795"/>
      <c r="U33" s="795"/>
      <c r="V33" s="795"/>
      <c r="W33" s="468">
        <v>40</v>
      </c>
      <c r="X33" s="468">
        <f t="shared" si="8"/>
        <v>6</v>
      </c>
      <c r="Y33" s="644">
        <f t="shared" si="9"/>
        <v>274450</v>
      </c>
      <c r="Z33" s="644">
        <f t="shared" si="10"/>
        <v>1646700</v>
      </c>
      <c r="AA33" s="644">
        <f t="shared" si="11"/>
        <v>9331300</v>
      </c>
      <c r="AB33" s="468">
        <f t="shared" si="12"/>
        <v>7</v>
      </c>
      <c r="AC33" s="644">
        <f t="shared" si="13"/>
        <v>274450</v>
      </c>
      <c r="AD33" s="644">
        <f t="shared" si="14"/>
        <v>1921150</v>
      </c>
      <c r="AE33" s="644">
        <f t="shared" si="15"/>
        <v>9056850</v>
      </c>
    </row>
    <row r="34" spans="1:31" s="468" customFormat="1" ht="15" customHeight="1">
      <c r="A34" s="1004" t="s">
        <v>510</v>
      </c>
      <c r="B34" s="664">
        <v>5</v>
      </c>
      <c r="C34" s="1412" t="s">
        <v>583</v>
      </c>
      <c r="D34" s="796" t="s">
        <v>584</v>
      </c>
      <c r="E34" s="795" t="s">
        <v>585</v>
      </c>
      <c r="F34" s="608" t="s">
        <v>220</v>
      </c>
      <c r="G34" s="667" t="s">
        <v>220</v>
      </c>
      <c r="H34" s="667" t="s">
        <v>220</v>
      </c>
      <c r="I34" s="667" t="s">
        <v>220</v>
      </c>
      <c r="J34" s="589" t="s">
        <v>268</v>
      </c>
      <c r="K34" s="795" t="s">
        <v>586</v>
      </c>
      <c r="L34" s="795" t="s">
        <v>578</v>
      </c>
      <c r="M34" s="795" t="s">
        <v>384</v>
      </c>
      <c r="N34" s="795">
        <v>2011</v>
      </c>
      <c r="O34" s="795" t="s">
        <v>587</v>
      </c>
      <c r="P34" s="795">
        <v>1</v>
      </c>
      <c r="Q34" s="795" t="s">
        <v>207</v>
      </c>
      <c r="R34" s="1982">
        <v>10978000</v>
      </c>
      <c r="S34" s="1555" t="s">
        <v>99</v>
      </c>
      <c r="T34" s="795"/>
      <c r="U34" s="795"/>
      <c r="V34" s="795"/>
      <c r="W34" s="468">
        <v>40</v>
      </c>
      <c r="X34" s="468">
        <f t="shared" si="8"/>
        <v>6</v>
      </c>
      <c r="Y34" s="644">
        <f t="shared" si="9"/>
        <v>274450</v>
      </c>
      <c r="Z34" s="644">
        <f t="shared" si="10"/>
        <v>1646700</v>
      </c>
      <c r="AA34" s="644">
        <f t="shared" si="11"/>
        <v>9331300</v>
      </c>
      <c r="AB34" s="468">
        <f t="shared" si="12"/>
        <v>7</v>
      </c>
      <c r="AC34" s="644">
        <f t="shared" si="13"/>
        <v>274450</v>
      </c>
      <c r="AD34" s="644">
        <f t="shared" si="14"/>
        <v>1921150</v>
      </c>
      <c r="AE34" s="644">
        <f t="shared" si="15"/>
        <v>9056850</v>
      </c>
    </row>
    <row r="35" spans="1:31" s="468" customFormat="1" ht="15" customHeight="1">
      <c r="A35" s="1004" t="s">
        <v>510</v>
      </c>
      <c r="B35" s="664">
        <v>6</v>
      </c>
      <c r="C35" s="1412" t="s">
        <v>583</v>
      </c>
      <c r="D35" s="796" t="s">
        <v>584</v>
      </c>
      <c r="E35" s="795" t="s">
        <v>585</v>
      </c>
      <c r="F35" s="608" t="s">
        <v>220</v>
      </c>
      <c r="G35" s="667" t="s">
        <v>220</v>
      </c>
      <c r="H35" s="667" t="s">
        <v>220</v>
      </c>
      <c r="I35" s="667" t="s">
        <v>220</v>
      </c>
      <c r="J35" s="589" t="s">
        <v>268</v>
      </c>
      <c r="K35" s="795" t="s">
        <v>586</v>
      </c>
      <c r="L35" s="795" t="s">
        <v>578</v>
      </c>
      <c r="M35" s="795" t="s">
        <v>384</v>
      </c>
      <c r="N35" s="795">
        <v>2011</v>
      </c>
      <c r="O35" s="795" t="s">
        <v>587</v>
      </c>
      <c r="P35" s="795">
        <v>1</v>
      </c>
      <c r="Q35" s="795" t="s">
        <v>207</v>
      </c>
      <c r="R35" s="1982">
        <v>10978000</v>
      </c>
      <c r="S35" s="1555" t="s">
        <v>99</v>
      </c>
      <c r="T35" s="795"/>
      <c r="U35" s="795"/>
      <c r="V35" s="795"/>
      <c r="W35" s="468">
        <v>40</v>
      </c>
      <c r="X35" s="468">
        <f t="shared" si="8"/>
        <v>6</v>
      </c>
      <c r="Y35" s="644">
        <f t="shared" si="9"/>
        <v>274450</v>
      </c>
      <c r="Z35" s="644">
        <f t="shared" si="10"/>
        <v>1646700</v>
      </c>
      <c r="AA35" s="644">
        <f t="shared" si="11"/>
        <v>9331300</v>
      </c>
      <c r="AB35" s="468">
        <f t="shared" si="12"/>
        <v>7</v>
      </c>
      <c r="AC35" s="644">
        <f t="shared" si="13"/>
        <v>274450</v>
      </c>
      <c r="AD35" s="644">
        <f t="shared" si="14"/>
        <v>1921150</v>
      </c>
      <c r="AE35" s="644">
        <f t="shared" si="15"/>
        <v>9056850</v>
      </c>
    </row>
    <row r="36" spans="1:31" s="468" customFormat="1" ht="15" customHeight="1">
      <c r="A36" s="1004" t="s">
        <v>510</v>
      </c>
      <c r="B36" s="664">
        <v>7</v>
      </c>
      <c r="C36" s="1412" t="s">
        <v>583</v>
      </c>
      <c r="D36" s="796" t="s">
        <v>584</v>
      </c>
      <c r="E36" s="795" t="s">
        <v>585</v>
      </c>
      <c r="F36" s="608" t="s">
        <v>220</v>
      </c>
      <c r="G36" s="667" t="s">
        <v>220</v>
      </c>
      <c r="H36" s="667" t="s">
        <v>220</v>
      </c>
      <c r="I36" s="667" t="s">
        <v>220</v>
      </c>
      <c r="J36" s="589" t="s">
        <v>268</v>
      </c>
      <c r="K36" s="795" t="s">
        <v>586</v>
      </c>
      <c r="L36" s="795" t="s">
        <v>578</v>
      </c>
      <c r="M36" s="795" t="s">
        <v>384</v>
      </c>
      <c r="N36" s="795">
        <v>2011</v>
      </c>
      <c r="O36" s="795" t="s">
        <v>587</v>
      </c>
      <c r="P36" s="795">
        <v>1</v>
      </c>
      <c r="Q36" s="795" t="s">
        <v>207</v>
      </c>
      <c r="R36" s="1982">
        <v>10978000</v>
      </c>
      <c r="S36" s="1555" t="s">
        <v>99</v>
      </c>
      <c r="T36" s="795"/>
      <c r="U36" s="795"/>
      <c r="V36" s="795"/>
      <c r="W36" s="468">
        <v>40</v>
      </c>
      <c r="X36" s="468">
        <f t="shared" si="8"/>
        <v>6</v>
      </c>
      <c r="Y36" s="644">
        <f t="shared" si="9"/>
        <v>274450</v>
      </c>
      <c r="Z36" s="644">
        <f t="shared" si="10"/>
        <v>1646700</v>
      </c>
      <c r="AA36" s="644">
        <f t="shared" si="11"/>
        <v>9331300</v>
      </c>
      <c r="AB36" s="468">
        <f t="shared" si="12"/>
        <v>7</v>
      </c>
      <c r="AC36" s="644">
        <f t="shared" si="13"/>
        <v>274450</v>
      </c>
      <c r="AD36" s="644">
        <f t="shared" si="14"/>
        <v>1921150</v>
      </c>
      <c r="AE36" s="644">
        <f t="shared" si="15"/>
        <v>9056850</v>
      </c>
    </row>
    <row r="37" spans="1:31" s="468" customFormat="1" ht="15" customHeight="1">
      <c r="A37" s="1004" t="s">
        <v>510</v>
      </c>
      <c r="B37" s="664">
        <v>8</v>
      </c>
      <c r="C37" s="1412" t="s">
        <v>583</v>
      </c>
      <c r="D37" s="796" t="s">
        <v>584</v>
      </c>
      <c r="E37" s="795" t="s">
        <v>585</v>
      </c>
      <c r="F37" s="608" t="s">
        <v>220</v>
      </c>
      <c r="G37" s="667" t="s">
        <v>220</v>
      </c>
      <c r="H37" s="667" t="s">
        <v>220</v>
      </c>
      <c r="I37" s="667" t="s">
        <v>220</v>
      </c>
      <c r="J37" s="589" t="s">
        <v>268</v>
      </c>
      <c r="K37" s="795" t="s">
        <v>586</v>
      </c>
      <c r="L37" s="795" t="s">
        <v>578</v>
      </c>
      <c r="M37" s="795" t="s">
        <v>384</v>
      </c>
      <c r="N37" s="795">
        <v>2011</v>
      </c>
      <c r="O37" s="795" t="s">
        <v>587</v>
      </c>
      <c r="P37" s="795">
        <v>1</v>
      </c>
      <c r="Q37" s="795" t="s">
        <v>207</v>
      </c>
      <c r="R37" s="1982">
        <v>10978000</v>
      </c>
      <c r="S37" s="1555" t="s">
        <v>99</v>
      </c>
      <c r="T37" s="795"/>
      <c r="U37" s="795"/>
      <c r="V37" s="795"/>
      <c r="W37" s="468">
        <v>40</v>
      </c>
      <c r="X37" s="468">
        <f t="shared" si="8"/>
        <v>6</v>
      </c>
      <c r="Y37" s="644">
        <f t="shared" si="9"/>
        <v>274450</v>
      </c>
      <c r="Z37" s="644">
        <f t="shared" si="10"/>
        <v>1646700</v>
      </c>
      <c r="AA37" s="644">
        <f t="shared" si="11"/>
        <v>9331300</v>
      </c>
      <c r="AB37" s="468">
        <f t="shared" si="12"/>
        <v>7</v>
      </c>
      <c r="AC37" s="644">
        <f t="shared" si="13"/>
        <v>274450</v>
      </c>
      <c r="AD37" s="644">
        <f t="shared" si="14"/>
        <v>1921150</v>
      </c>
      <c r="AE37" s="644">
        <f t="shared" si="15"/>
        <v>9056850</v>
      </c>
    </row>
    <row r="38" spans="1:31" s="468" customFormat="1" ht="15" customHeight="1">
      <c r="A38" s="1004" t="s">
        <v>510</v>
      </c>
      <c r="B38" s="664">
        <v>9</v>
      </c>
      <c r="C38" s="1412" t="s">
        <v>583</v>
      </c>
      <c r="D38" s="796" t="s">
        <v>584</v>
      </c>
      <c r="E38" s="795" t="s">
        <v>585</v>
      </c>
      <c r="F38" s="608" t="s">
        <v>220</v>
      </c>
      <c r="G38" s="667" t="s">
        <v>220</v>
      </c>
      <c r="H38" s="667" t="s">
        <v>220</v>
      </c>
      <c r="I38" s="667" t="s">
        <v>220</v>
      </c>
      <c r="J38" s="589" t="s">
        <v>268</v>
      </c>
      <c r="K38" s="795" t="s">
        <v>586</v>
      </c>
      <c r="L38" s="795" t="s">
        <v>578</v>
      </c>
      <c r="M38" s="795" t="s">
        <v>384</v>
      </c>
      <c r="N38" s="795">
        <v>2011</v>
      </c>
      <c r="O38" s="795" t="s">
        <v>587</v>
      </c>
      <c r="P38" s="795">
        <v>1</v>
      </c>
      <c r="Q38" s="795" t="s">
        <v>207</v>
      </c>
      <c r="R38" s="1982">
        <v>10978000</v>
      </c>
      <c r="S38" s="1555" t="s">
        <v>99</v>
      </c>
      <c r="T38" s="795"/>
      <c r="U38" s="795"/>
      <c r="V38" s="795"/>
      <c r="W38" s="468">
        <v>40</v>
      </c>
      <c r="X38" s="468">
        <f t="shared" si="8"/>
        <v>6</v>
      </c>
      <c r="Y38" s="644">
        <f t="shared" si="9"/>
        <v>274450</v>
      </c>
      <c r="Z38" s="644">
        <f t="shared" si="10"/>
        <v>1646700</v>
      </c>
      <c r="AA38" s="644">
        <f t="shared" si="11"/>
        <v>9331300</v>
      </c>
      <c r="AB38" s="468">
        <f t="shared" si="12"/>
        <v>7</v>
      </c>
      <c r="AC38" s="644">
        <f t="shared" si="13"/>
        <v>274450</v>
      </c>
      <c r="AD38" s="644">
        <f t="shared" si="14"/>
        <v>1921150</v>
      </c>
      <c r="AE38" s="644">
        <f t="shared" si="15"/>
        <v>9056850</v>
      </c>
    </row>
    <row r="39" spans="1:31" s="468" customFormat="1" ht="15" customHeight="1">
      <c r="A39" s="1004" t="s">
        <v>510</v>
      </c>
      <c r="B39" s="664">
        <v>10</v>
      </c>
      <c r="C39" s="1412" t="s">
        <v>583</v>
      </c>
      <c r="D39" s="796" t="s">
        <v>584</v>
      </c>
      <c r="E39" s="795" t="s">
        <v>585</v>
      </c>
      <c r="F39" s="608" t="s">
        <v>220</v>
      </c>
      <c r="G39" s="667" t="s">
        <v>220</v>
      </c>
      <c r="H39" s="667" t="s">
        <v>220</v>
      </c>
      <c r="I39" s="667" t="s">
        <v>220</v>
      </c>
      <c r="J39" s="589" t="s">
        <v>268</v>
      </c>
      <c r="K39" s="795" t="s">
        <v>586</v>
      </c>
      <c r="L39" s="795" t="s">
        <v>578</v>
      </c>
      <c r="M39" s="795" t="s">
        <v>384</v>
      </c>
      <c r="N39" s="795">
        <v>2011</v>
      </c>
      <c r="O39" s="795" t="s">
        <v>587</v>
      </c>
      <c r="P39" s="795">
        <v>1</v>
      </c>
      <c r="Q39" s="795" t="s">
        <v>207</v>
      </c>
      <c r="R39" s="1982">
        <v>10978000</v>
      </c>
      <c r="S39" s="1555" t="s">
        <v>99</v>
      </c>
      <c r="T39" s="795"/>
      <c r="U39" s="795"/>
      <c r="V39" s="795"/>
      <c r="W39" s="468">
        <v>40</v>
      </c>
      <c r="X39" s="468">
        <f t="shared" si="8"/>
        <v>6</v>
      </c>
      <c r="Y39" s="644">
        <f t="shared" si="9"/>
        <v>274450</v>
      </c>
      <c r="Z39" s="644">
        <f t="shared" si="10"/>
        <v>1646700</v>
      </c>
      <c r="AA39" s="644">
        <f t="shared" si="11"/>
        <v>9331300</v>
      </c>
      <c r="AB39" s="468">
        <f t="shared" si="12"/>
        <v>7</v>
      </c>
      <c r="AC39" s="644">
        <f t="shared" si="13"/>
        <v>274450</v>
      </c>
      <c r="AD39" s="644">
        <f t="shared" si="14"/>
        <v>1921150</v>
      </c>
      <c r="AE39" s="644">
        <f t="shared" si="15"/>
        <v>9056850</v>
      </c>
    </row>
    <row r="40" spans="1:31" s="468" customFormat="1" ht="15" customHeight="1">
      <c r="A40" s="1004" t="s">
        <v>510</v>
      </c>
      <c r="B40" s="664">
        <v>11</v>
      </c>
      <c r="C40" s="1412" t="s">
        <v>583</v>
      </c>
      <c r="D40" s="796" t="s">
        <v>584</v>
      </c>
      <c r="E40" s="795" t="s">
        <v>585</v>
      </c>
      <c r="F40" s="608" t="s">
        <v>220</v>
      </c>
      <c r="G40" s="667" t="s">
        <v>220</v>
      </c>
      <c r="H40" s="667" t="s">
        <v>220</v>
      </c>
      <c r="I40" s="667" t="s">
        <v>220</v>
      </c>
      <c r="J40" s="589" t="s">
        <v>268</v>
      </c>
      <c r="K40" s="795" t="s">
        <v>586</v>
      </c>
      <c r="L40" s="795" t="s">
        <v>578</v>
      </c>
      <c r="M40" s="795" t="s">
        <v>384</v>
      </c>
      <c r="N40" s="795">
        <v>2011</v>
      </c>
      <c r="O40" s="795" t="s">
        <v>587</v>
      </c>
      <c r="P40" s="795">
        <v>1</v>
      </c>
      <c r="Q40" s="795" t="s">
        <v>207</v>
      </c>
      <c r="R40" s="1982">
        <v>10978000</v>
      </c>
      <c r="S40" s="1555" t="s">
        <v>99</v>
      </c>
      <c r="T40" s="795"/>
      <c r="U40" s="795"/>
      <c r="V40" s="795"/>
      <c r="W40" s="468">
        <v>40</v>
      </c>
      <c r="X40" s="468">
        <f t="shared" si="8"/>
        <v>6</v>
      </c>
      <c r="Y40" s="644">
        <f t="shared" si="9"/>
        <v>274450</v>
      </c>
      <c r="Z40" s="644">
        <f t="shared" si="10"/>
        <v>1646700</v>
      </c>
      <c r="AA40" s="644">
        <f t="shared" si="11"/>
        <v>9331300</v>
      </c>
      <c r="AB40" s="468">
        <f t="shared" si="12"/>
        <v>7</v>
      </c>
      <c r="AC40" s="644">
        <f t="shared" si="13"/>
        <v>274450</v>
      </c>
      <c r="AD40" s="644">
        <f t="shared" si="14"/>
        <v>1921150</v>
      </c>
      <c r="AE40" s="644">
        <f t="shared" si="15"/>
        <v>9056850</v>
      </c>
    </row>
    <row r="41" spans="1:31" s="468" customFormat="1" ht="15" customHeight="1">
      <c r="A41" s="1004" t="s">
        <v>510</v>
      </c>
      <c r="B41" s="664">
        <v>12</v>
      </c>
      <c r="C41" s="1412" t="s">
        <v>583</v>
      </c>
      <c r="D41" s="796" t="s">
        <v>584</v>
      </c>
      <c r="E41" s="795" t="s">
        <v>585</v>
      </c>
      <c r="F41" s="608" t="s">
        <v>220</v>
      </c>
      <c r="G41" s="667" t="s">
        <v>220</v>
      </c>
      <c r="H41" s="667" t="s">
        <v>220</v>
      </c>
      <c r="I41" s="667" t="s">
        <v>220</v>
      </c>
      <c r="J41" s="589" t="s">
        <v>268</v>
      </c>
      <c r="K41" s="795" t="s">
        <v>586</v>
      </c>
      <c r="L41" s="795" t="s">
        <v>578</v>
      </c>
      <c r="M41" s="795" t="s">
        <v>384</v>
      </c>
      <c r="N41" s="795">
        <v>2011</v>
      </c>
      <c r="O41" s="795" t="s">
        <v>587</v>
      </c>
      <c r="P41" s="795">
        <v>1</v>
      </c>
      <c r="Q41" s="795" t="s">
        <v>207</v>
      </c>
      <c r="R41" s="1982">
        <v>10978000</v>
      </c>
      <c r="S41" s="1555" t="s">
        <v>99</v>
      </c>
      <c r="T41" s="795"/>
      <c r="U41" s="795"/>
      <c r="V41" s="795"/>
      <c r="W41" s="468">
        <v>40</v>
      </c>
      <c r="X41" s="468">
        <f t="shared" si="8"/>
        <v>6</v>
      </c>
      <c r="Y41" s="644">
        <f t="shared" si="9"/>
        <v>274450</v>
      </c>
      <c r="Z41" s="644">
        <f t="shared" si="10"/>
        <v>1646700</v>
      </c>
      <c r="AA41" s="644">
        <f t="shared" si="11"/>
        <v>9331300</v>
      </c>
      <c r="AB41" s="468">
        <f t="shared" si="12"/>
        <v>7</v>
      </c>
      <c r="AC41" s="644">
        <f t="shared" si="13"/>
        <v>274450</v>
      </c>
      <c r="AD41" s="644">
        <f t="shared" si="14"/>
        <v>1921150</v>
      </c>
      <c r="AE41" s="644">
        <f t="shared" si="15"/>
        <v>9056850</v>
      </c>
    </row>
    <row r="42" spans="1:31" s="468" customFormat="1" ht="15" customHeight="1">
      <c r="A42" s="1004" t="s">
        <v>510</v>
      </c>
      <c r="B42" s="664">
        <v>13</v>
      </c>
      <c r="C42" s="1412" t="s">
        <v>583</v>
      </c>
      <c r="D42" s="796" t="s">
        <v>584</v>
      </c>
      <c r="E42" s="795" t="s">
        <v>585</v>
      </c>
      <c r="F42" s="608" t="s">
        <v>220</v>
      </c>
      <c r="G42" s="667" t="s">
        <v>220</v>
      </c>
      <c r="H42" s="667" t="s">
        <v>220</v>
      </c>
      <c r="I42" s="667" t="s">
        <v>220</v>
      </c>
      <c r="J42" s="589" t="s">
        <v>268</v>
      </c>
      <c r="K42" s="795" t="s">
        <v>586</v>
      </c>
      <c r="L42" s="795" t="s">
        <v>578</v>
      </c>
      <c r="M42" s="795" t="s">
        <v>384</v>
      </c>
      <c r="N42" s="795">
        <v>2011</v>
      </c>
      <c r="O42" s="795" t="s">
        <v>587</v>
      </c>
      <c r="P42" s="795">
        <v>1</v>
      </c>
      <c r="Q42" s="795" t="s">
        <v>207</v>
      </c>
      <c r="R42" s="1982">
        <v>10978000</v>
      </c>
      <c r="S42" s="1555" t="s">
        <v>99</v>
      </c>
      <c r="T42" s="795"/>
      <c r="U42" s="795"/>
      <c r="V42" s="795"/>
      <c r="W42" s="468">
        <v>40</v>
      </c>
      <c r="X42" s="468">
        <f t="shared" si="8"/>
        <v>6</v>
      </c>
      <c r="Y42" s="644">
        <f t="shared" si="9"/>
        <v>274450</v>
      </c>
      <c r="Z42" s="644">
        <f t="shared" si="10"/>
        <v>1646700</v>
      </c>
      <c r="AA42" s="644">
        <f t="shared" si="11"/>
        <v>9331300</v>
      </c>
      <c r="AB42" s="468">
        <f t="shared" si="12"/>
        <v>7</v>
      </c>
      <c r="AC42" s="644">
        <f t="shared" si="13"/>
        <v>274450</v>
      </c>
      <c r="AD42" s="644">
        <f t="shared" si="14"/>
        <v>1921150</v>
      </c>
      <c r="AE42" s="644">
        <f t="shared" si="15"/>
        <v>9056850</v>
      </c>
    </row>
    <row r="43" spans="1:31" s="468" customFormat="1" ht="15" customHeight="1">
      <c r="A43" s="1004" t="s">
        <v>510</v>
      </c>
      <c r="B43" s="664">
        <v>14</v>
      </c>
      <c r="C43" s="1412" t="s">
        <v>583</v>
      </c>
      <c r="D43" s="796" t="s">
        <v>584</v>
      </c>
      <c r="E43" s="795" t="s">
        <v>585</v>
      </c>
      <c r="F43" s="608" t="s">
        <v>220</v>
      </c>
      <c r="G43" s="667" t="s">
        <v>220</v>
      </c>
      <c r="H43" s="667" t="s">
        <v>220</v>
      </c>
      <c r="I43" s="667" t="s">
        <v>220</v>
      </c>
      <c r="J43" s="589" t="s">
        <v>268</v>
      </c>
      <c r="K43" s="795" t="s">
        <v>586</v>
      </c>
      <c r="L43" s="795" t="s">
        <v>578</v>
      </c>
      <c r="M43" s="795" t="s">
        <v>384</v>
      </c>
      <c r="N43" s="795">
        <v>2011</v>
      </c>
      <c r="O43" s="795" t="s">
        <v>587</v>
      </c>
      <c r="P43" s="795">
        <v>1</v>
      </c>
      <c r="Q43" s="795" t="s">
        <v>207</v>
      </c>
      <c r="R43" s="1982">
        <v>10978000</v>
      </c>
      <c r="S43" s="1555" t="s">
        <v>99</v>
      </c>
      <c r="T43" s="795"/>
      <c r="U43" s="795"/>
      <c r="V43" s="795"/>
      <c r="W43" s="468">
        <v>40</v>
      </c>
      <c r="X43" s="468">
        <f t="shared" si="8"/>
        <v>6</v>
      </c>
      <c r="Y43" s="644">
        <f t="shared" si="9"/>
        <v>274450</v>
      </c>
      <c r="Z43" s="644">
        <f t="shared" si="10"/>
        <v>1646700</v>
      </c>
      <c r="AA43" s="644">
        <f t="shared" si="11"/>
        <v>9331300</v>
      </c>
      <c r="AB43" s="468">
        <f t="shared" si="12"/>
        <v>7</v>
      </c>
      <c r="AC43" s="644">
        <f t="shared" si="13"/>
        <v>274450</v>
      </c>
      <c r="AD43" s="644">
        <f t="shared" si="14"/>
        <v>1921150</v>
      </c>
      <c r="AE43" s="644">
        <f t="shared" si="15"/>
        <v>9056850</v>
      </c>
    </row>
    <row r="44" spans="1:31" s="468" customFormat="1" ht="15" customHeight="1">
      <c r="A44" s="1004" t="s">
        <v>510</v>
      </c>
      <c r="B44" s="664">
        <v>15</v>
      </c>
      <c r="C44" s="1412" t="s">
        <v>583</v>
      </c>
      <c r="D44" s="796" t="s">
        <v>584</v>
      </c>
      <c r="E44" s="795" t="s">
        <v>585</v>
      </c>
      <c r="F44" s="608" t="s">
        <v>220</v>
      </c>
      <c r="G44" s="667" t="s">
        <v>220</v>
      </c>
      <c r="H44" s="667" t="s">
        <v>220</v>
      </c>
      <c r="I44" s="667" t="s">
        <v>220</v>
      </c>
      <c r="J44" s="589" t="s">
        <v>268</v>
      </c>
      <c r="K44" s="795" t="s">
        <v>586</v>
      </c>
      <c r="L44" s="795" t="s">
        <v>578</v>
      </c>
      <c r="M44" s="795" t="s">
        <v>384</v>
      </c>
      <c r="N44" s="795">
        <v>2011</v>
      </c>
      <c r="O44" s="795" t="s">
        <v>587</v>
      </c>
      <c r="P44" s="795">
        <v>1</v>
      </c>
      <c r="Q44" s="795" t="s">
        <v>207</v>
      </c>
      <c r="R44" s="1982">
        <v>10978000</v>
      </c>
      <c r="S44" s="1555" t="s">
        <v>99</v>
      </c>
      <c r="T44" s="795"/>
      <c r="U44" s="795"/>
      <c r="V44" s="795"/>
      <c r="W44" s="468">
        <v>40</v>
      </c>
      <c r="X44" s="468">
        <f t="shared" si="8"/>
        <v>6</v>
      </c>
      <c r="Y44" s="644">
        <f t="shared" si="9"/>
        <v>274450</v>
      </c>
      <c r="Z44" s="644">
        <f t="shared" si="10"/>
        <v>1646700</v>
      </c>
      <c r="AA44" s="644">
        <f t="shared" si="11"/>
        <v>9331300</v>
      </c>
      <c r="AB44" s="468">
        <f t="shared" si="12"/>
        <v>7</v>
      </c>
      <c r="AC44" s="644">
        <f t="shared" si="13"/>
        <v>274450</v>
      </c>
      <c r="AD44" s="644">
        <f t="shared" si="14"/>
        <v>1921150</v>
      </c>
      <c r="AE44" s="644">
        <f t="shared" si="15"/>
        <v>9056850</v>
      </c>
    </row>
    <row r="45" spans="1:31" s="468" customFormat="1" ht="15" customHeight="1">
      <c r="A45" s="1004" t="s">
        <v>510</v>
      </c>
      <c r="B45" s="664">
        <v>16</v>
      </c>
      <c r="C45" s="1412" t="s">
        <v>583</v>
      </c>
      <c r="D45" s="796" t="s">
        <v>584</v>
      </c>
      <c r="E45" s="795" t="s">
        <v>585</v>
      </c>
      <c r="F45" s="608" t="s">
        <v>220</v>
      </c>
      <c r="G45" s="667" t="s">
        <v>220</v>
      </c>
      <c r="H45" s="667" t="s">
        <v>220</v>
      </c>
      <c r="I45" s="667" t="s">
        <v>220</v>
      </c>
      <c r="J45" s="589" t="s">
        <v>268</v>
      </c>
      <c r="K45" s="795" t="s">
        <v>586</v>
      </c>
      <c r="L45" s="795" t="s">
        <v>578</v>
      </c>
      <c r="M45" s="795" t="s">
        <v>384</v>
      </c>
      <c r="N45" s="795">
        <v>2011</v>
      </c>
      <c r="O45" s="795" t="s">
        <v>587</v>
      </c>
      <c r="P45" s="795">
        <v>1</v>
      </c>
      <c r="Q45" s="795" t="s">
        <v>207</v>
      </c>
      <c r="R45" s="1982">
        <v>10978000</v>
      </c>
      <c r="S45" s="1555" t="s">
        <v>99</v>
      </c>
      <c r="T45" s="795"/>
      <c r="U45" s="795"/>
      <c r="V45" s="795"/>
      <c r="W45" s="468">
        <v>40</v>
      </c>
      <c r="X45" s="468">
        <f t="shared" si="8"/>
        <v>6</v>
      </c>
      <c r="Y45" s="644">
        <f t="shared" si="9"/>
        <v>274450</v>
      </c>
      <c r="Z45" s="644">
        <f t="shared" si="10"/>
        <v>1646700</v>
      </c>
      <c r="AA45" s="644">
        <f t="shared" si="11"/>
        <v>9331300</v>
      </c>
      <c r="AB45" s="468">
        <f t="shared" si="12"/>
        <v>7</v>
      </c>
      <c r="AC45" s="644">
        <f t="shared" si="13"/>
        <v>274450</v>
      </c>
      <c r="AD45" s="644">
        <f t="shared" si="14"/>
        <v>1921150</v>
      </c>
      <c r="AE45" s="644">
        <f t="shared" si="15"/>
        <v>9056850</v>
      </c>
    </row>
    <row r="46" spans="1:31" s="468" customFormat="1" ht="15" customHeight="1">
      <c r="A46" s="1004" t="s">
        <v>510</v>
      </c>
      <c r="B46" s="664">
        <v>17</v>
      </c>
      <c r="C46" s="1412" t="s">
        <v>583</v>
      </c>
      <c r="D46" s="796" t="s">
        <v>584</v>
      </c>
      <c r="E46" s="795" t="s">
        <v>585</v>
      </c>
      <c r="F46" s="608" t="s">
        <v>220</v>
      </c>
      <c r="G46" s="667" t="s">
        <v>220</v>
      </c>
      <c r="H46" s="667" t="s">
        <v>220</v>
      </c>
      <c r="I46" s="667" t="s">
        <v>220</v>
      </c>
      <c r="J46" s="589" t="s">
        <v>268</v>
      </c>
      <c r="K46" s="795" t="s">
        <v>586</v>
      </c>
      <c r="L46" s="795" t="s">
        <v>578</v>
      </c>
      <c r="M46" s="795" t="s">
        <v>384</v>
      </c>
      <c r="N46" s="795">
        <v>2011</v>
      </c>
      <c r="O46" s="795" t="s">
        <v>587</v>
      </c>
      <c r="P46" s="795">
        <v>1</v>
      </c>
      <c r="Q46" s="795" t="s">
        <v>207</v>
      </c>
      <c r="R46" s="1982">
        <v>10978000</v>
      </c>
      <c r="S46" s="1555" t="s">
        <v>99</v>
      </c>
      <c r="T46" s="795"/>
      <c r="U46" s="795"/>
      <c r="V46" s="795"/>
      <c r="W46" s="468">
        <v>40</v>
      </c>
      <c r="X46" s="468">
        <f t="shared" si="8"/>
        <v>6</v>
      </c>
      <c r="Y46" s="644">
        <f t="shared" si="9"/>
        <v>274450</v>
      </c>
      <c r="Z46" s="644">
        <f t="shared" si="10"/>
        <v>1646700</v>
      </c>
      <c r="AA46" s="644">
        <f t="shared" si="11"/>
        <v>9331300</v>
      </c>
      <c r="AB46" s="468">
        <f t="shared" si="12"/>
        <v>7</v>
      </c>
      <c r="AC46" s="644">
        <f t="shared" si="13"/>
        <v>274450</v>
      </c>
      <c r="AD46" s="644">
        <f t="shared" si="14"/>
        <v>1921150</v>
      </c>
      <c r="AE46" s="644">
        <f t="shared" si="15"/>
        <v>9056850</v>
      </c>
    </row>
    <row r="47" spans="1:31" s="468" customFormat="1" ht="15" customHeight="1">
      <c r="A47" s="1004" t="s">
        <v>510</v>
      </c>
      <c r="B47" s="664">
        <v>18</v>
      </c>
      <c r="C47" s="1412" t="s">
        <v>583</v>
      </c>
      <c r="D47" s="796" t="s">
        <v>584</v>
      </c>
      <c r="E47" s="795" t="s">
        <v>585</v>
      </c>
      <c r="F47" s="608" t="s">
        <v>220</v>
      </c>
      <c r="G47" s="667" t="s">
        <v>220</v>
      </c>
      <c r="H47" s="667" t="s">
        <v>220</v>
      </c>
      <c r="I47" s="667" t="s">
        <v>220</v>
      </c>
      <c r="J47" s="589" t="s">
        <v>268</v>
      </c>
      <c r="K47" s="795" t="s">
        <v>586</v>
      </c>
      <c r="L47" s="795" t="s">
        <v>578</v>
      </c>
      <c r="M47" s="795" t="s">
        <v>384</v>
      </c>
      <c r="N47" s="795">
        <v>2011</v>
      </c>
      <c r="O47" s="795" t="s">
        <v>587</v>
      </c>
      <c r="P47" s="795">
        <v>1</v>
      </c>
      <c r="Q47" s="795" t="s">
        <v>207</v>
      </c>
      <c r="R47" s="1982">
        <v>10978000</v>
      </c>
      <c r="S47" s="1555" t="s">
        <v>99</v>
      </c>
      <c r="T47" s="795"/>
      <c r="U47" s="795"/>
      <c r="V47" s="795"/>
      <c r="W47" s="468">
        <v>40</v>
      </c>
      <c r="X47" s="468">
        <f t="shared" si="8"/>
        <v>6</v>
      </c>
      <c r="Y47" s="644">
        <f t="shared" si="9"/>
        <v>274450</v>
      </c>
      <c r="Z47" s="644">
        <f t="shared" si="10"/>
        <v>1646700</v>
      </c>
      <c r="AA47" s="644">
        <f t="shared" si="11"/>
        <v>9331300</v>
      </c>
      <c r="AB47" s="468">
        <f t="shared" si="12"/>
        <v>7</v>
      </c>
      <c r="AC47" s="644">
        <f t="shared" si="13"/>
        <v>274450</v>
      </c>
      <c r="AD47" s="644">
        <f t="shared" si="14"/>
        <v>1921150</v>
      </c>
      <c r="AE47" s="644">
        <f t="shared" si="15"/>
        <v>9056850</v>
      </c>
    </row>
    <row r="48" spans="1:31" s="468" customFormat="1" ht="15" customHeight="1">
      <c r="A48" s="1004" t="s">
        <v>510</v>
      </c>
      <c r="B48" s="664">
        <v>19</v>
      </c>
      <c r="C48" s="1412" t="s">
        <v>583</v>
      </c>
      <c r="D48" s="796" t="s">
        <v>584</v>
      </c>
      <c r="E48" s="795" t="s">
        <v>585</v>
      </c>
      <c r="F48" s="608" t="s">
        <v>220</v>
      </c>
      <c r="G48" s="667" t="s">
        <v>220</v>
      </c>
      <c r="H48" s="667" t="s">
        <v>220</v>
      </c>
      <c r="I48" s="667" t="s">
        <v>220</v>
      </c>
      <c r="J48" s="589" t="s">
        <v>268</v>
      </c>
      <c r="K48" s="795" t="s">
        <v>586</v>
      </c>
      <c r="L48" s="795" t="s">
        <v>578</v>
      </c>
      <c r="M48" s="795" t="s">
        <v>384</v>
      </c>
      <c r="N48" s="795">
        <v>2011</v>
      </c>
      <c r="O48" s="795" t="s">
        <v>587</v>
      </c>
      <c r="P48" s="795">
        <v>1</v>
      </c>
      <c r="Q48" s="795" t="s">
        <v>207</v>
      </c>
      <c r="R48" s="1982">
        <v>10978000</v>
      </c>
      <c r="S48" s="1555" t="s">
        <v>99</v>
      </c>
      <c r="T48" s="795"/>
      <c r="U48" s="795"/>
      <c r="V48" s="795"/>
      <c r="W48" s="468">
        <v>40</v>
      </c>
      <c r="X48" s="468">
        <f t="shared" si="8"/>
        <v>6</v>
      </c>
      <c r="Y48" s="644">
        <f t="shared" si="9"/>
        <v>274450</v>
      </c>
      <c r="Z48" s="644">
        <f t="shared" si="10"/>
        <v>1646700</v>
      </c>
      <c r="AA48" s="644">
        <f t="shared" si="11"/>
        <v>9331300</v>
      </c>
      <c r="AB48" s="468">
        <f t="shared" si="12"/>
        <v>7</v>
      </c>
      <c r="AC48" s="644">
        <f t="shared" si="13"/>
        <v>274450</v>
      </c>
      <c r="AD48" s="644">
        <f t="shared" si="14"/>
        <v>1921150</v>
      </c>
      <c r="AE48" s="644">
        <f t="shared" si="15"/>
        <v>9056850</v>
      </c>
    </row>
    <row r="49" spans="1:32" s="468" customFormat="1" ht="15" customHeight="1">
      <c r="A49" s="1004" t="s">
        <v>510</v>
      </c>
      <c r="B49" s="664">
        <v>20</v>
      </c>
      <c r="C49" s="1412" t="s">
        <v>583</v>
      </c>
      <c r="D49" s="796" t="s">
        <v>584</v>
      </c>
      <c r="E49" s="795" t="s">
        <v>585</v>
      </c>
      <c r="F49" s="608" t="s">
        <v>220</v>
      </c>
      <c r="G49" s="667" t="s">
        <v>220</v>
      </c>
      <c r="H49" s="667" t="s">
        <v>220</v>
      </c>
      <c r="I49" s="667" t="s">
        <v>220</v>
      </c>
      <c r="J49" s="589" t="s">
        <v>268</v>
      </c>
      <c r="K49" s="795" t="s">
        <v>586</v>
      </c>
      <c r="L49" s="795" t="s">
        <v>578</v>
      </c>
      <c r="M49" s="795" t="s">
        <v>384</v>
      </c>
      <c r="N49" s="795">
        <v>2011</v>
      </c>
      <c r="O49" s="795" t="s">
        <v>587</v>
      </c>
      <c r="P49" s="795">
        <v>1</v>
      </c>
      <c r="Q49" s="795" t="s">
        <v>207</v>
      </c>
      <c r="R49" s="1982">
        <v>10978000</v>
      </c>
      <c r="S49" s="1555" t="s">
        <v>99</v>
      </c>
      <c r="T49" s="795"/>
      <c r="U49" s="795"/>
      <c r="V49" s="795"/>
      <c r="W49" s="468">
        <v>40</v>
      </c>
      <c r="X49" s="468">
        <f t="shared" si="8"/>
        <v>6</v>
      </c>
      <c r="Y49" s="644">
        <f t="shared" si="9"/>
        <v>274450</v>
      </c>
      <c r="Z49" s="644">
        <f t="shared" si="10"/>
        <v>1646700</v>
      </c>
      <c r="AA49" s="644">
        <f t="shared" si="11"/>
        <v>9331300</v>
      </c>
      <c r="AB49" s="468">
        <f t="shared" si="12"/>
        <v>7</v>
      </c>
      <c r="AC49" s="644">
        <f t="shared" si="13"/>
        <v>274450</v>
      </c>
      <c r="AD49" s="644">
        <f t="shared" si="14"/>
        <v>1921150</v>
      </c>
      <c r="AE49" s="644">
        <f t="shared" si="15"/>
        <v>9056850</v>
      </c>
    </row>
    <row r="50" spans="1:32" s="468" customFormat="1" ht="15" customHeight="1">
      <c r="A50" s="1004" t="s">
        <v>510</v>
      </c>
      <c r="B50" s="664">
        <v>21</v>
      </c>
      <c r="C50" s="1412" t="s">
        <v>583</v>
      </c>
      <c r="D50" s="796" t="s">
        <v>584</v>
      </c>
      <c r="E50" s="795" t="s">
        <v>585</v>
      </c>
      <c r="F50" s="608" t="s">
        <v>220</v>
      </c>
      <c r="G50" s="667" t="s">
        <v>220</v>
      </c>
      <c r="H50" s="667" t="s">
        <v>220</v>
      </c>
      <c r="I50" s="667" t="s">
        <v>220</v>
      </c>
      <c r="J50" s="589" t="s">
        <v>268</v>
      </c>
      <c r="K50" s="795" t="s">
        <v>586</v>
      </c>
      <c r="L50" s="795" t="s">
        <v>578</v>
      </c>
      <c r="M50" s="795" t="s">
        <v>384</v>
      </c>
      <c r="N50" s="795">
        <v>2011</v>
      </c>
      <c r="O50" s="795" t="s">
        <v>587</v>
      </c>
      <c r="P50" s="795">
        <v>1</v>
      </c>
      <c r="Q50" s="795" t="s">
        <v>207</v>
      </c>
      <c r="R50" s="1982">
        <v>10978000</v>
      </c>
      <c r="S50" s="1555" t="s">
        <v>99</v>
      </c>
      <c r="T50" s="795"/>
      <c r="U50" s="795"/>
      <c r="V50" s="795"/>
      <c r="W50" s="468">
        <v>40</v>
      </c>
      <c r="X50" s="468">
        <f t="shared" si="8"/>
        <v>6</v>
      </c>
      <c r="Y50" s="644">
        <f t="shared" si="9"/>
        <v>274450</v>
      </c>
      <c r="Z50" s="644">
        <f t="shared" si="10"/>
        <v>1646700</v>
      </c>
      <c r="AA50" s="644">
        <f t="shared" si="11"/>
        <v>9331300</v>
      </c>
      <c r="AB50" s="468">
        <f t="shared" si="12"/>
        <v>7</v>
      </c>
      <c r="AC50" s="644">
        <f t="shared" si="13"/>
        <v>274450</v>
      </c>
      <c r="AD50" s="644">
        <f t="shared" si="14"/>
        <v>1921150</v>
      </c>
      <c r="AE50" s="644">
        <f t="shared" si="15"/>
        <v>9056850</v>
      </c>
    </row>
    <row r="51" spans="1:32" s="468" customFormat="1" ht="15" customHeight="1">
      <c r="A51" s="1004" t="s">
        <v>510</v>
      </c>
      <c r="B51" s="664">
        <v>22</v>
      </c>
      <c r="C51" s="1412" t="s">
        <v>583</v>
      </c>
      <c r="D51" s="796" t="s">
        <v>584</v>
      </c>
      <c r="E51" s="795" t="s">
        <v>585</v>
      </c>
      <c r="F51" s="608" t="s">
        <v>220</v>
      </c>
      <c r="G51" s="667" t="s">
        <v>220</v>
      </c>
      <c r="H51" s="667" t="s">
        <v>220</v>
      </c>
      <c r="I51" s="667" t="s">
        <v>220</v>
      </c>
      <c r="J51" s="589" t="s">
        <v>268</v>
      </c>
      <c r="K51" s="795" t="s">
        <v>586</v>
      </c>
      <c r="L51" s="795" t="s">
        <v>578</v>
      </c>
      <c r="M51" s="795" t="s">
        <v>384</v>
      </c>
      <c r="N51" s="795">
        <v>2011</v>
      </c>
      <c r="O51" s="795" t="s">
        <v>587</v>
      </c>
      <c r="P51" s="795">
        <v>1</v>
      </c>
      <c r="Q51" s="795" t="s">
        <v>207</v>
      </c>
      <c r="R51" s="1982">
        <v>10978000</v>
      </c>
      <c r="S51" s="1555" t="s">
        <v>99</v>
      </c>
      <c r="T51" s="795"/>
      <c r="U51" s="795"/>
      <c r="V51" s="795"/>
      <c r="W51" s="468">
        <v>40</v>
      </c>
      <c r="X51" s="468">
        <f t="shared" si="8"/>
        <v>6</v>
      </c>
      <c r="Y51" s="644">
        <f t="shared" si="9"/>
        <v>274450</v>
      </c>
      <c r="Z51" s="644">
        <f t="shared" si="10"/>
        <v>1646700</v>
      </c>
      <c r="AA51" s="644">
        <f t="shared" si="11"/>
        <v>9331300</v>
      </c>
      <c r="AB51" s="468">
        <f t="shared" si="12"/>
        <v>7</v>
      </c>
      <c r="AC51" s="644">
        <f t="shared" si="13"/>
        <v>274450</v>
      </c>
      <c r="AD51" s="644">
        <f t="shared" si="14"/>
        <v>1921150</v>
      </c>
      <c r="AE51" s="644">
        <f t="shared" si="15"/>
        <v>9056850</v>
      </c>
    </row>
    <row r="52" spans="1:32" s="468" customFormat="1" ht="15" customHeight="1">
      <c r="A52" s="1004" t="s">
        <v>510</v>
      </c>
      <c r="B52" s="664">
        <v>23</v>
      </c>
      <c r="C52" s="1412" t="s">
        <v>583</v>
      </c>
      <c r="D52" s="796" t="s">
        <v>584</v>
      </c>
      <c r="E52" s="795" t="s">
        <v>585</v>
      </c>
      <c r="F52" s="608" t="s">
        <v>220</v>
      </c>
      <c r="G52" s="667" t="s">
        <v>220</v>
      </c>
      <c r="H52" s="667" t="s">
        <v>220</v>
      </c>
      <c r="I52" s="667" t="s">
        <v>220</v>
      </c>
      <c r="J52" s="589" t="s">
        <v>268</v>
      </c>
      <c r="K52" s="795" t="s">
        <v>586</v>
      </c>
      <c r="L52" s="795" t="s">
        <v>578</v>
      </c>
      <c r="M52" s="795" t="s">
        <v>384</v>
      </c>
      <c r="N52" s="795">
        <v>2011</v>
      </c>
      <c r="O52" s="795" t="s">
        <v>587</v>
      </c>
      <c r="P52" s="795">
        <v>1</v>
      </c>
      <c r="Q52" s="795" t="s">
        <v>207</v>
      </c>
      <c r="R52" s="1982">
        <v>10978000</v>
      </c>
      <c r="S52" s="1555" t="s">
        <v>99</v>
      </c>
      <c r="T52" s="795"/>
      <c r="U52" s="795"/>
      <c r="V52" s="795"/>
      <c r="W52" s="468">
        <v>40</v>
      </c>
      <c r="X52" s="468">
        <f t="shared" si="8"/>
        <v>6</v>
      </c>
      <c r="Y52" s="644">
        <f t="shared" si="9"/>
        <v>274450</v>
      </c>
      <c r="Z52" s="644">
        <f t="shared" si="10"/>
        <v>1646700</v>
      </c>
      <c r="AA52" s="644">
        <f t="shared" si="11"/>
        <v>9331300</v>
      </c>
      <c r="AB52" s="468">
        <f t="shared" si="12"/>
        <v>7</v>
      </c>
      <c r="AC52" s="644">
        <f t="shared" si="13"/>
        <v>274450</v>
      </c>
      <c r="AD52" s="644">
        <f t="shared" si="14"/>
        <v>1921150</v>
      </c>
      <c r="AE52" s="644">
        <f t="shared" si="15"/>
        <v>9056850</v>
      </c>
    </row>
    <row r="53" spans="1:32" s="468" customFormat="1" ht="15" customHeight="1">
      <c r="A53" s="1004" t="s">
        <v>510</v>
      </c>
      <c r="B53" s="664">
        <v>24</v>
      </c>
      <c r="C53" s="1412" t="s">
        <v>583</v>
      </c>
      <c r="D53" s="796" t="s">
        <v>584</v>
      </c>
      <c r="E53" s="795" t="s">
        <v>585</v>
      </c>
      <c r="F53" s="608" t="s">
        <v>220</v>
      </c>
      <c r="G53" s="667" t="s">
        <v>220</v>
      </c>
      <c r="H53" s="667" t="s">
        <v>220</v>
      </c>
      <c r="I53" s="667" t="s">
        <v>220</v>
      </c>
      <c r="J53" s="589" t="s">
        <v>268</v>
      </c>
      <c r="K53" s="795" t="s">
        <v>586</v>
      </c>
      <c r="L53" s="795" t="s">
        <v>578</v>
      </c>
      <c r="M53" s="795" t="s">
        <v>384</v>
      </c>
      <c r="N53" s="795">
        <v>2011</v>
      </c>
      <c r="O53" s="795" t="s">
        <v>587</v>
      </c>
      <c r="P53" s="795">
        <v>1</v>
      </c>
      <c r="Q53" s="795" t="s">
        <v>207</v>
      </c>
      <c r="R53" s="1982">
        <v>10978000</v>
      </c>
      <c r="S53" s="1555" t="s">
        <v>99</v>
      </c>
      <c r="T53" s="795"/>
      <c r="U53" s="795"/>
      <c r="V53" s="795"/>
      <c r="W53" s="468">
        <v>40</v>
      </c>
      <c r="X53" s="468">
        <f t="shared" si="8"/>
        <v>6</v>
      </c>
      <c r="Y53" s="644">
        <f t="shared" si="9"/>
        <v>274450</v>
      </c>
      <c r="Z53" s="644">
        <f t="shared" si="10"/>
        <v>1646700</v>
      </c>
      <c r="AA53" s="644">
        <f t="shared" si="11"/>
        <v>9331300</v>
      </c>
      <c r="AB53" s="468">
        <f t="shared" si="12"/>
        <v>7</v>
      </c>
      <c r="AC53" s="644">
        <f t="shared" si="13"/>
        <v>274450</v>
      </c>
      <c r="AD53" s="644">
        <f t="shared" si="14"/>
        <v>1921150</v>
      </c>
      <c r="AE53" s="644">
        <f t="shared" si="15"/>
        <v>9056850</v>
      </c>
    </row>
    <row r="54" spans="1:32" s="468" customFormat="1" ht="15" customHeight="1">
      <c r="A54" s="1004" t="s">
        <v>510</v>
      </c>
      <c r="B54" s="664">
        <v>25</v>
      </c>
      <c r="C54" s="1412" t="s">
        <v>583</v>
      </c>
      <c r="D54" s="796" t="s">
        <v>584</v>
      </c>
      <c r="E54" s="795" t="s">
        <v>585</v>
      </c>
      <c r="F54" s="608" t="s">
        <v>220</v>
      </c>
      <c r="G54" s="667" t="s">
        <v>220</v>
      </c>
      <c r="H54" s="667" t="s">
        <v>220</v>
      </c>
      <c r="I54" s="667" t="s">
        <v>220</v>
      </c>
      <c r="J54" s="589" t="s">
        <v>268</v>
      </c>
      <c r="K54" s="795" t="s">
        <v>586</v>
      </c>
      <c r="L54" s="795" t="s">
        <v>578</v>
      </c>
      <c r="M54" s="795" t="s">
        <v>384</v>
      </c>
      <c r="N54" s="795">
        <v>2011</v>
      </c>
      <c r="O54" s="795" t="s">
        <v>587</v>
      </c>
      <c r="P54" s="795">
        <v>1</v>
      </c>
      <c r="Q54" s="795" t="s">
        <v>207</v>
      </c>
      <c r="R54" s="1982">
        <v>10978000</v>
      </c>
      <c r="S54" s="1555" t="s">
        <v>99</v>
      </c>
      <c r="T54" s="795"/>
      <c r="U54" s="795"/>
      <c r="V54" s="795"/>
      <c r="W54" s="468">
        <v>40</v>
      </c>
      <c r="X54" s="468">
        <f t="shared" si="8"/>
        <v>6</v>
      </c>
      <c r="Y54" s="644">
        <f t="shared" si="9"/>
        <v>274450</v>
      </c>
      <c r="Z54" s="644">
        <f t="shared" si="10"/>
        <v>1646700</v>
      </c>
      <c r="AA54" s="644">
        <f t="shared" si="11"/>
        <v>9331300</v>
      </c>
      <c r="AB54" s="468">
        <f t="shared" si="12"/>
        <v>7</v>
      </c>
      <c r="AC54" s="644">
        <f t="shared" si="13"/>
        <v>274450</v>
      </c>
      <c r="AD54" s="644">
        <f t="shared" si="14"/>
        <v>1921150</v>
      </c>
      <c r="AE54" s="644">
        <f t="shared" si="15"/>
        <v>9056850</v>
      </c>
    </row>
    <row r="55" spans="1:32" s="468" customFormat="1" ht="15" customHeight="1">
      <c r="A55" s="1004" t="s">
        <v>671</v>
      </c>
      <c r="B55" s="664"/>
      <c r="C55" s="1098"/>
      <c r="D55" s="796"/>
      <c r="E55" s="795"/>
      <c r="F55" s="608"/>
      <c r="G55" s="667"/>
      <c r="H55" s="667"/>
      <c r="I55" s="667"/>
      <c r="J55" s="589"/>
      <c r="K55" s="795"/>
      <c r="L55" s="795"/>
      <c r="M55" s="795"/>
      <c r="N55" s="795"/>
      <c r="O55" s="795"/>
      <c r="P55" s="795"/>
      <c r="Q55" s="795"/>
      <c r="R55" s="1982"/>
      <c r="S55" s="795"/>
      <c r="T55" s="795"/>
      <c r="U55" s="795"/>
      <c r="V55" s="795"/>
      <c r="Y55" s="644"/>
      <c r="Z55" s="644"/>
      <c r="AA55" s="644"/>
      <c r="AC55" s="644"/>
      <c r="AD55" s="644"/>
      <c r="AE55" s="644"/>
    </row>
    <row r="56" spans="1:32" s="468" customFormat="1" ht="15" customHeight="1">
      <c r="A56" s="1004" t="s">
        <v>671</v>
      </c>
      <c r="B56" s="664"/>
      <c r="C56" s="904" t="s">
        <v>450</v>
      </c>
      <c r="D56" s="1237"/>
      <c r="E56" s="1238"/>
      <c r="F56" s="608"/>
      <c r="G56" s="667"/>
      <c r="H56" s="667"/>
      <c r="I56" s="667"/>
      <c r="J56" s="795"/>
      <c r="K56" s="795"/>
      <c r="L56" s="795"/>
      <c r="M56" s="795"/>
      <c r="N56" s="795"/>
      <c r="O56" s="795"/>
      <c r="P56" s="795"/>
      <c r="Q56" s="795"/>
      <c r="R56" s="1982"/>
      <c r="S56" s="795"/>
      <c r="T56" s="795"/>
      <c r="U56" s="795"/>
      <c r="V56" s="1223"/>
    </row>
    <row r="57" spans="1:32" s="468" customFormat="1" ht="15" customHeight="1">
      <c r="A57" s="1004" t="s">
        <v>671</v>
      </c>
      <c r="B57" s="664">
        <v>1</v>
      </c>
      <c r="C57" s="1098" t="s">
        <v>749</v>
      </c>
      <c r="D57" s="796" t="s">
        <v>584</v>
      </c>
      <c r="E57" s="795" t="s">
        <v>691</v>
      </c>
      <c r="F57" s="608" t="s">
        <v>220</v>
      </c>
      <c r="G57" s="667" t="s">
        <v>220</v>
      </c>
      <c r="H57" s="667" t="s">
        <v>220</v>
      </c>
      <c r="I57" s="667" t="s">
        <v>220</v>
      </c>
      <c r="J57" s="795" t="s">
        <v>268</v>
      </c>
      <c r="K57" s="795" t="s">
        <v>750</v>
      </c>
      <c r="L57" s="1239">
        <v>41540</v>
      </c>
      <c r="M57" s="795" t="s">
        <v>747</v>
      </c>
      <c r="N57" s="795">
        <v>2013</v>
      </c>
      <c r="O57" s="795" t="s">
        <v>211</v>
      </c>
      <c r="P57" s="795">
        <v>1</v>
      </c>
      <c r="Q57" s="795" t="s">
        <v>207</v>
      </c>
      <c r="R57" s="1982">
        <v>16950000</v>
      </c>
      <c r="S57" s="795" t="s">
        <v>99</v>
      </c>
      <c r="T57" s="795"/>
      <c r="U57" s="795"/>
      <c r="V57" s="1240" t="s">
        <v>751</v>
      </c>
      <c r="W57" s="468">
        <v>40</v>
      </c>
      <c r="X57" s="468">
        <f>2016-N57+1</f>
        <v>4</v>
      </c>
      <c r="Y57" s="644">
        <f>R57/W57</f>
        <v>423750</v>
      </c>
      <c r="Z57" s="644">
        <f>X57*Y57</f>
        <v>1695000</v>
      </c>
      <c r="AA57" s="644">
        <f>R57-Z57</f>
        <v>15255000</v>
      </c>
      <c r="AB57" s="468">
        <f>2017-N57+1</f>
        <v>5</v>
      </c>
      <c r="AC57" s="644">
        <f>R57/W57</f>
        <v>423750</v>
      </c>
      <c r="AD57" s="644">
        <f>AB57*AC57</f>
        <v>2118750</v>
      </c>
      <c r="AE57" s="644">
        <f>R57-AD57</f>
        <v>14831250</v>
      </c>
      <c r="AF57" s="468" t="b">
        <f>AD57+AE57=R57</f>
        <v>1</v>
      </c>
    </row>
    <row r="58" spans="1:32" s="468" customFormat="1" ht="15" customHeight="1">
      <c r="A58" s="1004" t="s">
        <v>671</v>
      </c>
      <c r="B58" s="664">
        <v>2</v>
      </c>
      <c r="C58" s="1414" t="s">
        <v>749</v>
      </c>
      <c r="D58" s="796" t="s">
        <v>584</v>
      </c>
      <c r="E58" s="795" t="s">
        <v>691</v>
      </c>
      <c r="F58" s="608" t="s">
        <v>220</v>
      </c>
      <c r="G58" s="667" t="s">
        <v>220</v>
      </c>
      <c r="H58" s="667" t="s">
        <v>220</v>
      </c>
      <c r="I58" s="667" t="s">
        <v>220</v>
      </c>
      <c r="J58" s="795" t="s">
        <v>268</v>
      </c>
      <c r="K58" s="795" t="s">
        <v>750</v>
      </c>
      <c r="L58" s="1239">
        <v>41540</v>
      </c>
      <c r="M58" s="795" t="s">
        <v>747</v>
      </c>
      <c r="N58" s="795">
        <v>2013</v>
      </c>
      <c r="O58" s="795" t="s">
        <v>211</v>
      </c>
      <c r="P58" s="795">
        <v>1</v>
      </c>
      <c r="Q58" s="795" t="s">
        <v>207</v>
      </c>
      <c r="R58" s="1982">
        <v>16950000</v>
      </c>
      <c r="S58" s="795" t="s">
        <v>99</v>
      </c>
      <c r="T58" s="795"/>
      <c r="U58" s="795"/>
      <c r="V58" s="1240"/>
      <c r="W58" s="468">
        <v>40</v>
      </c>
      <c r="X58" s="468">
        <f t="shared" ref="X58:X66" si="16">2016-N58+1</f>
        <v>4</v>
      </c>
      <c r="Y58" s="644">
        <f t="shared" ref="Y58:Y66" si="17">R58/W58</f>
        <v>423750</v>
      </c>
      <c r="Z58" s="644">
        <f t="shared" ref="Z58:Z66" si="18">X58*Y58</f>
        <v>1695000</v>
      </c>
      <c r="AA58" s="644">
        <f t="shared" ref="AA58:AA66" si="19">R58-Z58</f>
        <v>15255000</v>
      </c>
      <c r="AB58" s="468">
        <f t="shared" ref="AB58:AB66" si="20">2017-N58+1</f>
        <v>5</v>
      </c>
      <c r="AC58" s="644">
        <f t="shared" ref="AC58:AC66" si="21">R58/W58</f>
        <v>423750</v>
      </c>
      <c r="AD58" s="644">
        <f t="shared" ref="AD58:AD66" si="22">AB58*AC58</f>
        <v>2118750</v>
      </c>
      <c r="AE58" s="644">
        <f t="shared" ref="AE58:AE66" si="23">R58-AD58</f>
        <v>14831250</v>
      </c>
    </row>
    <row r="59" spans="1:32" s="468" customFormat="1" ht="15" customHeight="1">
      <c r="A59" s="1004" t="s">
        <v>671</v>
      </c>
      <c r="B59" s="664">
        <v>3</v>
      </c>
      <c r="C59" s="1414" t="s">
        <v>749</v>
      </c>
      <c r="D59" s="796" t="s">
        <v>584</v>
      </c>
      <c r="E59" s="795" t="s">
        <v>691</v>
      </c>
      <c r="F59" s="608" t="s">
        <v>220</v>
      </c>
      <c r="G59" s="667" t="s">
        <v>220</v>
      </c>
      <c r="H59" s="667" t="s">
        <v>220</v>
      </c>
      <c r="I59" s="667" t="s">
        <v>220</v>
      </c>
      <c r="J59" s="795" t="s">
        <v>268</v>
      </c>
      <c r="K59" s="795" t="s">
        <v>750</v>
      </c>
      <c r="L59" s="1239">
        <v>41540</v>
      </c>
      <c r="M59" s="795" t="s">
        <v>747</v>
      </c>
      <c r="N59" s="795">
        <v>2013</v>
      </c>
      <c r="O59" s="795" t="s">
        <v>211</v>
      </c>
      <c r="P59" s="795">
        <v>1</v>
      </c>
      <c r="Q59" s="795" t="s">
        <v>207</v>
      </c>
      <c r="R59" s="1982">
        <v>16950000</v>
      </c>
      <c r="S59" s="795" t="s">
        <v>99</v>
      </c>
      <c r="T59" s="795"/>
      <c r="U59" s="795"/>
      <c r="V59" s="1240"/>
      <c r="W59" s="468">
        <v>40</v>
      </c>
      <c r="X59" s="468">
        <f t="shared" si="16"/>
        <v>4</v>
      </c>
      <c r="Y59" s="644">
        <f t="shared" si="17"/>
        <v>423750</v>
      </c>
      <c r="Z59" s="644">
        <f t="shared" si="18"/>
        <v>1695000</v>
      </c>
      <c r="AA59" s="644">
        <f t="shared" si="19"/>
        <v>15255000</v>
      </c>
      <c r="AB59" s="468">
        <f t="shared" si="20"/>
        <v>5</v>
      </c>
      <c r="AC59" s="644">
        <f t="shared" si="21"/>
        <v>423750</v>
      </c>
      <c r="AD59" s="644">
        <f t="shared" si="22"/>
        <v>2118750</v>
      </c>
      <c r="AE59" s="644">
        <f t="shared" si="23"/>
        <v>14831250</v>
      </c>
    </row>
    <row r="60" spans="1:32" s="468" customFormat="1" ht="15" customHeight="1">
      <c r="A60" s="1004" t="s">
        <v>671</v>
      </c>
      <c r="B60" s="664">
        <v>4</v>
      </c>
      <c r="C60" s="1414" t="s">
        <v>749</v>
      </c>
      <c r="D60" s="796" t="s">
        <v>584</v>
      </c>
      <c r="E60" s="795" t="s">
        <v>691</v>
      </c>
      <c r="F60" s="608" t="s">
        <v>220</v>
      </c>
      <c r="G60" s="667" t="s">
        <v>220</v>
      </c>
      <c r="H60" s="667" t="s">
        <v>220</v>
      </c>
      <c r="I60" s="667" t="s">
        <v>220</v>
      </c>
      <c r="J60" s="795" t="s">
        <v>268</v>
      </c>
      <c r="K60" s="795" t="s">
        <v>750</v>
      </c>
      <c r="L60" s="1239">
        <v>41540</v>
      </c>
      <c r="M60" s="795" t="s">
        <v>747</v>
      </c>
      <c r="N60" s="795">
        <v>2013</v>
      </c>
      <c r="O60" s="795" t="s">
        <v>211</v>
      </c>
      <c r="P60" s="795">
        <v>1</v>
      </c>
      <c r="Q60" s="795" t="s">
        <v>207</v>
      </c>
      <c r="R60" s="1982">
        <v>16950000</v>
      </c>
      <c r="S60" s="795" t="s">
        <v>99</v>
      </c>
      <c r="T60" s="795"/>
      <c r="U60" s="795"/>
      <c r="V60" s="1240"/>
      <c r="W60" s="468">
        <v>40</v>
      </c>
      <c r="X60" s="468">
        <f t="shared" si="16"/>
        <v>4</v>
      </c>
      <c r="Y60" s="644">
        <f t="shared" si="17"/>
        <v>423750</v>
      </c>
      <c r="Z60" s="644">
        <f t="shared" si="18"/>
        <v>1695000</v>
      </c>
      <c r="AA60" s="644">
        <f t="shared" si="19"/>
        <v>15255000</v>
      </c>
      <c r="AB60" s="468">
        <f t="shared" si="20"/>
        <v>5</v>
      </c>
      <c r="AC60" s="644">
        <f t="shared" si="21"/>
        <v>423750</v>
      </c>
      <c r="AD60" s="644">
        <f t="shared" si="22"/>
        <v>2118750</v>
      </c>
      <c r="AE60" s="644">
        <f t="shared" si="23"/>
        <v>14831250</v>
      </c>
    </row>
    <row r="61" spans="1:32" s="468" customFormat="1" ht="15" customHeight="1">
      <c r="A61" s="1004" t="s">
        <v>671</v>
      </c>
      <c r="B61" s="664">
        <v>5</v>
      </c>
      <c r="C61" s="1414" t="s">
        <v>749</v>
      </c>
      <c r="D61" s="796" t="s">
        <v>584</v>
      </c>
      <c r="E61" s="795" t="s">
        <v>691</v>
      </c>
      <c r="F61" s="608" t="s">
        <v>220</v>
      </c>
      <c r="G61" s="667" t="s">
        <v>220</v>
      </c>
      <c r="H61" s="667" t="s">
        <v>220</v>
      </c>
      <c r="I61" s="667" t="s">
        <v>220</v>
      </c>
      <c r="J61" s="795" t="s">
        <v>268</v>
      </c>
      <c r="K61" s="795" t="s">
        <v>750</v>
      </c>
      <c r="L61" s="1239">
        <v>41540</v>
      </c>
      <c r="M61" s="795" t="s">
        <v>747</v>
      </c>
      <c r="N61" s="795">
        <v>2013</v>
      </c>
      <c r="O61" s="795" t="s">
        <v>211</v>
      </c>
      <c r="P61" s="795">
        <v>1</v>
      </c>
      <c r="Q61" s="795" t="s">
        <v>207</v>
      </c>
      <c r="R61" s="1982">
        <v>16950000</v>
      </c>
      <c r="S61" s="795" t="s">
        <v>99</v>
      </c>
      <c r="T61" s="795"/>
      <c r="U61" s="795"/>
      <c r="V61" s="1240"/>
      <c r="W61" s="468">
        <v>40</v>
      </c>
      <c r="X61" s="468">
        <f t="shared" si="16"/>
        <v>4</v>
      </c>
      <c r="Y61" s="644">
        <f t="shared" si="17"/>
        <v>423750</v>
      </c>
      <c r="Z61" s="644">
        <f t="shared" si="18"/>
        <v>1695000</v>
      </c>
      <c r="AA61" s="644">
        <f t="shared" si="19"/>
        <v>15255000</v>
      </c>
      <c r="AB61" s="468">
        <f t="shared" si="20"/>
        <v>5</v>
      </c>
      <c r="AC61" s="644">
        <f t="shared" si="21"/>
        <v>423750</v>
      </c>
      <c r="AD61" s="644">
        <f t="shared" si="22"/>
        <v>2118750</v>
      </c>
      <c r="AE61" s="644">
        <f t="shared" si="23"/>
        <v>14831250</v>
      </c>
    </row>
    <row r="62" spans="1:32" s="468" customFormat="1" ht="15" customHeight="1">
      <c r="A62" s="1004" t="s">
        <v>671</v>
      </c>
      <c r="B62" s="664">
        <v>6</v>
      </c>
      <c r="C62" s="1414" t="s">
        <v>749</v>
      </c>
      <c r="D62" s="796" t="s">
        <v>584</v>
      </c>
      <c r="E62" s="795" t="s">
        <v>691</v>
      </c>
      <c r="F62" s="608" t="s">
        <v>220</v>
      </c>
      <c r="G62" s="667" t="s">
        <v>220</v>
      </c>
      <c r="H62" s="667" t="s">
        <v>220</v>
      </c>
      <c r="I62" s="667" t="s">
        <v>220</v>
      </c>
      <c r="J62" s="795" t="s">
        <v>268</v>
      </c>
      <c r="K62" s="795" t="s">
        <v>750</v>
      </c>
      <c r="L62" s="1239">
        <v>41540</v>
      </c>
      <c r="M62" s="795" t="s">
        <v>747</v>
      </c>
      <c r="N62" s="795">
        <v>2013</v>
      </c>
      <c r="O62" s="795" t="s">
        <v>211</v>
      </c>
      <c r="P62" s="795">
        <v>1</v>
      </c>
      <c r="Q62" s="795" t="s">
        <v>207</v>
      </c>
      <c r="R62" s="1982">
        <v>16950000</v>
      </c>
      <c r="S62" s="795" t="s">
        <v>99</v>
      </c>
      <c r="T62" s="795"/>
      <c r="U62" s="795"/>
      <c r="V62" s="1240"/>
      <c r="W62" s="468">
        <v>40</v>
      </c>
      <c r="X62" s="468">
        <f t="shared" si="16"/>
        <v>4</v>
      </c>
      <c r="Y62" s="644">
        <f t="shared" si="17"/>
        <v>423750</v>
      </c>
      <c r="Z62" s="644">
        <f t="shared" si="18"/>
        <v>1695000</v>
      </c>
      <c r="AA62" s="644">
        <f t="shared" si="19"/>
        <v>15255000</v>
      </c>
      <c r="AB62" s="468">
        <f t="shared" si="20"/>
        <v>5</v>
      </c>
      <c r="AC62" s="644">
        <f t="shared" si="21"/>
        <v>423750</v>
      </c>
      <c r="AD62" s="644">
        <f t="shared" si="22"/>
        <v>2118750</v>
      </c>
      <c r="AE62" s="644">
        <f t="shared" si="23"/>
        <v>14831250</v>
      </c>
    </row>
    <row r="63" spans="1:32" s="468" customFormat="1" ht="15" customHeight="1">
      <c r="A63" s="1004" t="s">
        <v>671</v>
      </c>
      <c r="B63" s="664">
        <v>7</v>
      </c>
      <c r="C63" s="1414" t="s">
        <v>749</v>
      </c>
      <c r="D63" s="796" t="s">
        <v>584</v>
      </c>
      <c r="E63" s="795" t="s">
        <v>691</v>
      </c>
      <c r="F63" s="608" t="s">
        <v>220</v>
      </c>
      <c r="G63" s="667" t="s">
        <v>220</v>
      </c>
      <c r="H63" s="667" t="s">
        <v>220</v>
      </c>
      <c r="I63" s="667" t="s">
        <v>220</v>
      </c>
      <c r="J63" s="795" t="s">
        <v>268</v>
      </c>
      <c r="K63" s="795" t="s">
        <v>750</v>
      </c>
      <c r="L63" s="1239">
        <v>41540</v>
      </c>
      <c r="M63" s="795" t="s">
        <v>747</v>
      </c>
      <c r="N63" s="795">
        <v>2013</v>
      </c>
      <c r="O63" s="795" t="s">
        <v>211</v>
      </c>
      <c r="P63" s="795">
        <v>1</v>
      </c>
      <c r="Q63" s="795" t="s">
        <v>207</v>
      </c>
      <c r="R63" s="1982">
        <v>16950000</v>
      </c>
      <c r="S63" s="795" t="s">
        <v>99</v>
      </c>
      <c r="T63" s="795"/>
      <c r="U63" s="795"/>
      <c r="V63" s="1240"/>
      <c r="W63" s="468">
        <v>40</v>
      </c>
      <c r="X63" s="468">
        <f t="shared" si="16"/>
        <v>4</v>
      </c>
      <c r="Y63" s="644">
        <f t="shared" si="17"/>
        <v>423750</v>
      </c>
      <c r="Z63" s="644">
        <f t="shared" si="18"/>
        <v>1695000</v>
      </c>
      <c r="AA63" s="644">
        <f t="shared" si="19"/>
        <v>15255000</v>
      </c>
      <c r="AB63" s="468">
        <f t="shared" si="20"/>
        <v>5</v>
      </c>
      <c r="AC63" s="644">
        <f t="shared" si="21"/>
        <v>423750</v>
      </c>
      <c r="AD63" s="644">
        <f t="shared" si="22"/>
        <v>2118750</v>
      </c>
      <c r="AE63" s="644">
        <f t="shared" si="23"/>
        <v>14831250</v>
      </c>
    </row>
    <row r="64" spans="1:32" s="468" customFormat="1" ht="15" customHeight="1">
      <c r="A64" s="1004" t="s">
        <v>671</v>
      </c>
      <c r="B64" s="664">
        <v>8</v>
      </c>
      <c r="C64" s="1414" t="s">
        <v>749</v>
      </c>
      <c r="D64" s="796" t="s">
        <v>584</v>
      </c>
      <c r="E64" s="795" t="s">
        <v>691</v>
      </c>
      <c r="F64" s="608" t="s">
        <v>220</v>
      </c>
      <c r="G64" s="667" t="s">
        <v>220</v>
      </c>
      <c r="H64" s="667" t="s">
        <v>220</v>
      </c>
      <c r="I64" s="667" t="s">
        <v>220</v>
      </c>
      <c r="J64" s="795" t="s">
        <v>268</v>
      </c>
      <c r="K64" s="795" t="s">
        <v>750</v>
      </c>
      <c r="L64" s="1239">
        <v>41540</v>
      </c>
      <c r="M64" s="795" t="s">
        <v>747</v>
      </c>
      <c r="N64" s="795">
        <v>2013</v>
      </c>
      <c r="O64" s="795" t="s">
        <v>211</v>
      </c>
      <c r="P64" s="795">
        <v>1</v>
      </c>
      <c r="Q64" s="795" t="s">
        <v>207</v>
      </c>
      <c r="R64" s="1982">
        <v>16950000</v>
      </c>
      <c r="S64" s="795" t="s">
        <v>99</v>
      </c>
      <c r="T64" s="795"/>
      <c r="U64" s="795"/>
      <c r="V64" s="1240"/>
      <c r="W64" s="468">
        <v>40</v>
      </c>
      <c r="X64" s="468">
        <f t="shared" si="16"/>
        <v>4</v>
      </c>
      <c r="Y64" s="644">
        <f t="shared" si="17"/>
        <v>423750</v>
      </c>
      <c r="Z64" s="644">
        <f t="shared" si="18"/>
        <v>1695000</v>
      </c>
      <c r="AA64" s="644">
        <f t="shared" si="19"/>
        <v>15255000</v>
      </c>
      <c r="AB64" s="468">
        <f t="shared" si="20"/>
        <v>5</v>
      </c>
      <c r="AC64" s="644">
        <f t="shared" si="21"/>
        <v>423750</v>
      </c>
      <c r="AD64" s="644">
        <f t="shared" si="22"/>
        <v>2118750</v>
      </c>
      <c r="AE64" s="644">
        <f t="shared" si="23"/>
        <v>14831250</v>
      </c>
    </row>
    <row r="65" spans="1:32" s="468" customFormat="1" ht="15" customHeight="1">
      <c r="A65" s="1004" t="s">
        <v>671</v>
      </c>
      <c r="B65" s="664">
        <v>9</v>
      </c>
      <c r="C65" s="1414" t="s">
        <v>749</v>
      </c>
      <c r="D65" s="796" t="s">
        <v>584</v>
      </c>
      <c r="E65" s="795" t="s">
        <v>691</v>
      </c>
      <c r="F65" s="608" t="s">
        <v>220</v>
      </c>
      <c r="G65" s="667" t="s">
        <v>220</v>
      </c>
      <c r="H65" s="667" t="s">
        <v>220</v>
      </c>
      <c r="I65" s="667" t="s">
        <v>220</v>
      </c>
      <c r="J65" s="795" t="s">
        <v>268</v>
      </c>
      <c r="K65" s="795" t="s">
        <v>750</v>
      </c>
      <c r="L65" s="1239">
        <v>41540</v>
      </c>
      <c r="M65" s="795" t="s">
        <v>747</v>
      </c>
      <c r="N65" s="795">
        <v>2013</v>
      </c>
      <c r="O65" s="795" t="s">
        <v>211</v>
      </c>
      <c r="P65" s="795">
        <v>1</v>
      </c>
      <c r="Q65" s="795" t="s">
        <v>207</v>
      </c>
      <c r="R65" s="1982">
        <v>16950000</v>
      </c>
      <c r="S65" s="795" t="s">
        <v>99</v>
      </c>
      <c r="T65" s="795"/>
      <c r="U65" s="795"/>
      <c r="V65" s="1240"/>
      <c r="W65" s="468">
        <v>40</v>
      </c>
      <c r="X65" s="468">
        <f t="shared" si="16"/>
        <v>4</v>
      </c>
      <c r="Y65" s="644">
        <f t="shared" si="17"/>
        <v>423750</v>
      </c>
      <c r="Z65" s="644">
        <f t="shared" si="18"/>
        <v>1695000</v>
      </c>
      <c r="AA65" s="644">
        <f t="shared" si="19"/>
        <v>15255000</v>
      </c>
      <c r="AB65" s="468">
        <f t="shared" si="20"/>
        <v>5</v>
      </c>
      <c r="AC65" s="644">
        <f t="shared" si="21"/>
        <v>423750</v>
      </c>
      <c r="AD65" s="644">
        <f t="shared" si="22"/>
        <v>2118750</v>
      </c>
      <c r="AE65" s="644">
        <f t="shared" si="23"/>
        <v>14831250</v>
      </c>
    </row>
    <row r="66" spans="1:32" s="468" customFormat="1" ht="15" customHeight="1">
      <c r="A66" s="1004"/>
      <c r="B66" s="664">
        <v>10</v>
      </c>
      <c r="C66" s="1414" t="s">
        <v>749</v>
      </c>
      <c r="D66" s="796" t="s">
        <v>584</v>
      </c>
      <c r="E66" s="795" t="s">
        <v>691</v>
      </c>
      <c r="F66" s="608" t="s">
        <v>220</v>
      </c>
      <c r="G66" s="667" t="s">
        <v>220</v>
      </c>
      <c r="H66" s="667" t="s">
        <v>220</v>
      </c>
      <c r="I66" s="667" t="s">
        <v>220</v>
      </c>
      <c r="J66" s="795" t="s">
        <v>268</v>
      </c>
      <c r="K66" s="795" t="s">
        <v>750</v>
      </c>
      <c r="L66" s="1239">
        <v>41540</v>
      </c>
      <c r="M66" s="795" t="s">
        <v>747</v>
      </c>
      <c r="N66" s="795">
        <v>2013</v>
      </c>
      <c r="O66" s="795" t="s">
        <v>211</v>
      </c>
      <c r="P66" s="795">
        <v>1</v>
      </c>
      <c r="Q66" s="795" t="s">
        <v>207</v>
      </c>
      <c r="R66" s="1982">
        <v>16950000</v>
      </c>
      <c r="S66" s="795" t="s">
        <v>99</v>
      </c>
      <c r="T66" s="879"/>
      <c r="U66" s="879"/>
      <c r="V66" s="1241"/>
      <c r="W66" s="468">
        <v>40</v>
      </c>
      <c r="X66" s="468">
        <f t="shared" si="16"/>
        <v>4</v>
      </c>
      <c r="Y66" s="644">
        <f t="shared" si="17"/>
        <v>423750</v>
      </c>
      <c r="Z66" s="644">
        <f t="shared" si="18"/>
        <v>1695000</v>
      </c>
      <c r="AA66" s="644">
        <f t="shared" si="19"/>
        <v>15255000</v>
      </c>
      <c r="AB66" s="468">
        <f t="shared" si="20"/>
        <v>5</v>
      </c>
      <c r="AC66" s="644">
        <f t="shared" si="21"/>
        <v>423750</v>
      </c>
      <c r="AD66" s="644">
        <f t="shared" si="22"/>
        <v>2118750</v>
      </c>
      <c r="AE66" s="644">
        <f t="shared" si="23"/>
        <v>14831250</v>
      </c>
    </row>
    <row r="67" spans="1:32" s="468" customFormat="1" ht="15" customHeight="1">
      <c r="A67" s="1004"/>
      <c r="B67" s="1817" t="s">
        <v>94</v>
      </c>
      <c r="C67" s="1817"/>
      <c r="D67" s="1817"/>
      <c r="E67" s="1817"/>
      <c r="F67" s="1817"/>
      <c r="G67" s="1817"/>
      <c r="H67" s="1817"/>
      <c r="I67" s="1817"/>
      <c r="J67" s="1817"/>
      <c r="K67" s="1817"/>
      <c r="L67" s="1817"/>
      <c r="M67" s="1817"/>
      <c r="N67" s="1817"/>
      <c r="O67" s="1817"/>
      <c r="P67" s="1520">
        <v>43</v>
      </c>
      <c r="Q67" s="1520" t="s">
        <v>207</v>
      </c>
      <c r="R67" s="2033">
        <f>SUM(R19:R66)</f>
        <v>483950000</v>
      </c>
      <c r="S67" s="697"/>
      <c r="T67" s="697"/>
      <c r="U67" s="697"/>
      <c r="V67" s="1023"/>
      <c r="Y67" s="841">
        <f>SUM(Y19:Y57)</f>
        <v>8285000</v>
      </c>
      <c r="Z67" s="841">
        <f>SUM(Z19:Z57)</f>
        <v>50862500</v>
      </c>
      <c r="AA67" s="841">
        <f>SUM(AA19:AA57)</f>
        <v>280537500</v>
      </c>
      <c r="AC67" s="841">
        <f>SUM(AC19:AC57)</f>
        <v>8285000</v>
      </c>
      <c r="AD67" s="841">
        <f>SUM(AD19:AD66)</f>
        <v>78216250</v>
      </c>
      <c r="AE67" s="841">
        <f>SUM(AE19:AE66)</f>
        <v>405733750</v>
      </c>
      <c r="AF67" s="468" t="b">
        <f>AD67+AE67=R67</f>
        <v>1</v>
      </c>
    </row>
    <row r="68" spans="1:32" s="468" customFormat="1" ht="15" customHeight="1">
      <c r="A68" s="1004"/>
      <c r="B68" s="1028"/>
      <c r="C68" s="1029"/>
      <c r="D68" s="1030"/>
      <c r="E68" s="1032"/>
      <c r="F68" s="1049"/>
      <c r="G68" s="1050"/>
      <c r="H68" s="1050"/>
      <c r="I68" s="1050"/>
      <c r="J68" s="1032"/>
      <c r="K68" s="1032"/>
      <c r="L68" s="1051"/>
      <c r="M68" s="1032"/>
      <c r="N68" s="1032"/>
      <c r="O68" s="1032"/>
      <c r="P68" s="1032"/>
      <c r="Q68" s="1032"/>
      <c r="R68" s="2053"/>
      <c r="S68" s="1032"/>
      <c r="T68" s="1032"/>
      <c r="U68" s="1032"/>
      <c r="V68" s="1052"/>
      <c r="Y68" s="644"/>
      <c r="Z68" s="644"/>
      <c r="AA68" s="644"/>
      <c r="AC68" s="644"/>
      <c r="AD68" s="644"/>
      <c r="AE68" s="644"/>
    </row>
    <row r="69" spans="1:32" s="468" customFormat="1" ht="15" customHeight="1">
      <c r="A69" s="1004"/>
      <c r="B69" s="1053"/>
      <c r="C69" s="1054"/>
      <c r="D69" s="668"/>
      <c r="E69" s="881"/>
      <c r="F69" s="1055"/>
      <c r="G69" s="1056"/>
      <c r="H69" s="1056"/>
      <c r="I69" s="1056"/>
      <c r="J69" s="881"/>
      <c r="K69" s="881"/>
      <c r="L69" s="1057"/>
      <c r="M69" s="881"/>
      <c r="N69" s="881"/>
      <c r="O69" s="881"/>
      <c r="P69" s="881"/>
      <c r="Q69" s="881"/>
      <c r="R69" s="2054"/>
      <c r="S69" s="881"/>
      <c r="T69" s="881"/>
      <c r="U69" s="881"/>
      <c r="V69" s="1058"/>
      <c r="Y69" s="644"/>
      <c r="Z69" s="644"/>
      <c r="AA69" s="644"/>
      <c r="AC69" s="644"/>
      <c r="AD69" s="644"/>
      <c r="AE69" s="644"/>
    </row>
    <row r="70" spans="1:32" s="468" customFormat="1" ht="15" customHeight="1">
      <c r="A70" s="1004"/>
      <c r="B70" s="1053"/>
      <c r="C70" s="1054"/>
      <c r="D70" s="668"/>
      <c r="E70" s="881"/>
      <c r="F70" s="1055"/>
      <c r="G70" s="1056"/>
      <c r="H70" s="1056"/>
      <c r="I70" s="1056"/>
      <c r="J70" s="881"/>
      <c r="K70" s="881"/>
      <c r="L70" s="1057"/>
      <c r="M70" s="881"/>
      <c r="N70" s="881"/>
      <c r="O70" s="881"/>
      <c r="P70" s="881"/>
      <c r="Q70" s="881"/>
      <c r="R70" s="2054"/>
      <c r="S70" s="881"/>
      <c r="T70" s="881"/>
      <c r="U70" s="881"/>
      <c r="V70" s="1058"/>
      <c r="Y70" s="644"/>
      <c r="Z70" s="644"/>
      <c r="AA70" s="644"/>
      <c r="AC70" s="644"/>
      <c r="AD70" s="644"/>
      <c r="AE70" s="644"/>
    </row>
    <row r="71" spans="1:32" s="468" customFormat="1" ht="15" customHeight="1">
      <c r="A71" s="1004"/>
      <c r="B71" s="1053"/>
      <c r="C71" s="1054"/>
      <c r="D71" s="668"/>
      <c r="E71" s="881"/>
      <c r="F71" s="1055"/>
      <c r="G71" s="1056"/>
      <c r="H71" s="1056"/>
      <c r="I71" s="1056"/>
      <c r="J71" s="881"/>
      <c r="K71" s="881"/>
      <c r="L71" s="1057"/>
      <c r="M71" s="881"/>
      <c r="N71" s="881"/>
      <c r="O71" s="881"/>
      <c r="P71" s="881"/>
      <c r="Q71" s="881"/>
      <c r="R71" s="2054"/>
      <c r="S71" s="881"/>
      <c r="T71" s="881"/>
      <c r="U71" s="881"/>
      <c r="V71" s="1058"/>
      <c r="Y71" s="644"/>
      <c r="Z71" s="644"/>
      <c r="AA71" s="644"/>
      <c r="AC71" s="644"/>
      <c r="AD71" s="644"/>
      <c r="AE71" s="644"/>
    </row>
    <row r="72" spans="1:32" s="468" customFormat="1" ht="15" customHeight="1">
      <c r="A72" s="1004"/>
      <c r="B72" s="1053"/>
      <c r="C72" s="1054"/>
      <c r="D72" s="668"/>
      <c r="E72" s="881"/>
      <c r="F72" s="1055"/>
      <c r="G72" s="1056"/>
      <c r="H72" s="1056"/>
      <c r="I72" s="1056"/>
      <c r="J72" s="881"/>
      <c r="K72" s="881"/>
      <c r="L72" s="1057"/>
      <c r="M72" s="881"/>
      <c r="N72" s="881"/>
      <c r="O72" s="881"/>
      <c r="P72" s="881"/>
      <c r="Q72" s="881"/>
      <c r="R72" s="2054"/>
      <c r="S72" s="881"/>
      <c r="T72" s="881"/>
      <c r="U72" s="881"/>
      <c r="V72" s="1058"/>
      <c r="Y72" s="644"/>
      <c r="Z72" s="644"/>
      <c r="AA72" s="644"/>
      <c r="AC72" s="644"/>
      <c r="AD72" s="644"/>
      <c r="AE72" s="644"/>
    </row>
    <row r="73" spans="1:32" s="468" customFormat="1" ht="15" customHeight="1">
      <c r="A73" s="1004"/>
      <c r="B73" s="1053"/>
      <c r="C73" s="1054"/>
      <c r="D73" s="668"/>
      <c r="E73" s="881"/>
      <c r="F73" s="1055"/>
      <c r="G73" s="1056"/>
      <c r="H73" s="1056"/>
      <c r="I73" s="1056"/>
      <c r="J73" s="881"/>
      <c r="K73" s="881"/>
      <c r="L73" s="1057"/>
      <c r="M73" s="881"/>
      <c r="N73" s="881"/>
      <c r="O73" s="881"/>
      <c r="P73" s="881"/>
      <c r="Q73" s="881"/>
      <c r="R73" s="2054"/>
      <c r="S73" s="881"/>
      <c r="T73" s="881"/>
      <c r="U73" s="881"/>
      <c r="V73" s="1058"/>
      <c r="Y73" s="644"/>
      <c r="Z73" s="644"/>
      <c r="AA73" s="644"/>
      <c r="AC73" s="644"/>
      <c r="AD73" s="644"/>
      <c r="AE73" s="644"/>
    </row>
    <row r="74" spans="1:32" s="468" customFormat="1" ht="15" customHeight="1">
      <c r="A74" s="1004"/>
      <c r="B74" s="1053"/>
      <c r="C74" s="1054"/>
      <c r="D74" s="668"/>
      <c r="E74" s="881"/>
      <c r="F74" s="1055"/>
      <c r="G74" s="1056"/>
      <c r="H74" s="1056"/>
      <c r="I74" s="1056"/>
      <c r="J74" s="881"/>
      <c r="K74" s="881"/>
      <c r="L74" s="1057"/>
      <c r="M74" s="881"/>
      <c r="N74" s="881"/>
      <c r="O74" s="881"/>
      <c r="P74" s="881"/>
      <c r="Q74" s="881"/>
      <c r="R74" s="2054"/>
      <c r="S74" s="881"/>
      <c r="T74" s="881"/>
      <c r="U74" s="881"/>
      <c r="V74" s="1058"/>
      <c r="Y74" s="644"/>
      <c r="Z74" s="644"/>
      <c r="AA74" s="644"/>
      <c r="AC74" s="644"/>
      <c r="AD74" s="644"/>
      <c r="AE74" s="644"/>
    </row>
    <row r="75" spans="1:32" s="468" customFormat="1" ht="15" customHeight="1">
      <c r="A75" s="1004"/>
      <c r="B75" s="1053"/>
      <c r="C75" s="1054"/>
      <c r="D75" s="668"/>
      <c r="E75" s="881"/>
      <c r="F75" s="1055"/>
      <c r="G75" s="1056"/>
      <c r="H75" s="1056"/>
      <c r="I75" s="1056"/>
      <c r="J75" s="881"/>
      <c r="K75" s="881"/>
      <c r="L75" s="1057"/>
      <c r="M75" s="881"/>
      <c r="N75" s="881"/>
      <c r="O75" s="881"/>
      <c r="P75" s="881"/>
      <c r="Q75" s="881"/>
      <c r="R75" s="2054"/>
      <c r="S75" s="881"/>
      <c r="T75" s="881"/>
      <c r="U75" s="881"/>
      <c r="V75" s="1058"/>
      <c r="Y75" s="644"/>
      <c r="Z75" s="644"/>
      <c r="AA75" s="644"/>
      <c r="AC75" s="644"/>
      <c r="AD75" s="644"/>
      <c r="AE75" s="644"/>
    </row>
    <row r="76" spans="1:32" s="468" customFormat="1" ht="15" customHeight="1">
      <c r="A76" s="1004"/>
      <c r="B76" s="1059"/>
      <c r="C76" s="1060"/>
      <c r="D76" s="1061"/>
      <c r="E76" s="1062"/>
      <c r="F76" s="1063"/>
      <c r="G76" s="1064"/>
      <c r="H76" s="1064"/>
      <c r="I76" s="1064"/>
      <c r="J76" s="1062"/>
      <c r="K76" s="1062"/>
      <c r="L76" s="1065"/>
      <c r="M76" s="1062"/>
      <c r="N76" s="1062"/>
      <c r="O76" s="1062"/>
      <c r="P76" s="1062"/>
      <c r="Q76" s="1062"/>
      <c r="R76" s="2055"/>
      <c r="S76" s="1062"/>
      <c r="T76" s="1062"/>
      <c r="U76" s="1062"/>
      <c r="V76" s="1066"/>
      <c r="Y76" s="644"/>
      <c r="Z76" s="644"/>
      <c r="AA76" s="644"/>
      <c r="AC76" s="644"/>
      <c r="AD76" s="644"/>
      <c r="AE76" s="644"/>
    </row>
    <row r="77" spans="1:32" s="468" customFormat="1" ht="15" customHeight="1">
      <c r="A77" s="1004" t="s">
        <v>421</v>
      </c>
      <c r="B77" s="1817" t="s">
        <v>94</v>
      </c>
      <c r="C77" s="1817"/>
      <c r="D77" s="1817"/>
      <c r="E77" s="1817"/>
      <c r="F77" s="1817"/>
      <c r="G77" s="1817"/>
      <c r="H77" s="1817"/>
      <c r="I77" s="1817"/>
      <c r="J77" s="1817"/>
      <c r="K77" s="1817"/>
      <c r="L77" s="1817"/>
      <c r="M77" s="1817"/>
      <c r="N77" s="1817"/>
      <c r="O77" s="1817"/>
      <c r="P77" s="697"/>
      <c r="Q77" s="697"/>
      <c r="R77" s="1949">
        <f>SUM(R19)</f>
        <v>5000000</v>
      </c>
      <c r="S77" s="697"/>
      <c r="T77" s="697"/>
      <c r="U77" s="697"/>
      <c r="V77" s="1023"/>
      <c r="Y77" s="841">
        <f>SUM(Y19)</f>
        <v>125000</v>
      </c>
      <c r="Z77" s="841">
        <f>SUM(Z19)</f>
        <v>1000000</v>
      </c>
      <c r="AA77" s="841">
        <f>SUM(AA19)</f>
        <v>4000000</v>
      </c>
      <c r="AC77" s="841">
        <f>SUM(AC19)</f>
        <v>125000</v>
      </c>
      <c r="AD77" s="841">
        <f>SUM(AD19)</f>
        <v>1125000</v>
      </c>
      <c r="AE77" s="841">
        <f>SUM(AE19)</f>
        <v>3875000</v>
      </c>
    </row>
    <row r="78" spans="1:32" s="468" customFormat="1" ht="15" customHeight="1">
      <c r="A78" s="1004" t="s">
        <v>510</v>
      </c>
      <c r="B78" s="1819" t="s">
        <v>94</v>
      </c>
      <c r="C78" s="1820"/>
      <c r="D78" s="1820"/>
      <c r="E78" s="1820"/>
      <c r="F78" s="1820"/>
      <c r="G78" s="1820"/>
      <c r="H78" s="1820"/>
      <c r="I78" s="1820"/>
      <c r="J78" s="1820"/>
      <c r="K78" s="1820"/>
      <c r="L78" s="1820"/>
      <c r="M78" s="1820"/>
      <c r="N78" s="1820"/>
      <c r="O78" s="1820"/>
      <c r="P78" s="429"/>
      <c r="Q78" s="429"/>
      <c r="R78" s="2056">
        <f>SUM(R30)</f>
        <v>10978000</v>
      </c>
      <c r="S78" s="1024"/>
      <c r="T78" s="1024"/>
      <c r="U78" s="1024"/>
      <c r="V78" s="1021"/>
      <c r="Y78" s="841">
        <f>SUM(Y30)</f>
        <v>274450</v>
      </c>
      <c r="Z78" s="841">
        <f>SUM(Z30)</f>
        <v>1646700</v>
      </c>
      <c r="AA78" s="841">
        <f>SUM(AA30)</f>
        <v>9331300</v>
      </c>
      <c r="AC78" s="841">
        <f>SUM(AC30)</f>
        <v>274450</v>
      </c>
      <c r="AD78" s="841">
        <f>SUM(AD30)</f>
        <v>1921150</v>
      </c>
      <c r="AE78" s="841">
        <f>SUM(AE30)</f>
        <v>9056850</v>
      </c>
    </row>
    <row r="79" spans="1:32" s="468" customFormat="1" ht="17.25" customHeight="1">
      <c r="A79" s="1004" t="s">
        <v>671</v>
      </c>
      <c r="B79" s="1819" t="s">
        <v>94</v>
      </c>
      <c r="C79" s="1820"/>
      <c r="D79" s="1820"/>
      <c r="E79" s="1820"/>
      <c r="F79" s="1820"/>
      <c r="G79" s="1820"/>
      <c r="H79" s="1820"/>
      <c r="I79" s="1820"/>
      <c r="J79" s="1820"/>
      <c r="K79" s="1820"/>
      <c r="L79" s="1820"/>
      <c r="M79" s="1820"/>
      <c r="N79" s="1820"/>
      <c r="O79" s="1820"/>
      <c r="P79" s="818"/>
      <c r="Q79" s="818"/>
      <c r="R79" s="2056">
        <f>SUM(R57)</f>
        <v>16950000</v>
      </c>
      <c r="S79" s="1020"/>
      <c r="T79" s="1020"/>
      <c r="U79" s="1020"/>
      <c r="V79" s="1021"/>
      <c r="Y79" s="841">
        <f>SUM(Y57)</f>
        <v>423750</v>
      </c>
      <c r="Z79" s="841">
        <f>SUM(Z57)</f>
        <v>1695000</v>
      </c>
      <c r="AA79" s="841">
        <f>SUM(AA57)</f>
        <v>15255000</v>
      </c>
      <c r="AC79" s="841">
        <f>SUM(AC57)</f>
        <v>423750</v>
      </c>
      <c r="AD79" s="841">
        <f>SUM(AD57)</f>
        <v>2118750</v>
      </c>
      <c r="AE79" s="841">
        <f>SUM(AE57)</f>
        <v>14831250</v>
      </c>
    </row>
    <row r="80" spans="1:32" s="453" customFormat="1" ht="11.1" customHeight="1">
      <c r="B80" s="1043"/>
      <c r="C80" s="1032"/>
      <c r="D80" s="1030"/>
      <c r="E80" s="1032"/>
      <c r="F80" s="1032"/>
      <c r="G80" s="1033"/>
      <c r="H80" s="1033"/>
      <c r="I80" s="1033"/>
      <c r="J80" s="1032"/>
      <c r="K80" s="1032"/>
      <c r="L80" s="1032"/>
      <c r="M80" s="1032"/>
      <c r="N80" s="1032"/>
      <c r="O80" s="1032"/>
      <c r="P80" s="1032"/>
      <c r="Q80" s="1032"/>
      <c r="R80" s="2053"/>
      <c r="S80" s="1032"/>
      <c r="T80" s="1032"/>
      <c r="U80" s="1032"/>
      <c r="V80" s="1067"/>
    </row>
    <row r="81" spans="2:22">
      <c r="B81" s="342"/>
      <c r="C81" s="342"/>
      <c r="D81" s="342"/>
      <c r="E81" s="342"/>
      <c r="F81" s="342"/>
      <c r="G81" s="342"/>
      <c r="H81" s="342"/>
      <c r="I81" s="342"/>
      <c r="J81" s="342"/>
      <c r="K81" s="342"/>
      <c r="L81" s="342"/>
      <c r="M81" s="342"/>
      <c r="N81" s="342"/>
      <c r="O81" s="342"/>
      <c r="P81" s="342"/>
      <c r="Q81" s="342"/>
      <c r="R81" s="343"/>
      <c r="S81" s="343"/>
      <c r="T81" s="343"/>
      <c r="U81" s="343"/>
      <c r="V81" s="344"/>
    </row>
    <row r="82" spans="2:22" s="324" customFormat="1" ht="12.75">
      <c r="D82" s="325"/>
      <c r="G82" s="325"/>
      <c r="H82" s="326"/>
      <c r="I82" s="326"/>
      <c r="J82" s="326"/>
      <c r="K82" s="326"/>
      <c r="L82" s="326"/>
      <c r="R82" s="2010"/>
    </row>
    <row r="83" spans="2:22" s="324" customFormat="1" ht="12.75">
      <c r="H83" s="327"/>
      <c r="I83" s="327"/>
      <c r="J83" s="327"/>
      <c r="K83" s="327"/>
      <c r="L83" s="327"/>
      <c r="R83" s="2010"/>
    </row>
    <row r="84" spans="2:22" s="324" customFormat="1" ht="12.75">
      <c r="H84" s="327"/>
      <c r="I84" s="327"/>
      <c r="J84" s="327"/>
      <c r="K84" s="327"/>
      <c r="L84" s="327"/>
      <c r="R84" s="2010"/>
    </row>
    <row r="85" spans="2:22" s="324" customFormat="1" ht="12.75">
      <c r="H85" s="327"/>
      <c r="I85" s="327"/>
      <c r="J85" s="327"/>
      <c r="K85" s="327"/>
      <c r="L85" s="327"/>
      <c r="R85" s="2010"/>
    </row>
    <row r="86" spans="2:22" s="324" customFormat="1" ht="12.75">
      <c r="H86" s="327"/>
      <c r="I86" s="327"/>
      <c r="J86" s="327"/>
      <c r="K86" s="327"/>
      <c r="L86" s="327"/>
      <c r="R86" s="2010"/>
    </row>
    <row r="87" spans="2:22" s="324" customFormat="1" ht="12.75">
      <c r="H87" s="327"/>
      <c r="I87" s="327"/>
      <c r="J87" s="327"/>
      <c r="K87" s="327"/>
      <c r="L87" s="327"/>
      <c r="R87" s="2010"/>
    </row>
    <row r="88" spans="2:22" s="324" customFormat="1" ht="12.75">
      <c r="H88" s="327"/>
      <c r="I88" s="327"/>
      <c r="J88" s="327"/>
      <c r="K88" s="327"/>
      <c r="L88" s="327"/>
      <c r="R88" s="2010"/>
    </row>
    <row r="89" spans="2:22" s="324" customFormat="1" ht="12.75">
      <c r="H89" s="327"/>
      <c r="I89" s="327"/>
      <c r="J89" s="327"/>
      <c r="K89" s="327"/>
      <c r="L89" s="327"/>
      <c r="R89" s="2010"/>
    </row>
    <row r="90" spans="2:22" s="324" customFormat="1" ht="12.75">
      <c r="H90" s="327"/>
      <c r="I90" s="327"/>
      <c r="J90" s="327"/>
      <c r="K90" s="327"/>
      <c r="L90" s="327"/>
      <c r="R90" s="2010"/>
    </row>
    <row r="91" spans="2:22" ht="12.7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 s="2057"/>
      <c r="S91"/>
      <c r="T91"/>
      <c r="U91"/>
      <c r="V91"/>
    </row>
  </sheetData>
  <autoFilter ref="A16:AE79"/>
  <mergeCells count="29">
    <mergeCell ref="B1:V1"/>
    <mergeCell ref="J14:J15"/>
    <mergeCell ref="B14:B15"/>
    <mergeCell ref="I14:I15"/>
    <mergeCell ref="H14:H15"/>
    <mergeCell ref="G14:G15"/>
    <mergeCell ref="F14:F15"/>
    <mergeCell ref="D14:E14"/>
    <mergeCell ref="C14:C15"/>
    <mergeCell ref="B4:V4"/>
    <mergeCell ref="B79:O79"/>
    <mergeCell ref="B2:V2"/>
    <mergeCell ref="B3:V3"/>
    <mergeCell ref="R14:R15"/>
    <mergeCell ref="V14:V15"/>
    <mergeCell ref="O14:O15"/>
    <mergeCell ref="M14:M15"/>
    <mergeCell ref="K14:L14"/>
    <mergeCell ref="P14:Q14"/>
    <mergeCell ref="S14:U14"/>
    <mergeCell ref="AB14:AB15"/>
    <mergeCell ref="AC14:AE14"/>
    <mergeCell ref="B77:O77"/>
    <mergeCell ref="N14:N15"/>
    <mergeCell ref="B78:O78"/>
    <mergeCell ref="B67:O67"/>
    <mergeCell ref="W14:W15"/>
    <mergeCell ref="X14:X15"/>
    <mergeCell ref="Y14:AA14"/>
  </mergeCells>
  <printOptions horizontalCentered="1"/>
  <pageMargins left="0.43" right="0.7" top="0.75" bottom="0.75" header="0.3" footer="0.3"/>
  <pageSetup paperSize="512" scale="64" orientation="landscape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38"/>
  <sheetViews>
    <sheetView view="pageBreakPreview" topLeftCell="A13" zoomScaleSheetLayoutView="100" workbookViewId="0">
      <selection activeCell="A5" sqref="A5"/>
    </sheetView>
  </sheetViews>
  <sheetFormatPr defaultRowHeight="12.75"/>
  <cols>
    <col min="1" max="1" width="4.85546875" customWidth="1"/>
    <col min="2" max="2" width="18.42578125" customWidth="1"/>
    <col min="3" max="3" width="12" customWidth="1"/>
    <col min="4" max="4" width="9.28515625" customWidth="1"/>
    <col min="5" max="5" width="10.5703125" customWidth="1"/>
    <col min="6" max="6" width="8.42578125" customWidth="1"/>
    <col min="7" max="7" width="6.42578125" customWidth="1"/>
    <col min="8" max="8" width="7.28515625" customWidth="1"/>
    <col min="9" max="9" width="7.7109375" customWidth="1"/>
    <col min="10" max="10" width="10.28515625" customWidth="1"/>
    <col min="11" max="11" width="10.140625" customWidth="1"/>
    <col min="12" max="12" width="7" customWidth="1"/>
    <col min="13" max="13" width="9.140625" customWidth="1"/>
    <col min="14" max="14" width="7.42578125" customWidth="1"/>
    <col min="15" max="15" width="8" customWidth="1"/>
    <col min="16" max="16" width="12.5703125" customWidth="1"/>
    <col min="17" max="17" width="4.7109375" customWidth="1"/>
    <col min="18" max="18" width="4.42578125" customWidth="1"/>
    <col min="19" max="19" width="4.5703125" customWidth="1"/>
    <col min="20" max="20" width="11.28515625" customWidth="1"/>
  </cols>
  <sheetData>
    <row r="1" spans="1:20" ht="16.5">
      <c r="A1" s="1634" t="s">
        <v>136</v>
      </c>
      <c r="B1" s="1634"/>
      <c r="C1" s="1634"/>
      <c r="D1" s="1634"/>
      <c r="E1" s="1634"/>
      <c r="F1" s="1634"/>
      <c r="G1" s="1634"/>
      <c r="H1" s="1634"/>
      <c r="I1" s="1634"/>
      <c r="J1" s="1634"/>
      <c r="K1" s="1634"/>
      <c r="L1" s="1634"/>
      <c r="M1" s="1634"/>
      <c r="N1" s="1634"/>
      <c r="O1" s="1634"/>
      <c r="P1" s="1634"/>
      <c r="Q1" s="1634"/>
      <c r="R1" s="1634"/>
      <c r="S1" s="1634"/>
      <c r="T1" s="1634"/>
    </row>
    <row r="2" spans="1:20" ht="16.5">
      <c r="A2" s="1634" t="s">
        <v>66</v>
      </c>
      <c r="B2" s="1634"/>
      <c r="C2" s="1634"/>
      <c r="D2" s="1634"/>
      <c r="E2" s="1634"/>
      <c r="F2" s="1634"/>
      <c r="G2" s="1634"/>
      <c r="H2" s="1634"/>
      <c r="I2" s="1634"/>
      <c r="J2" s="1634"/>
      <c r="K2" s="1634"/>
      <c r="L2" s="1634"/>
      <c r="M2" s="1634"/>
      <c r="N2" s="1634"/>
      <c r="O2" s="1634"/>
      <c r="P2" s="1634"/>
      <c r="Q2" s="1634"/>
      <c r="R2" s="1634"/>
      <c r="S2" s="1634"/>
      <c r="T2" s="1634"/>
    </row>
    <row r="3" spans="1:20" ht="16.5">
      <c r="A3" s="1634" t="s">
        <v>140</v>
      </c>
      <c r="B3" s="1634"/>
      <c r="C3" s="1634"/>
      <c r="D3" s="1634"/>
      <c r="E3" s="1634"/>
      <c r="F3" s="1634"/>
      <c r="G3" s="1634"/>
      <c r="H3" s="1634"/>
      <c r="I3" s="1634"/>
      <c r="J3" s="1634"/>
      <c r="K3" s="1634"/>
      <c r="L3" s="1634"/>
      <c r="M3" s="1634"/>
      <c r="N3" s="1634"/>
      <c r="O3" s="1634"/>
      <c r="P3" s="1634"/>
      <c r="Q3" s="1634"/>
      <c r="R3" s="1634"/>
      <c r="S3" s="1634"/>
      <c r="T3" s="1634"/>
    </row>
    <row r="4" spans="1:20" ht="16.5">
      <c r="A4" s="1634" t="s">
        <v>1029</v>
      </c>
      <c r="B4" s="1634"/>
      <c r="C4" s="1634"/>
      <c r="D4" s="1634"/>
      <c r="E4" s="1634"/>
      <c r="F4" s="1634"/>
      <c r="G4" s="1634"/>
      <c r="H4" s="1634"/>
      <c r="I4" s="1634"/>
      <c r="J4" s="1634"/>
      <c r="K4" s="1634"/>
      <c r="L4" s="1634"/>
      <c r="M4" s="1634"/>
      <c r="N4" s="1634"/>
      <c r="O4" s="1634"/>
      <c r="P4" s="1634"/>
      <c r="Q4" s="1634"/>
      <c r="R4" s="1634"/>
      <c r="S4" s="1634"/>
      <c r="T4" s="1634"/>
    </row>
    <row r="5" spans="1:20" ht="16.5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68"/>
      <c r="O5" s="168"/>
      <c r="P5" s="132"/>
      <c r="Q5" s="168"/>
      <c r="R5" s="168"/>
      <c r="S5" s="168"/>
      <c r="T5" s="132"/>
    </row>
    <row r="6" spans="1:20" ht="16.5">
      <c r="A6" s="131" t="s">
        <v>68</v>
      </c>
      <c r="B6" s="130"/>
      <c r="C6" s="131" t="s">
        <v>69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</row>
    <row r="7" spans="1:20" ht="16.5">
      <c r="A7" s="131" t="s">
        <v>70</v>
      </c>
      <c r="B7" s="130"/>
      <c r="C7" s="131" t="s">
        <v>71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</row>
    <row r="8" spans="1:20" ht="16.5">
      <c r="A8" s="131" t="s">
        <v>72</v>
      </c>
      <c r="B8" s="130"/>
      <c r="C8" s="442" t="s">
        <v>899</v>
      </c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</row>
    <row r="9" spans="1:20" ht="16.5">
      <c r="A9" s="131" t="s">
        <v>73</v>
      </c>
      <c r="B9" s="130"/>
      <c r="C9" s="442" t="s">
        <v>900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</row>
    <row r="10" spans="1:20" ht="16.5">
      <c r="A10" s="131" t="s">
        <v>74</v>
      </c>
      <c r="B10" s="130"/>
      <c r="C10" s="131" t="s">
        <v>129</v>
      </c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</row>
    <row r="11" spans="1:20" ht="16.5">
      <c r="A11" s="131" t="s">
        <v>76</v>
      </c>
      <c r="B11" s="130"/>
      <c r="C11" s="131" t="s">
        <v>142</v>
      </c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</row>
    <row r="12" spans="1:20" ht="16.5">
      <c r="A12" s="131" t="s">
        <v>36</v>
      </c>
      <c r="B12" s="130"/>
      <c r="C12" s="131" t="s">
        <v>180</v>
      </c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</row>
    <row r="13" spans="1:20" ht="16.5">
      <c r="A13" s="141"/>
      <c r="B13" s="142"/>
      <c r="C13" s="141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3"/>
      <c r="O13" s="143"/>
      <c r="P13" s="142"/>
      <c r="Q13" s="143"/>
      <c r="R13" s="143"/>
      <c r="S13" s="143"/>
      <c r="T13" s="143"/>
    </row>
    <row r="14" spans="1:20" ht="33" customHeight="1">
      <c r="A14" s="1833" t="s">
        <v>16</v>
      </c>
      <c r="B14" s="1833" t="s">
        <v>78</v>
      </c>
      <c r="C14" s="1835" t="s">
        <v>0</v>
      </c>
      <c r="D14" s="1836"/>
      <c r="E14" s="1827" t="s">
        <v>25</v>
      </c>
      <c r="F14" s="1827" t="s">
        <v>131</v>
      </c>
      <c r="G14" s="1827" t="s">
        <v>187</v>
      </c>
      <c r="H14" s="1827" t="s">
        <v>123</v>
      </c>
      <c r="I14" s="1827" t="s">
        <v>124</v>
      </c>
      <c r="J14" s="1829" t="s">
        <v>28</v>
      </c>
      <c r="K14" s="1830"/>
      <c r="L14" s="1827" t="s">
        <v>112</v>
      </c>
      <c r="M14" s="1827" t="s">
        <v>185</v>
      </c>
      <c r="N14" s="1631" t="s">
        <v>37</v>
      </c>
      <c r="O14" s="1631"/>
      <c r="P14" s="1831" t="s">
        <v>168</v>
      </c>
      <c r="Q14" s="1631" t="s">
        <v>7</v>
      </c>
      <c r="R14" s="1631"/>
      <c r="S14" s="1631"/>
      <c r="T14" s="1631" t="s">
        <v>2</v>
      </c>
    </row>
    <row r="15" spans="1:20" ht="16.5">
      <c r="A15" s="1834"/>
      <c r="B15" s="1834"/>
      <c r="C15" s="108" t="s">
        <v>5</v>
      </c>
      <c r="D15" s="123" t="s">
        <v>23</v>
      </c>
      <c r="E15" s="1828"/>
      <c r="F15" s="1828"/>
      <c r="G15" s="1828"/>
      <c r="H15" s="1828"/>
      <c r="I15" s="1828"/>
      <c r="J15" s="123" t="s">
        <v>0</v>
      </c>
      <c r="K15" s="123" t="s">
        <v>24</v>
      </c>
      <c r="L15" s="1828"/>
      <c r="M15" s="1828"/>
      <c r="N15" s="171" t="s">
        <v>174</v>
      </c>
      <c r="O15" s="171" t="s">
        <v>175</v>
      </c>
      <c r="P15" s="1832"/>
      <c r="Q15" s="167" t="s">
        <v>99</v>
      </c>
      <c r="R15" s="167" t="s">
        <v>100</v>
      </c>
      <c r="S15" s="167" t="s">
        <v>101</v>
      </c>
      <c r="T15" s="1631"/>
    </row>
    <row r="16" spans="1:20">
      <c r="A16" s="152" t="s">
        <v>84</v>
      </c>
      <c r="B16" s="172" t="s">
        <v>85</v>
      </c>
      <c r="C16" s="152" t="s">
        <v>86</v>
      </c>
      <c r="D16" s="172" t="s">
        <v>87</v>
      </c>
      <c r="E16" s="172" t="s">
        <v>88</v>
      </c>
      <c r="F16" s="172" t="s">
        <v>89</v>
      </c>
      <c r="G16" s="172" t="s">
        <v>90</v>
      </c>
      <c r="H16" s="172" t="s">
        <v>20</v>
      </c>
      <c r="I16" s="172" t="s">
        <v>17</v>
      </c>
      <c r="J16" s="172" t="s">
        <v>15</v>
      </c>
      <c r="K16" s="172" t="s">
        <v>91</v>
      </c>
      <c r="L16" s="172" t="s">
        <v>92</v>
      </c>
      <c r="M16" s="172" t="s">
        <v>93</v>
      </c>
      <c r="N16" s="172" t="s">
        <v>21</v>
      </c>
      <c r="O16" s="172" t="s">
        <v>22</v>
      </c>
      <c r="P16" s="172" t="s">
        <v>19</v>
      </c>
      <c r="Q16" s="172" t="s">
        <v>114</v>
      </c>
      <c r="R16" s="172" t="s">
        <v>115</v>
      </c>
      <c r="S16" s="172" t="s">
        <v>116</v>
      </c>
      <c r="T16" s="172" t="s">
        <v>186</v>
      </c>
    </row>
    <row r="17" spans="1:20" ht="16.5">
      <c r="A17" s="228"/>
      <c r="B17" s="229"/>
      <c r="C17" s="229"/>
      <c r="D17" s="230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</row>
    <row r="18" spans="1:20" ht="16.5">
      <c r="A18" s="188"/>
      <c r="B18" s="189"/>
      <c r="C18" s="190"/>
      <c r="D18" s="189"/>
      <c r="E18" s="189"/>
      <c r="F18" s="191"/>
      <c r="G18" s="191"/>
      <c r="H18" s="191"/>
      <c r="I18" s="189"/>
      <c r="J18" s="190"/>
      <c r="K18" s="189"/>
      <c r="L18" s="189"/>
      <c r="M18" s="189"/>
      <c r="N18" s="189"/>
      <c r="O18" s="189"/>
      <c r="P18" s="193"/>
      <c r="Q18" s="193"/>
      <c r="R18" s="193"/>
      <c r="S18" s="193"/>
      <c r="T18" s="189"/>
    </row>
    <row r="19" spans="1:20" ht="16.5">
      <c r="A19" s="188"/>
      <c r="B19" s="189"/>
      <c r="C19" s="190"/>
      <c r="D19" s="189"/>
      <c r="E19" s="189"/>
      <c r="F19" s="191"/>
      <c r="G19" s="191"/>
      <c r="H19" s="191"/>
      <c r="I19" s="189"/>
      <c r="J19" s="189"/>
      <c r="K19" s="189"/>
      <c r="L19" s="189"/>
      <c r="M19" s="189"/>
      <c r="N19" s="189"/>
      <c r="O19" s="189"/>
      <c r="P19" s="193"/>
      <c r="Q19" s="193"/>
      <c r="R19" s="193"/>
      <c r="S19" s="193"/>
      <c r="T19" s="189"/>
    </row>
    <row r="20" spans="1:20" ht="16.5">
      <c r="A20" s="188"/>
      <c r="B20" s="189"/>
      <c r="C20" s="190"/>
      <c r="D20" s="189"/>
      <c r="E20" s="189"/>
      <c r="F20" s="191"/>
      <c r="G20" s="191"/>
      <c r="H20" s="191"/>
      <c r="I20" s="189"/>
      <c r="J20" s="189"/>
      <c r="K20" s="189"/>
      <c r="L20" s="189"/>
      <c r="M20" s="189"/>
      <c r="N20" s="189"/>
      <c r="O20" s="189"/>
      <c r="P20" s="193"/>
      <c r="Q20" s="193"/>
      <c r="R20" s="193"/>
      <c r="S20" s="193"/>
      <c r="T20" s="189"/>
    </row>
    <row r="21" spans="1:20" ht="16.5">
      <c r="A21" s="188"/>
      <c r="B21" s="189"/>
      <c r="C21" s="190"/>
      <c r="D21" s="189"/>
      <c r="E21" s="189"/>
      <c r="F21" s="191"/>
      <c r="G21" s="191"/>
      <c r="H21" s="191"/>
      <c r="I21" s="189"/>
      <c r="J21" s="189"/>
      <c r="K21" s="189"/>
      <c r="L21" s="189"/>
      <c r="M21" s="189"/>
      <c r="N21" s="189"/>
      <c r="O21" s="189"/>
      <c r="P21" s="193"/>
      <c r="Q21" s="193"/>
      <c r="R21" s="193"/>
      <c r="S21" s="193"/>
      <c r="T21" s="189"/>
    </row>
    <row r="22" spans="1:20" ht="16.5">
      <c r="A22" s="188"/>
      <c r="B22" s="189"/>
      <c r="C22" s="190"/>
      <c r="D22" s="189"/>
      <c r="E22" s="189"/>
      <c r="F22" s="191"/>
      <c r="G22" s="191"/>
      <c r="H22" s="191"/>
      <c r="I22" s="189"/>
      <c r="J22" s="189"/>
      <c r="K22" s="189"/>
      <c r="L22" s="189"/>
      <c r="M22" s="189"/>
      <c r="N22" s="189"/>
      <c r="O22" s="189"/>
      <c r="P22" s="193"/>
      <c r="Q22" s="193"/>
      <c r="R22" s="193"/>
      <c r="S22" s="193"/>
      <c r="T22" s="189"/>
    </row>
    <row r="23" spans="1:20" ht="16.5">
      <c r="A23" s="188"/>
      <c r="B23" s="198"/>
      <c r="C23" s="190"/>
      <c r="D23" s="189"/>
      <c r="E23" s="198"/>
      <c r="F23" s="198"/>
      <c r="G23" s="198"/>
      <c r="H23" s="198"/>
      <c r="I23" s="198"/>
      <c r="J23" s="198"/>
      <c r="K23" s="232"/>
      <c r="L23" s="189"/>
      <c r="M23" s="198"/>
      <c r="N23" s="189"/>
      <c r="O23" s="189"/>
      <c r="P23" s="233"/>
      <c r="Q23" s="233"/>
      <c r="R23" s="233"/>
      <c r="S23" s="233"/>
      <c r="T23" s="189"/>
    </row>
    <row r="24" spans="1:20" ht="16.5">
      <c r="A24" s="188"/>
      <c r="B24" s="198"/>
      <c r="C24" s="190"/>
      <c r="D24" s="189"/>
      <c r="E24" s="198"/>
      <c r="F24" s="198"/>
      <c r="G24" s="198"/>
      <c r="H24" s="198"/>
      <c r="I24" s="198"/>
      <c r="J24" s="198"/>
      <c r="K24" s="232"/>
      <c r="L24" s="189"/>
      <c r="M24" s="198"/>
      <c r="N24" s="189"/>
      <c r="O24" s="189"/>
      <c r="P24" s="233"/>
      <c r="Q24" s="233"/>
      <c r="R24" s="233"/>
      <c r="S24" s="233"/>
      <c r="T24" s="189"/>
    </row>
    <row r="25" spans="1:20" ht="16.5">
      <c r="A25" s="206"/>
      <c r="B25" s="207"/>
      <c r="C25" s="234"/>
      <c r="D25" s="207"/>
      <c r="E25" s="207"/>
      <c r="F25" s="208"/>
      <c r="G25" s="207"/>
      <c r="H25" s="235"/>
      <c r="I25" s="235"/>
      <c r="J25" s="207"/>
      <c r="K25" s="207"/>
      <c r="L25" s="207"/>
      <c r="M25" s="207"/>
      <c r="N25" s="207"/>
      <c r="O25" s="207"/>
      <c r="P25" s="214"/>
      <c r="Q25" s="214"/>
      <c r="R25" s="214"/>
      <c r="S25" s="214"/>
      <c r="T25" s="207"/>
    </row>
    <row r="26" spans="1:20" ht="16.5">
      <c r="A26" s="1826" t="s">
        <v>94</v>
      </c>
      <c r="B26" s="1826"/>
      <c r="C26" s="1826"/>
      <c r="D26" s="1826"/>
      <c r="E26" s="1826"/>
      <c r="F26" s="1826"/>
      <c r="G26" s="1826"/>
      <c r="H26" s="1826"/>
      <c r="I26" s="1826"/>
      <c r="J26" s="1826"/>
      <c r="K26" s="1826"/>
      <c r="L26" s="1826"/>
      <c r="M26" s="1826"/>
      <c r="N26" s="175"/>
      <c r="O26" s="175"/>
      <c r="P26" s="144">
        <f>SUM(P18:P25)</f>
        <v>0</v>
      </c>
      <c r="Q26" s="144"/>
      <c r="R26" s="144"/>
      <c r="S26" s="144"/>
      <c r="T26" s="145"/>
    </row>
    <row r="27" spans="1:20" ht="16.5">
      <c r="A27" s="345"/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6"/>
      <c r="Q27" s="346"/>
      <c r="R27" s="346"/>
      <c r="S27" s="346"/>
      <c r="T27" s="347"/>
    </row>
    <row r="28" spans="1:20" ht="16.5">
      <c r="A28" s="345"/>
      <c r="B28" s="345"/>
      <c r="C28" s="345"/>
      <c r="D28" s="345"/>
      <c r="E28" s="345"/>
      <c r="F28" s="345"/>
      <c r="G28" s="345"/>
      <c r="H28" s="345"/>
      <c r="I28" s="345"/>
      <c r="J28" s="345"/>
      <c r="K28" s="345"/>
      <c r="L28" s="345"/>
      <c r="M28" s="345"/>
      <c r="N28" s="345"/>
      <c r="O28" s="345"/>
      <c r="P28" s="346"/>
      <c r="Q28" s="346"/>
      <c r="R28" s="346"/>
      <c r="S28" s="346"/>
      <c r="T28" s="347"/>
    </row>
    <row r="29" spans="1:20" ht="16.5">
      <c r="A29" s="345"/>
      <c r="B29" s="345"/>
      <c r="C29" s="345"/>
      <c r="D29" s="345"/>
      <c r="E29" s="345"/>
      <c r="F29" s="345"/>
      <c r="G29" s="345"/>
      <c r="H29" s="345"/>
      <c r="I29" s="345"/>
      <c r="J29" s="345"/>
      <c r="K29" s="345"/>
      <c r="L29" s="345"/>
      <c r="M29" s="345"/>
      <c r="N29" s="345"/>
      <c r="O29" s="345"/>
      <c r="P29" s="346"/>
      <c r="Q29" s="346"/>
      <c r="R29" s="346"/>
      <c r="S29" s="346"/>
      <c r="T29" s="347"/>
    </row>
    <row r="30" spans="1:20" s="324" customFormat="1">
      <c r="C30" s="325"/>
      <c r="F30" s="325"/>
      <c r="G30" s="326"/>
      <c r="H30" s="326"/>
      <c r="I30" s="326"/>
      <c r="J30" s="326"/>
      <c r="K30" s="326"/>
    </row>
    <row r="31" spans="1:20" s="324" customFormat="1">
      <c r="G31" s="327"/>
      <c r="H31" s="327"/>
      <c r="I31" s="327"/>
      <c r="J31" s="327"/>
      <c r="K31" s="327"/>
    </row>
    <row r="32" spans="1:20" s="324" customFormat="1">
      <c r="G32" s="327"/>
      <c r="H32" s="327"/>
      <c r="I32" s="327"/>
      <c r="J32" s="327"/>
      <c r="K32" s="327"/>
    </row>
    <row r="33" spans="7:11" s="324" customFormat="1">
      <c r="G33" s="327"/>
      <c r="H33" s="327"/>
      <c r="I33" s="327"/>
      <c r="J33" s="327"/>
      <c r="K33" s="327"/>
    </row>
    <row r="34" spans="7:11" s="324" customFormat="1">
      <c r="G34" s="327"/>
      <c r="H34" s="327"/>
      <c r="I34" s="327"/>
      <c r="J34" s="327"/>
      <c r="K34" s="327"/>
    </row>
    <row r="35" spans="7:11" s="324" customFormat="1">
      <c r="G35" s="327"/>
      <c r="H35" s="327"/>
      <c r="I35" s="327"/>
      <c r="J35" s="327"/>
      <c r="K35" s="327"/>
    </row>
    <row r="36" spans="7:11" s="324" customFormat="1">
      <c r="G36" s="327"/>
      <c r="H36" s="327"/>
      <c r="I36" s="327"/>
      <c r="J36" s="327"/>
      <c r="K36" s="327"/>
    </row>
    <row r="37" spans="7:11" s="324" customFormat="1">
      <c r="G37" s="327"/>
      <c r="H37" s="327"/>
      <c r="I37" s="327"/>
      <c r="J37" s="327"/>
      <c r="K37" s="327"/>
    </row>
    <row r="38" spans="7:11" s="324" customFormat="1">
      <c r="G38" s="327"/>
      <c r="H38" s="327"/>
      <c r="I38" s="327"/>
      <c r="J38" s="327"/>
      <c r="K38" s="327"/>
    </row>
  </sheetData>
  <mergeCells count="20">
    <mergeCell ref="E14:E15"/>
    <mergeCell ref="F14:F15"/>
    <mergeCell ref="G14:G15"/>
    <mergeCell ref="H14:H15"/>
    <mergeCell ref="T14:T15"/>
    <mergeCell ref="N14:O14"/>
    <mergeCell ref="A26:M26"/>
    <mergeCell ref="A1:T1"/>
    <mergeCell ref="I14:I15"/>
    <mergeCell ref="J14:K14"/>
    <mergeCell ref="L14:L15"/>
    <mergeCell ref="M14:M15"/>
    <mergeCell ref="P14:P15"/>
    <mergeCell ref="A2:T2"/>
    <mergeCell ref="Q14:S14"/>
    <mergeCell ref="A3:T3"/>
    <mergeCell ref="A4:T4"/>
    <mergeCell ref="A14:A15"/>
    <mergeCell ref="B14:B15"/>
    <mergeCell ref="C14:D14"/>
  </mergeCells>
  <pageMargins left="1.78" right="0.7" top="0.75" bottom="0.75" header="0.3" footer="0.3"/>
  <pageSetup paperSize="512" scale="60" orientation="landscape" horizontalDpi="4294967293" verticalDpi="4294967293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F0"/>
  </sheetPr>
  <dimension ref="A1:S106"/>
  <sheetViews>
    <sheetView view="pageBreakPreview" topLeftCell="B77" workbookViewId="0">
      <selection activeCell="O18" sqref="O18:O90"/>
    </sheetView>
  </sheetViews>
  <sheetFormatPr defaultRowHeight="16.5"/>
  <cols>
    <col min="1" max="1" width="15.85546875" customWidth="1"/>
    <col min="2" max="2" width="4.7109375" style="21" customWidth="1"/>
    <col min="3" max="3" width="25.7109375" style="13" customWidth="1"/>
    <col min="4" max="4" width="14" style="10" customWidth="1"/>
    <col min="5" max="5" width="13.140625" style="13" customWidth="1"/>
    <col min="6" max="6" width="12.7109375" style="13" customWidth="1"/>
    <col min="7" max="7" width="7.85546875" style="13" customWidth="1"/>
    <col min="8" max="8" width="11.28515625" style="13" customWidth="1"/>
    <col min="9" max="10" width="9.140625" style="13"/>
    <col min="11" max="11" width="6.85546875" style="13" customWidth="1"/>
    <col min="12" max="12" width="13.5703125" style="97" customWidth="1"/>
    <col min="13" max="13" width="10.42578125" style="13" customWidth="1"/>
    <col min="14" max="14" width="10.28515625" style="13" customWidth="1"/>
    <col min="15" max="15" width="13.42578125" style="97" customWidth="1"/>
    <col min="16" max="16" width="4.85546875" style="13" customWidth="1"/>
    <col min="17" max="17" width="4.42578125" style="13" customWidth="1"/>
    <col min="18" max="18" width="4" style="13" customWidth="1"/>
    <col min="19" max="19" width="28.42578125" style="13" customWidth="1"/>
    <col min="25" max="25" width="14" bestFit="1" customWidth="1"/>
  </cols>
  <sheetData>
    <row r="1" spans="1:19">
      <c r="B1" s="1731" t="s">
        <v>136</v>
      </c>
      <c r="C1" s="1731"/>
      <c r="D1" s="1731"/>
      <c r="E1" s="1731"/>
      <c r="F1" s="1731"/>
      <c r="G1" s="1731"/>
      <c r="H1" s="1731"/>
      <c r="I1" s="1731"/>
      <c r="J1" s="1731"/>
      <c r="K1" s="1731"/>
      <c r="L1" s="1731"/>
      <c r="M1" s="1731"/>
      <c r="N1" s="1731"/>
      <c r="O1" s="1731"/>
      <c r="P1" s="1731"/>
      <c r="Q1" s="1731"/>
      <c r="R1" s="1731"/>
      <c r="S1" s="1731"/>
    </row>
    <row r="2" spans="1:19" s="1" customFormat="1">
      <c r="B2" s="1731" t="s">
        <v>66</v>
      </c>
      <c r="C2" s="1731"/>
      <c r="D2" s="1731"/>
      <c r="E2" s="1731"/>
      <c r="F2" s="1731"/>
      <c r="G2" s="1731"/>
      <c r="H2" s="1731"/>
      <c r="I2" s="1731"/>
      <c r="J2" s="1731"/>
      <c r="K2" s="1731"/>
      <c r="L2" s="1731"/>
      <c r="M2" s="1731"/>
      <c r="N2" s="1731"/>
      <c r="O2" s="1731"/>
      <c r="P2" s="1731"/>
      <c r="Q2" s="1731"/>
      <c r="R2" s="1731"/>
      <c r="S2" s="1731"/>
    </row>
    <row r="3" spans="1:19" s="1" customFormat="1">
      <c r="B3" s="1731" t="s">
        <v>117</v>
      </c>
      <c r="C3" s="1731"/>
      <c r="D3" s="1731"/>
      <c r="E3" s="1731"/>
      <c r="F3" s="1731"/>
      <c r="G3" s="1731"/>
      <c r="H3" s="1731"/>
      <c r="I3" s="1731"/>
      <c r="J3" s="1731"/>
      <c r="K3" s="1731"/>
      <c r="L3" s="1731"/>
      <c r="M3" s="1731"/>
      <c r="N3" s="1731"/>
      <c r="O3" s="1731"/>
      <c r="P3" s="1731"/>
      <c r="Q3" s="1731"/>
      <c r="R3" s="1731"/>
      <c r="S3" s="1731"/>
    </row>
    <row r="4" spans="1:19" s="1" customFormat="1">
      <c r="B4" s="1731" t="s">
        <v>1029</v>
      </c>
      <c r="C4" s="1731"/>
      <c r="D4" s="1731"/>
      <c r="E4" s="1731"/>
      <c r="F4" s="1731"/>
      <c r="G4" s="1731"/>
      <c r="H4" s="1731"/>
      <c r="I4" s="1731"/>
      <c r="J4" s="1731"/>
      <c r="K4" s="1731"/>
      <c r="L4" s="1731"/>
      <c r="M4" s="1731"/>
      <c r="N4" s="1731"/>
      <c r="O4" s="1731"/>
      <c r="P4" s="1731"/>
      <c r="Q4" s="1731"/>
      <c r="R4" s="1731"/>
      <c r="S4" s="1731"/>
    </row>
    <row r="5" spans="1:19" s="1" customFormat="1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545"/>
      <c r="P5" s="162"/>
      <c r="Q5" s="162"/>
      <c r="R5" s="162"/>
      <c r="S5" s="121"/>
    </row>
    <row r="6" spans="1:19" s="1" customFormat="1">
      <c r="B6" s="16" t="s">
        <v>68</v>
      </c>
      <c r="C6" s="9"/>
      <c r="D6" s="16" t="s">
        <v>69</v>
      </c>
      <c r="E6" s="17"/>
      <c r="F6" s="17"/>
      <c r="G6" s="17"/>
      <c r="H6" s="17"/>
      <c r="I6" s="17"/>
      <c r="J6" s="17"/>
      <c r="K6" s="17"/>
      <c r="L6" s="92"/>
      <c r="M6" s="17"/>
      <c r="N6" s="17"/>
      <c r="O6" s="92"/>
      <c r="P6" s="17"/>
      <c r="Q6" s="17"/>
      <c r="R6" s="17"/>
      <c r="S6" s="17"/>
    </row>
    <row r="7" spans="1:19" s="1" customFormat="1">
      <c r="B7" s="16" t="s">
        <v>70</v>
      </c>
      <c r="C7" s="9"/>
      <c r="D7" s="16" t="s">
        <v>71</v>
      </c>
      <c r="E7" s="17"/>
      <c r="F7" s="17"/>
      <c r="G7" s="17"/>
      <c r="H7" s="17"/>
      <c r="I7" s="17"/>
      <c r="J7" s="17"/>
      <c r="K7" s="17"/>
      <c r="L7" s="92"/>
      <c r="M7" s="17"/>
      <c r="N7" s="17"/>
      <c r="O7" s="92"/>
      <c r="P7" s="17"/>
      <c r="Q7" s="17"/>
      <c r="R7" s="17"/>
      <c r="S7" s="17"/>
    </row>
    <row r="8" spans="1:19" s="1" customFormat="1">
      <c r="B8" s="16" t="s">
        <v>72</v>
      </c>
      <c r="C8" s="9"/>
      <c r="D8" s="442" t="s">
        <v>899</v>
      </c>
      <c r="E8" s="17"/>
      <c r="F8" s="17"/>
      <c r="G8" s="17"/>
      <c r="H8" s="17"/>
      <c r="I8" s="17"/>
      <c r="J8" s="17"/>
      <c r="K8" s="17"/>
      <c r="L8" s="92"/>
      <c r="M8" s="17"/>
      <c r="N8" s="17"/>
      <c r="O8" s="92"/>
      <c r="P8" s="17"/>
      <c r="Q8" s="17"/>
      <c r="R8" s="17"/>
      <c r="S8" s="17"/>
    </row>
    <row r="9" spans="1:19" s="1" customFormat="1">
      <c r="B9" s="16" t="s">
        <v>73</v>
      </c>
      <c r="C9" s="9"/>
      <c r="D9" s="442" t="s">
        <v>900</v>
      </c>
      <c r="E9" s="17"/>
      <c r="F9" s="17"/>
      <c r="G9" s="17"/>
      <c r="H9" s="17"/>
      <c r="I9" s="17"/>
      <c r="J9" s="17"/>
      <c r="K9" s="17"/>
      <c r="L9" s="92"/>
      <c r="M9" s="17"/>
      <c r="N9" s="17"/>
      <c r="O9" s="92"/>
      <c r="P9" s="17"/>
      <c r="Q9" s="17"/>
      <c r="R9" s="17"/>
      <c r="S9" s="17"/>
    </row>
    <row r="10" spans="1:19" s="1" customFormat="1">
      <c r="B10" s="16" t="s">
        <v>74</v>
      </c>
      <c r="C10" s="9"/>
      <c r="D10" s="16" t="s">
        <v>118</v>
      </c>
      <c r="E10" s="17"/>
      <c r="F10" s="17"/>
      <c r="G10" s="17"/>
      <c r="H10" s="17"/>
      <c r="I10" s="17"/>
      <c r="J10" s="17"/>
      <c r="K10" s="17"/>
      <c r="L10" s="92"/>
      <c r="M10" s="17"/>
      <c r="N10" s="17"/>
      <c r="O10" s="92"/>
      <c r="P10" s="17"/>
      <c r="Q10" s="17"/>
      <c r="R10" s="17"/>
      <c r="S10" s="17"/>
    </row>
    <row r="11" spans="1:19" s="1" customFormat="1">
      <c r="B11" s="16" t="s">
        <v>76</v>
      </c>
      <c r="C11" s="9"/>
      <c r="D11" s="16" t="s">
        <v>183</v>
      </c>
      <c r="E11" s="17"/>
      <c r="F11" s="17"/>
      <c r="G11" s="17"/>
      <c r="H11" s="17"/>
      <c r="I11" s="17"/>
      <c r="J11" s="17"/>
      <c r="K11" s="17"/>
      <c r="L11" s="92"/>
      <c r="M11" s="17"/>
      <c r="N11" s="17"/>
      <c r="O11" s="92"/>
      <c r="P11" s="17"/>
      <c r="Q11" s="17"/>
      <c r="R11" s="17"/>
      <c r="S11" s="17"/>
    </row>
    <row r="12" spans="1:19" s="4" customFormat="1">
      <c r="B12" s="16" t="s">
        <v>36</v>
      </c>
      <c r="C12" s="9"/>
      <c r="D12" s="16" t="s">
        <v>119</v>
      </c>
      <c r="E12" s="17"/>
      <c r="F12" s="17"/>
      <c r="G12" s="17"/>
      <c r="H12" s="17"/>
      <c r="I12" s="17"/>
      <c r="J12" s="17"/>
      <c r="K12" s="17"/>
      <c r="L12" s="92"/>
      <c r="M12" s="17"/>
      <c r="N12" s="17"/>
      <c r="O12" s="92"/>
      <c r="P12" s="17"/>
      <c r="Q12" s="17"/>
      <c r="R12" s="17"/>
      <c r="S12" s="17"/>
    </row>
    <row r="13" spans="1:19" s="1" customFormat="1">
      <c r="B13" s="87"/>
      <c r="C13" s="83"/>
      <c r="D13" s="86"/>
      <c r="E13" s="83"/>
      <c r="F13" s="83"/>
      <c r="G13" s="83"/>
      <c r="H13" s="83"/>
      <c r="I13" s="83"/>
      <c r="J13" s="83"/>
      <c r="K13" s="83"/>
      <c r="L13" s="100"/>
      <c r="M13" s="83"/>
      <c r="N13" s="118"/>
      <c r="O13" s="549"/>
      <c r="P13" s="118"/>
      <c r="Q13" s="118"/>
      <c r="R13" s="118"/>
      <c r="S13" s="118"/>
    </row>
    <row r="14" spans="1:19" s="2" customFormat="1" ht="33" customHeight="1">
      <c r="B14" s="1729" t="s">
        <v>16</v>
      </c>
      <c r="C14" s="1720" t="s">
        <v>78</v>
      </c>
      <c r="D14" s="1733" t="s">
        <v>0</v>
      </c>
      <c r="E14" s="1734"/>
      <c r="F14" s="1722" t="s">
        <v>26</v>
      </c>
      <c r="G14" s="1723"/>
      <c r="H14" s="1723"/>
      <c r="I14" s="1728"/>
      <c r="J14" s="1722" t="s">
        <v>98</v>
      </c>
      <c r="K14" s="1723"/>
      <c r="L14" s="1723"/>
      <c r="M14" s="1857" t="s">
        <v>177</v>
      </c>
      <c r="N14" s="1724" t="s">
        <v>178</v>
      </c>
      <c r="O14" s="1855" t="s">
        <v>168</v>
      </c>
      <c r="P14" s="1724" t="s">
        <v>7</v>
      </c>
      <c r="Q14" s="1724"/>
      <c r="R14" s="1724"/>
      <c r="S14" s="1724" t="s">
        <v>2</v>
      </c>
    </row>
    <row r="15" spans="1:19" s="15" customFormat="1" ht="36.75" customHeight="1">
      <c r="B15" s="1732"/>
      <c r="C15" s="1755"/>
      <c r="D15" s="39" t="s">
        <v>5</v>
      </c>
      <c r="E15" s="14" t="s">
        <v>23</v>
      </c>
      <c r="F15" s="164" t="s">
        <v>120</v>
      </c>
      <c r="G15" s="14" t="s">
        <v>81</v>
      </c>
      <c r="H15" s="14" t="s">
        <v>121</v>
      </c>
      <c r="I15" s="14" t="s">
        <v>122</v>
      </c>
      <c r="J15" s="1857" t="s">
        <v>37</v>
      </c>
      <c r="K15" s="1858"/>
      <c r="L15" s="98" t="s">
        <v>176</v>
      </c>
      <c r="M15" s="1859"/>
      <c r="N15" s="1724"/>
      <c r="O15" s="1856"/>
      <c r="P15" s="273" t="s">
        <v>99</v>
      </c>
      <c r="Q15" s="273" t="s">
        <v>100</v>
      </c>
      <c r="R15" s="273" t="s">
        <v>101</v>
      </c>
      <c r="S15" s="1840"/>
    </row>
    <row r="16" spans="1:19" s="15" customFormat="1" ht="12.75">
      <c r="A16" s="452" t="s">
        <v>484</v>
      </c>
      <c r="B16" s="223" t="s">
        <v>84</v>
      </c>
      <c r="C16" s="224" t="s">
        <v>85</v>
      </c>
      <c r="D16" s="223" t="s">
        <v>86</v>
      </c>
      <c r="E16" s="224" t="s">
        <v>87</v>
      </c>
      <c r="F16" s="224" t="s">
        <v>88</v>
      </c>
      <c r="G16" s="224" t="s">
        <v>89</v>
      </c>
      <c r="H16" s="224" t="s">
        <v>90</v>
      </c>
      <c r="I16" s="224" t="s">
        <v>20</v>
      </c>
      <c r="J16" s="224" t="s">
        <v>17</v>
      </c>
      <c r="K16" s="224" t="s">
        <v>15</v>
      </c>
      <c r="L16" s="225" t="s">
        <v>91</v>
      </c>
      <c r="M16" s="224" t="s">
        <v>92</v>
      </c>
      <c r="N16" s="227" t="s">
        <v>93</v>
      </c>
      <c r="O16" s="225" t="s">
        <v>18</v>
      </c>
      <c r="P16" s="225" t="s">
        <v>21</v>
      </c>
      <c r="Q16" s="224" t="s">
        <v>22</v>
      </c>
      <c r="R16" s="224" t="s">
        <v>19</v>
      </c>
      <c r="S16" s="279" t="s">
        <v>114</v>
      </c>
    </row>
    <row r="17" spans="1:19" s="15" customFormat="1" ht="15" customHeight="1">
      <c r="A17" s="452" t="s">
        <v>484</v>
      </c>
      <c r="B17" s="1242"/>
      <c r="C17" s="1243"/>
      <c r="D17" s="1242"/>
      <c r="E17" s="1243"/>
      <c r="F17" s="1243"/>
      <c r="G17" s="1243"/>
      <c r="H17" s="1243"/>
      <c r="I17" s="1243"/>
      <c r="J17" s="1243"/>
      <c r="K17" s="1243"/>
      <c r="L17" s="1244"/>
      <c r="M17" s="1243"/>
      <c r="N17" s="1243"/>
      <c r="O17" s="1244"/>
      <c r="P17" s="1244"/>
      <c r="Q17" s="1243"/>
      <c r="R17" s="1243"/>
      <c r="S17" s="933"/>
    </row>
    <row r="18" spans="1:19" s="15" customFormat="1" ht="15" customHeight="1">
      <c r="A18" s="452" t="s">
        <v>484</v>
      </c>
      <c r="B18" s="1245">
        <v>1</v>
      </c>
      <c r="C18" s="1246" t="s">
        <v>506</v>
      </c>
      <c r="D18" s="1245" t="s">
        <v>507</v>
      </c>
      <c r="E18" s="1247" t="s">
        <v>486</v>
      </c>
      <c r="F18" s="1247" t="s">
        <v>220</v>
      </c>
      <c r="G18" s="1247" t="s">
        <v>220</v>
      </c>
      <c r="H18" s="1247" t="s">
        <v>220</v>
      </c>
      <c r="I18" s="1247" t="s">
        <v>220</v>
      </c>
      <c r="J18" s="1248">
        <v>1</v>
      </c>
      <c r="K18" s="1248" t="s">
        <v>207</v>
      </c>
      <c r="L18" s="1249">
        <f>O18/J18</f>
        <v>25675000</v>
      </c>
      <c r="M18" s="1248">
        <v>2010</v>
      </c>
      <c r="N18" s="1248" t="s">
        <v>242</v>
      </c>
      <c r="O18" s="1249">
        <v>25675000</v>
      </c>
      <c r="P18" s="1249" t="s">
        <v>99</v>
      </c>
      <c r="Q18" s="1248"/>
      <c r="R18" s="1248"/>
      <c r="S18" s="1250"/>
    </row>
    <row r="19" spans="1:19" s="15" customFormat="1" ht="15" customHeight="1">
      <c r="A19" s="452" t="s">
        <v>484</v>
      </c>
      <c r="B19" s="1245"/>
      <c r="C19" s="1246"/>
      <c r="D19" s="1245"/>
      <c r="E19" s="1247"/>
      <c r="F19" s="1247"/>
      <c r="G19" s="1247"/>
      <c r="H19" s="1247"/>
      <c r="I19" s="1247"/>
      <c r="J19" s="1248"/>
      <c r="K19" s="1248"/>
      <c r="L19" s="1249"/>
      <c r="M19" s="1248"/>
      <c r="N19" s="1248"/>
      <c r="O19" s="1249"/>
      <c r="P19" s="1249"/>
      <c r="Q19" s="1248"/>
      <c r="R19" s="1248"/>
      <c r="S19" s="1250"/>
    </row>
    <row r="20" spans="1:19" s="15" customFormat="1" ht="15" customHeight="1">
      <c r="A20" s="452" t="s">
        <v>510</v>
      </c>
      <c r="B20" s="1245"/>
      <c r="C20" s="1246"/>
      <c r="D20" s="1245"/>
      <c r="E20" s="1247"/>
      <c r="F20" s="1247"/>
      <c r="G20" s="1247"/>
      <c r="H20" s="1247"/>
      <c r="I20" s="1247"/>
      <c r="J20" s="1248"/>
      <c r="K20" s="1248"/>
      <c r="L20" s="1249"/>
      <c r="M20" s="1248"/>
      <c r="N20" s="1248"/>
      <c r="O20" s="1249"/>
      <c r="P20" s="1249"/>
      <c r="Q20" s="1248"/>
      <c r="R20" s="1248"/>
      <c r="S20" s="1250"/>
    </row>
    <row r="21" spans="1:19" s="15" customFormat="1" ht="15" customHeight="1">
      <c r="A21" s="452" t="s">
        <v>510</v>
      </c>
      <c r="B21" s="1847" t="s">
        <v>450</v>
      </c>
      <c r="C21" s="1848"/>
      <c r="D21" s="1848"/>
      <c r="E21" s="1849"/>
      <c r="F21" s="1247"/>
      <c r="G21" s="1247"/>
      <c r="H21" s="1247"/>
      <c r="I21" s="1247"/>
      <c r="J21" s="485"/>
      <c r="K21" s="485"/>
      <c r="L21" s="485"/>
      <c r="M21" s="1248"/>
      <c r="N21" s="1251"/>
      <c r="O21" s="1249"/>
      <c r="P21" s="1249"/>
      <c r="Q21" s="1248"/>
      <c r="R21" s="1248"/>
      <c r="S21" s="1250"/>
    </row>
    <row r="22" spans="1:19" s="15" customFormat="1" ht="15" customHeight="1">
      <c r="A22" s="452" t="s">
        <v>510</v>
      </c>
      <c r="B22" s="1245">
        <v>1</v>
      </c>
      <c r="C22" s="1246" t="s">
        <v>589</v>
      </c>
      <c r="D22" s="1245" t="s">
        <v>507</v>
      </c>
      <c r="E22" s="1248" t="s">
        <v>292</v>
      </c>
      <c r="F22" s="1247" t="s">
        <v>220</v>
      </c>
      <c r="G22" s="1247" t="s">
        <v>220</v>
      </c>
      <c r="H22" s="1247" t="s">
        <v>220</v>
      </c>
      <c r="I22" s="1247" t="s">
        <v>220</v>
      </c>
      <c r="J22" s="1248">
        <v>1</v>
      </c>
      <c r="K22" s="1248" t="s">
        <v>207</v>
      </c>
      <c r="L22" s="1249">
        <f>O22/J22</f>
        <v>23894500</v>
      </c>
      <c r="M22" s="1248">
        <v>2011</v>
      </c>
      <c r="N22" s="1248" t="s">
        <v>211</v>
      </c>
      <c r="O22" s="1249">
        <v>23894500</v>
      </c>
      <c r="P22" s="1249" t="s">
        <v>99</v>
      </c>
      <c r="Q22" s="1248"/>
      <c r="R22" s="1248"/>
      <c r="S22" s="1250" t="s">
        <v>590</v>
      </c>
    </row>
    <row r="23" spans="1:19" s="15" customFormat="1" ht="15" customHeight="1">
      <c r="A23" s="452"/>
      <c r="B23" s="1245"/>
      <c r="C23" s="1246"/>
      <c r="D23" s="1245"/>
      <c r="E23" s="1248"/>
      <c r="F23" s="1247"/>
      <c r="G23" s="1247"/>
      <c r="H23" s="1247"/>
      <c r="I23" s="1247"/>
      <c r="J23" s="1248"/>
      <c r="K23" s="1248"/>
      <c r="L23" s="1249"/>
      <c r="M23" s="1248"/>
      <c r="N23" s="1248"/>
      <c r="O23" s="1249"/>
      <c r="P23" s="1249"/>
      <c r="Q23" s="1248"/>
      <c r="R23" s="1248"/>
      <c r="S23" s="1250"/>
    </row>
    <row r="24" spans="1:19" s="15" customFormat="1" ht="15" customHeight="1">
      <c r="A24" s="452"/>
      <c r="B24" s="1432"/>
      <c r="C24" s="1433" t="s">
        <v>1071</v>
      </c>
      <c r="D24" s="1432"/>
      <c r="E24" s="1434"/>
      <c r="F24" s="1435"/>
      <c r="G24" s="1434"/>
      <c r="H24" s="1434"/>
      <c r="I24" s="1436"/>
      <c r="J24" s="1437"/>
      <c r="K24" s="1438"/>
      <c r="L24" s="1439"/>
      <c r="M24" s="1434"/>
      <c r="N24" s="1434"/>
      <c r="O24" s="1439"/>
      <c r="P24" s="1440"/>
      <c r="Q24" s="1434"/>
      <c r="R24" s="1434"/>
      <c r="S24" s="1441"/>
    </row>
    <row r="25" spans="1:19" s="15" customFormat="1" ht="15" customHeight="1">
      <c r="A25" s="452"/>
      <c r="B25" s="1432"/>
      <c r="C25" s="1433"/>
      <c r="D25" s="1432"/>
      <c r="E25" s="1434"/>
      <c r="F25" s="1435"/>
      <c r="G25" s="1434"/>
      <c r="H25" s="1434"/>
      <c r="I25" s="1436"/>
      <c r="J25" s="1437"/>
      <c r="K25" s="1438"/>
      <c r="L25" s="1439"/>
      <c r="M25" s="1434"/>
      <c r="N25" s="1434"/>
      <c r="O25" s="1439"/>
      <c r="P25" s="1440"/>
      <c r="Q25" s="1434"/>
      <c r="R25" s="1434"/>
      <c r="S25" s="1441"/>
    </row>
    <row r="26" spans="1:19" s="15" customFormat="1" ht="15" customHeight="1">
      <c r="A26" s="452" t="s">
        <v>510</v>
      </c>
      <c r="B26" s="1442">
        <v>2</v>
      </c>
      <c r="C26" s="1443" t="s">
        <v>1072</v>
      </c>
      <c r="D26" s="1444" t="s">
        <v>1073</v>
      </c>
      <c r="E26" s="1445" t="s">
        <v>292</v>
      </c>
      <c r="F26" s="1444" t="s">
        <v>1074</v>
      </c>
      <c r="G26" s="1446">
        <v>2007</v>
      </c>
      <c r="H26" s="1446" t="s">
        <v>1075</v>
      </c>
      <c r="I26" s="1446" t="s">
        <v>1076</v>
      </c>
      <c r="J26" s="1446">
        <v>1</v>
      </c>
      <c r="K26" s="1447" t="s">
        <v>976</v>
      </c>
      <c r="L26" s="1448">
        <v>100000</v>
      </c>
      <c r="M26" s="1446">
        <v>2016</v>
      </c>
      <c r="N26" s="1446" t="s">
        <v>211</v>
      </c>
      <c r="O26" s="1449">
        <f t="shared" ref="O26:O69" si="0">J26*L26</f>
        <v>100000</v>
      </c>
      <c r="P26" s="1450" t="s">
        <v>99</v>
      </c>
      <c r="Q26" s="1445"/>
      <c r="R26" s="1445"/>
      <c r="S26" s="1850" t="s">
        <v>1077</v>
      </c>
    </row>
    <row r="27" spans="1:19" s="15" customFormat="1" ht="15" customHeight="1">
      <c r="A27" s="452" t="s">
        <v>510</v>
      </c>
      <c r="B27" s="1442">
        <v>3</v>
      </c>
      <c r="C27" s="1443" t="s">
        <v>1078</v>
      </c>
      <c r="D27" s="1444" t="s">
        <v>1073</v>
      </c>
      <c r="E27" s="1445" t="s">
        <v>300</v>
      </c>
      <c r="F27" s="1444" t="s">
        <v>1079</v>
      </c>
      <c r="G27" s="1446">
        <v>2012</v>
      </c>
      <c r="H27" s="1446" t="s">
        <v>1080</v>
      </c>
      <c r="I27" s="1446" t="s">
        <v>1081</v>
      </c>
      <c r="J27" s="1446">
        <v>1</v>
      </c>
      <c r="K27" s="1447" t="s">
        <v>976</v>
      </c>
      <c r="L27" s="1448">
        <v>100000</v>
      </c>
      <c r="M27" s="1446">
        <v>2016</v>
      </c>
      <c r="N27" s="1446" t="s">
        <v>211</v>
      </c>
      <c r="O27" s="1449">
        <f t="shared" si="0"/>
        <v>100000</v>
      </c>
      <c r="P27" s="1450" t="s">
        <v>99</v>
      </c>
      <c r="Q27" s="1445"/>
      <c r="R27" s="1445"/>
      <c r="S27" s="1851"/>
    </row>
    <row r="28" spans="1:19" s="15" customFormat="1" ht="15" customHeight="1">
      <c r="A28" s="452" t="s">
        <v>510</v>
      </c>
      <c r="B28" s="1442">
        <v>4</v>
      </c>
      <c r="C28" s="1443" t="s">
        <v>1078</v>
      </c>
      <c r="D28" s="1444" t="s">
        <v>1073</v>
      </c>
      <c r="E28" s="1445" t="s">
        <v>300</v>
      </c>
      <c r="F28" s="1444" t="s">
        <v>1079</v>
      </c>
      <c r="G28" s="1446">
        <v>2012</v>
      </c>
      <c r="H28" s="1446" t="s">
        <v>1080</v>
      </c>
      <c r="I28" s="1446" t="s">
        <v>1081</v>
      </c>
      <c r="J28" s="1446">
        <v>1</v>
      </c>
      <c r="K28" s="1447" t="s">
        <v>976</v>
      </c>
      <c r="L28" s="1448">
        <v>100000</v>
      </c>
      <c r="M28" s="1446">
        <v>2016</v>
      </c>
      <c r="N28" s="1446" t="s">
        <v>211</v>
      </c>
      <c r="O28" s="1449">
        <f t="shared" ref="O28" si="1">J28*L28</f>
        <v>100000</v>
      </c>
      <c r="P28" s="1450" t="s">
        <v>99</v>
      </c>
      <c r="Q28" s="1445"/>
      <c r="R28" s="1445"/>
      <c r="S28" s="1851"/>
    </row>
    <row r="29" spans="1:19" s="15" customFormat="1" ht="15" customHeight="1">
      <c r="A29" s="452" t="s">
        <v>510</v>
      </c>
      <c r="B29" s="1442">
        <v>5</v>
      </c>
      <c r="C29" s="1443" t="s">
        <v>1082</v>
      </c>
      <c r="D29" s="1444" t="s">
        <v>1073</v>
      </c>
      <c r="E29" s="1445" t="s">
        <v>300</v>
      </c>
      <c r="F29" s="1444" t="s">
        <v>1083</v>
      </c>
      <c r="G29" s="1446">
        <v>2013</v>
      </c>
      <c r="H29" s="1446" t="s">
        <v>1080</v>
      </c>
      <c r="I29" s="1446" t="s">
        <v>1081</v>
      </c>
      <c r="J29" s="1446">
        <v>1</v>
      </c>
      <c r="K29" s="1447" t="s">
        <v>976</v>
      </c>
      <c r="L29" s="1448">
        <v>100000</v>
      </c>
      <c r="M29" s="1446">
        <v>2016</v>
      </c>
      <c r="N29" s="1446" t="s">
        <v>211</v>
      </c>
      <c r="O29" s="1449">
        <f t="shared" si="0"/>
        <v>100000</v>
      </c>
      <c r="P29" s="1450" t="s">
        <v>99</v>
      </c>
      <c r="Q29" s="1445"/>
      <c r="R29" s="1445"/>
      <c r="S29" s="1851"/>
    </row>
    <row r="30" spans="1:19" s="15" customFormat="1" ht="15" customHeight="1">
      <c r="A30" s="452" t="s">
        <v>510</v>
      </c>
      <c r="B30" s="1442">
        <v>6</v>
      </c>
      <c r="C30" s="1443" t="s">
        <v>1082</v>
      </c>
      <c r="D30" s="1444" t="s">
        <v>1073</v>
      </c>
      <c r="E30" s="1445" t="s">
        <v>300</v>
      </c>
      <c r="F30" s="1444" t="s">
        <v>1083</v>
      </c>
      <c r="G30" s="1446">
        <v>2013</v>
      </c>
      <c r="H30" s="1446" t="s">
        <v>1080</v>
      </c>
      <c r="I30" s="1446" t="s">
        <v>1081</v>
      </c>
      <c r="J30" s="1446">
        <v>1</v>
      </c>
      <c r="K30" s="1447" t="s">
        <v>976</v>
      </c>
      <c r="L30" s="1448">
        <v>100000</v>
      </c>
      <c r="M30" s="1446">
        <v>2016</v>
      </c>
      <c r="N30" s="1446" t="s">
        <v>211</v>
      </c>
      <c r="O30" s="1449">
        <f t="shared" ref="O30" si="2">J30*L30</f>
        <v>100000</v>
      </c>
      <c r="P30" s="1450" t="s">
        <v>99</v>
      </c>
      <c r="Q30" s="1445"/>
      <c r="R30" s="1445"/>
      <c r="S30" s="1851"/>
    </row>
    <row r="31" spans="1:19" s="15" customFormat="1" ht="15" customHeight="1">
      <c r="A31" s="452" t="s">
        <v>510</v>
      </c>
      <c r="B31" s="1442">
        <v>7</v>
      </c>
      <c r="C31" s="1443" t="s">
        <v>1084</v>
      </c>
      <c r="D31" s="1444" t="s">
        <v>1073</v>
      </c>
      <c r="E31" s="1445" t="s">
        <v>300</v>
      </c>
      <c r="F31" s="1444" t="s">
        <v>1085</v>
      </c>
      <c r="G31" s="1446">
        <v>2015</v>
      </c>
      <c r="H31" s="1446" t="s">
        <v>1080</v>
      </c>
      <c r="I31" s="1446" t="s">
        <v>1081</v>
      </c>
      <c r="J31" s="1446">
        <v>1</v>
      </c>
      <c r="K31" s="1447" t="s">
        <v>976</v>
      </c>
      <c r="L31" s="1448">
        <v>100000</v>
      </c>
      <c r="M31" s="1446">
        <v>2016</v>
      </c>
      <c r="N31" s="1446" t="s">
        <v>211</v>
      </c>
      <c r="O31" s="1449">
        <f t="shared" si="0"/>
        <v>100000</v>
      </c>
      <c r="P31" s="1450" t="s">
        <v>99</v>
      </c>
      <c r="Q31" s="1445"/>
      <c r="R31" s="1445"/>
      <c r="S31" s="1851"/>
    </row>
    <row r="32" spans="1:19" s="15" customFormat="1" ht="15" customHeight="1">
      <c r="A32" s="452" t="s">
        <v>510</v>
      </c>
      <c r="B32" s="1442">
        <v>8</v>
      </c>
      <c r="C32" s="1443" t="s">
        <v>1084</v>
      </c>
      <c r="D32" s="1444" t="s">
        <v>1073</v>
      </c>
      <c r="E32" s="1445" t="s">
        <v>300</v>
      </c>
      <c r="F32" s="1444" t="s">
        <v>1085</v>
      </c>
      <c r="G32" s="1446">
        <v>2015</v>
      </c>
      <c r="H32" s="1446" t="s">
        <v>1080</v>
      </c>
      <c r="I32" s="1446" t="s">
        <v>1081</v>
      </c>
      <c r="J32" s="1446">
        <v>1</v>
      </c>
      <c r="K32" s="1447" t="s">
        <v>976</v>
      </c>
      <c r="L32" s="1448">
        <v>100000</v>
      </c>
      <c r="M32" s="1446">
        <v>2016</v>
      </c>
      <c r="N32" s="1446" t="s">
        <v>211</v>
      </c>
      <c r="O32" s="1449">
        <f t="shared" ref="O32" si="3">J32*L32</f>
        <v>100000</v>
      </c>
      <c r="P32" s="1450" t="s">
        <v>99</v>
      </c>
      <c r="Q32" s="1445"/>
      <c r="R32" s="1445"/>
      <c r="S32" s="1851"/>
    </row>
    <row r="33" spans="1:19" s="15" customFormat="1" ht="15" customHeight="1">
      <c r="A33" s="452" t="s">
        <v>510</v>
      </c>
      <c r="B33" s="1442">
        <v>9</v>
      </c>
      <c r="C33" s="1451" t="s">
        <v>1086</v>
      </c>
      <c r="D33" s="1444" t="s">
        <v>1073</v>
      </c>
      <c r="E33" s="1445" t="s">
        <v>300</v>
      </c>
      <c r="F33" s="1452" t="s">
        <v>1087</v>
      </c>
      <c r="G33" s="1445">
        <v>2015</v>
      </c>
      <c r="H33" s="1445" t="s">
        <v>1080</v>
      </c>
      <c r="I33" s="1444" t="s">
        <v>1081</v>
      </c>
      <c r="J33" s="1453">
        <v>1</v>
      </c>
      <c r="K33" s="1447" t="s">
        <v>976</v>
      </c>
      <c r="L33" s="1449">
        <v>100000</v>
      </c>
      <c r="M33" s="1446">
        <v>2016</v>
      </c>
      <c r="N33" s="1446" t="s">
        <v>211</v>
      </c>
      <c r="O33" s="1449">
        <f t="shared" si="0"/>
        <v>100000</v>
      </c>
      <c r="P33" s="1450" t="s">
        <v>99</v>
      </c>
      <c r="Q33" s="1445"/>
      <c r="R33" s="1445"/>
      <c r="S33" s="1851"/>
    </row>
    <row r="34" spans="1:19" s="15" customFormat="1" ht="15" customHeight="1">
      <c r="A34" s="452" t="s">
        <v>510</v>
      </c>
      <c r="B34" s="1442">
        <v>10</v>
      </c>
      <c r="C34" s="1451" t="s">
        <v>1086</v>
      </c>
      <c r="D34" s="1444" t="s">
        <v>1073</v>
      </c>
      <c r="E34" s="1445" t="s">
        <v>300</v>
      </c>
      <c r="F34" s="1452" t="s">
        <v>1087</v>
      </c>
      <c r="G34" s="1445">
        <v>2015</v>
      </c>
      <c r="H34" s="1445" t="s">
        <v>1080</v>
      </c>
      <c r="I34" s="1444" t="s">
        <v>1081</v>
      </c>
      <c r="J34" s="1453">
        <v>1</v>
      </c>
      <c r="K34" s="1447" t="s">
        <v>976</v>
      </c>
      <c r="L34" s="1449">
        <v>100000</v>
      </c>
      <c r="M34" s="1446">
        <v>2016</v>
      </c>
      <c r="N34" s="1446" t="s">
        <v>211</v>
      </c>
      <c r="O34" s="1449">
        <f t="shared" ref="O34" si="4">J34*L34</f>
        <v>100000</v>
      </c>
      <c r="P34" s="1450" t="s">
        <v>99</v>
      </c>
      <c r="Q34" s="1445"/>
      <c r="R34" s="1445"/>
      <c r="S34" s="1851"/>
    </row>
    <row r="35" spans="1:19" s="15" customFormat="1" ht="15" customHeight="1">
      <c r="A35" s="452" t="s">
        <v>510</v>
      </c>
      <c r="B35" s="1442">
        <v>11</v>
      </c>
      <c r="C35" s="1451" t="s">
        <v>1088</v>
      </c>
      <c r="D35" s="1444" t="s">
        <v>1073</v>
      </c>
      <c r="E35" s="1445" t="s">
        <v>300</v>
      </c>
      <c r="F35" s="1452" t="s">
        <v>1089</v>
      </c>
      <c r="G35" s="1445">
        <v>2007</v>
      </c>
      <c r="H35" s="1445" t="s">
        <v>1075</v>
      </c>
      <c r="I35" s="1444" t="s">
        <v>1076</v>
      </c>
      <c r="J35" s="1453">
        <v>1</v>
      </c>
      <c r="K35" s="1447" t="s">
        <v>976</v>
      </c>
      <c r="L35" s="1449">
        <v>100000</v>
      </c>
      <c r="M35" s="1446">
        <v>2016</v>
      </c>
      <c r="N35" s="1446" t="s">
        <v>211</v>
      </c>
      <c r="O35" s="1449">
        <f t="shared" si="0"/>
        <v>100000</v>
      </c>
      <c r="P35" s="1450" t="s">
        <v>99</v>
      </c>
      <c r="Q35" s="1445"/>
      <c r="R35" s="1445"/>
      <c r="S35" s="1851"/>
    </row>
    <row r="36" spans="1:19" s="15" customFormat="1" ht="15" customHeight="1">
      <c r="A36" s="452" t="s">
        <v>510</v>
      </c>
      <c r="B36" s="1442">
        <v>12</v>
      </c>
      <c r="C36" s="1451" t="s">
        <v>1090</v>
      </c>
      <c r="D36" s="1444" t="s">
        <v>1073</v>
      </c>
      <c r="E36" s="1445" t="s">
        <v>292</v>
      </c>
      <c r="F36" s="1452" t="s">
        <v>1091</v>
      </c>
      <c r="G36" s="1445">
        <v>2013</v>
      </c>
      <c r="H36" s="1445" t="s">
        <v>1092</v>
      </c>
      <c r="I36" s="1444" t="s">
        <v>1093</v>
      </c>
      <c r="J36" s="1453">
        <v>1</v>
      </c>
      <c r="K36" s="1447" t="s">
        <v>976</v>
      </c>
      <c r="L36" s="1449">
        <v>100000</v>
      </c>
      <c r="M36" s="1446">
        <v>2016</v>
      </c>
      <c r="N36" s="1446" t="s">
        <v>211</v>
      </c>
      <c r="O36" s="1449">
        <f t="shared" si="0"/>
        <v>100000</v>
      </c>
      <c r="P36" s="1450" t="s">
        <v>99</v>
      </c>
      <c r="Q36" s="1445"/>
      <c r="R36" s="1445"/>
      <c r="S36" s="1851"/>
    </row>
    <row r="37" spans="1:19" s="15" customFormat="1" ht="15" customHeight="1">
      <c r="A37" s="452" t="s">
        <v>510</v>
      </c>
      <c r="B37" s="1442">
        <v>13</v>
      </c>
      <c r="C37" s="1451" t="s">
        <v>1094</v>
      </c>
      <c r="D37" s="1444" t="s">
        <v>1073</v>
      </c>
      <c r="E37" s="1445" t="s">
        <v>292</v>
      </c>
      <c r="F37" s="1452" t="s">
        <v>1095</v>
      </c>
      <c r="G37" s="1445">
        <v>2012</v>
      </c>
      <c r="H37" s="1445" t="s">
        <v>1080</v>
      </c>
      <c r="I37" s="1444" t="s">
        <v>1081</v>
      </c>
      <c r="J37" s="1453">
        <v>1</v>
      </c>
      <c r="K37" s="1447" t="s">
        <v>976</v>
      </c>
      <c r="L37" s="1449">
        <v>100000</v>
      </c>
      <c r="M37" s="1446">
        <v>2016</v>
      </c>
      <c r="N37" s="1446" t="s">
        <v>211</v>
      </c>
      <c r="O37" s="1449">
        <f t="shared" si="0"/>
        <v>100000</v>
      </c>
      <c r="P37" s="1450" t="s">
        <v>99</v>
      </c>
      <c r="Q37" s="1445"/>
      <c r="R37" s="1445"/>
      <c r="S37" s="1851"/>
    </row>
    <row r="38" spans="1:19" s="15" customFormat="1" ht="15" customHeight="1">
      <c r="A38" s="452" t="s">
        <v>510</v>
      </c>
      <c r="B38" s="1442">
        <v>14</v>
      </c>
      <c r="C38" s="1451" t="s">
        <v>1096</v>
      </c>
      <c r="D38" s="1444" t="s">
        <v>1073</v>
      </c>
      <c r="E38" s="1445" t="s">
        <v>292</v>
      </c>
      <c r="F38" s="1452" t="s">
        <v>1097</v>
      </c>
      <c r="G38" s="1445">
        <v>2011</v>
      </c>
      <c r="H38" s="1445" t="s">
        <v>1080</v>
      </c>
      <c r="I38" s="1444" t="s">
        <v>1081</v>
      </c>
      <c r="J38" s="1453">
        <v>1</v>
      </c>
      <c r="K38" s="1447" t="s">
        <v>976</v>
      </c>
      <c r="L38" s="1449">
        <v>100000</v>
      </c>
      <c r="M38" s="1446">
        <v>2016</v>
      </c>
      <c r="N38" s="1446" t="s">
        <v>211</v>
      </c>
      <c r="O38" s="1449">
        <f t="shared" si="0"/>
        <v>100000</v>
      </c>
      <c r="P38" s="1450" t="s">
        <v>99</v>
      </c>
      <c r="Q38" s="1445"/>
      <c r="R38" s="1445"/>
      <c r="S38" s="1851"/>
    </row>
    <row r="39" spans="1:19" s="15" customFormat="1" ht="15" customHeight="1">
      <c r="A39" s="452" t="s">
        <v>510</v>
      </c>
      <c r="B39" s="1442">
        <v>15</v>
      </c>
      <c r="C39" s="1451" t="s">
        <v>1098</v>
      </c>
      <c r="D39" s="1444" t="s">
        <v>1073</v>
      </c>
      <c r="E39" s="1445" t="s">
        <v>300</v>
      </c>
      <c r="F39" s="1452" t="s">
        <v>1099</v>
      </c>
      <c r="G39" s="1445" t="s">
        <v>220</v>
      </c>
      <c r="H39" s="1445" t="s">
        <v>1100</v>
      </c>
      <c r="I39" s="1444" t="s">
        <v>1081</v>
      </c>
      <c r="J39" s="1453">
        <v>1</v>
      </c>
      <c r="K39" s="1447" t="s">
        <v>976</v>
      </c>
      <c r="L39" s="1449">
        <v>100000</v>
      </c>
      <c r="M39" s="1446">
        <v>2016</v>
      </c>
      <c r="N39" s="1446" t="s">
        <v>211</v>
      </c>
      <c r="O39" s="1449">
        <f t="shared" si="0"/>
        <v>100000</v>
      </c>
      <c r="P39" s="1450" t="s">
        <v>99</v>
      </c>
      <c r="Q39" s="1445"/>
      <c r="R39" s="1445"/>
      <c r="S39" s="1851"/>
    </row>
    <row r="40" spans="1:19" s="15" customFormat="1" ht="15" customHeight="1">
      <c r="A40" s="452" t="s">
        <v>510</v>
      </c>
      <c r="B40" s="1442">
        <v>16</v>
      </c>
      <c r="C40" s="1451" t="s">
        <v>1098</v>
      </c>
      <c r="D40" s="1444" t="s">
        <v>1073</v>
      </c>
      <c r="E40" s="1445" t="s">
        <v>300</v>
      </c>
      <c r="F40" s="1452" t="s">
        <v>1099</v>
      </c>
      <c r="G40" s="1445" t="s">
        <v>220</v>
      </c>
      <c r="H40" s="1445" t="s">
        <v>1100</v>
      </c>
      <c r="I40" s="1444" t="s">
        <v>1081</v>
      </c>
      <c r="J40" s="1453">
        <v>1</v>
      </c>
      <c r="K40" s="1447" t="s">
        <v>976</v>
      </c>
      <c r="L40" s="1449">
        <v>100000</v>
      </c>
      <c r="M40" s="1446">
        <v>2016</v>
      </c>
      <c r="N40" s="1446" t="s">
        <v>211</v>
      </c>
      <c r="O40" s="1449">
        <f t="shared" ref="O40" si="5">J40*L40</f>
        <v>100000</v>
      </c>
      <c r="P40" s="1450" t="s">
        <v>99</v>
      </c>
      <c r="Q40" s="1445"/>
      <c r="R40" s="1445"/>
      <c r="S40" s="1851"/>
    </row>
    <row r="41" spans="1:19" s="15" customFormat="1" ht="15" customHeight="1">
      <c r="A41" s="452" t="s">
        <v>510</v>
      </c>
      <c r="B41" s="1442">
        <v>17</v>
      </c>
      <c r="C41" s="1451" t="s">
        <v>1101</v>
      </c>
      <c r="D41" s="1444" t="s">
        <v>1073</v>
      </c>
      <c r="E41" s="1445" t="s">
        <v>292</v>
      </c>
      <c r="F41" s="1452" t="s">
        <v>1102</v>
      </c>
      <c r="G41" s="1445" t="s">
        <v>220</v>
      </c>
      <c r="H41" s="1445" t="s">
        <v>1080</v>
      </c>
      <c r="I41" s="1444" t="s">
        <v>1081</v>
      </c>
      <c r="J41" s="1453">
        <v>1</v>
      </c>
      <c r="K41" s="1447" t="s">
        <v>976</v>
      </c>
      <c r="L41" s="1449">
        <v>100000</v>
      </c>
      <c r="M41" s="1446">
        <v>2016</v>
      </c>
      <c r="N41" s="1446" t="s">
        <v>211</v>
      </c>
      <c r="O41" s="1449">
        <f t="shared" si="0"/>
        <v>100000</v>
      </c>
      <c r="P41" s="1450" t="s">
        <v>99</v>
      </c>
      <c r="Q41" s="1445"/>
      <c r="R41" s="1445"/>
      <c r="S41" s="1851"/>
    </row>
    <row r="42" spans="1:19" s="15" customFormat="1" ht="15" customHeight="1">
      <c r="A42" s="452" t="s">
        <v>510</v>
      </c>
      <c r="B42" s="1442">
        <v>18</v>
      </c>
      <c r="C42" s="1451" t="s">
        <v>1103</v>
      </c>
      <c r="D42" s="1444" t="s">
        <v>1073</v>
      </c>
      <c r="E42" s="1445" t="s">
        <v>292</v>
      </c>
      <c r="F42" s="1452" t="s">
        <v>1104</v>
      </c>
      <c r="G42" s="1445" t="s">
        <v>220</v>
      </c>
      <c r="H42" s="1445" t="s">
        <v>1075</v>
      </c>
      <c r="I42" s="1444" t="s">
        <v>1105</v>
      </c>
      <c r="J42" s="1453">
        <v>1</v>
      </c>
      <c r="K42" s="1447" t="s">
        <v>976</v>
      </c>
      <c r="L42" s="1449">
        <v>100000</v>
      </c>
      <c r="M42" s="1446">
        <v>2016</v>
      </c>
      <c r="N42" s="1446" t="s">
        <v>211</v>
      </c>
      <c r="O42" s="1449">
        <f t="shared" si="0"/>
        <v>100000</v>
      </c>
      <c r="P42" s="1450" t="s">
        <v>99</v>
      </c>
      <c r="Q42" s="1445"/>
      <c r="R42" s="1445"/>
      <c r="S42" s="1851"/>
    </row>
    <row r="43" spans="1:19" s="15" customFormat="1" ht="15" customHeight="1">
      <c r="A43" s="452" t="s">
        <v>510</v>
      </c>
      <c r="B43" s="1442">
        <v>19</v>
      </c>
      <c r="C43" s="1451" t="s">
        <v>1106</v>
      </c>
      <c r="D43" s="1444" t="s">
        <v>1073</v>
      </c>
      <c r="E43" s="1445" t="s">
        <v>300</v>
      </c>
      <c r="F43" s="1452" t="s">
        <v>1107</v>
      </c>
      <c r="G43" s="1445"/>
      <c r="H43" s="1445" t="s">
        <v>1108</v>
      </c>
      <c r="I43" s="1444" t="s">
        <v>1109</v>
      </c>
      <c r="J43" s="1453">
        <v>1</v>
      </c>
      <c r="K43" s="1447" t="s">
        <v>976</v>
      </c>
      <c r="L43" s="1449">
        <v>100000</v>
      </c>
      <c r="M43" s="1446">
        <v>2016</v>
      </c>
      <c r="N43" s="1446" t="s">
        <v>211</v>
      </c>
      <c r="O43" s="1449">
        <f t="shared" si="0"/>
        <v>100000</v>
      </c>
      <c r="P43" s="1450" t="s">
        <v>99</v>
      </c>
      <c r="Q43" s="1445"/>
      <c r="R43" s="1445"/>
      <c r="S43" s="1851"/>
    </row>
    <row r="44" spans="1:19" s="15" customFormat="1" ht="15" customHeight="1">
      <c r="A44" s="452" t="s">
        <v>510</v>
      </c>
      <c r="B44" s="1442">
        <v>20</v>
      </c>
      <c r="C44" s="1451" t="s">
        <v>1106</v>
      </c>
      <c r="D44" s="1444" t="s">
        <v>1073</v>
      </c>
      <c r="E44" s="1445" t="s">
        <v>300</v>
      </c>
      <c r="F44" s="1452" t="s">
        <v>1107</v>
      </c>
      <c r="G44" s="1445"/>
      <c r="H44" s="1445" t="s">
        <v>1108</v>
      </c>
      <c r="I44" s="1444" t="s">
        <v>1109</v>
      </c>
      <c r="J44" s="1453">
        <v>1</v>
      </c>
      <c r="K44" s="1447" t="s">
        <v>976</v>
      </c>
      <c r="L44" s="1449">
        <v>100000</v>
      </c>
      <c r="M44" s="1446">
        <v>2016</v>
      </c>
      <c r="N44" s="1446" t="s">
        <v>211</v>
      </c>
      <c r="O44" s="1449">
        <f t="shared" ref="O44" si="6">J44*L44</f>
        <v>100000</v>
      </c>
      <c r="P44" s="1450" t="s">
        <v>99</v>
      </c>
      <c r="Q44" s="1445"/>
      <c r="R44" s="1445"/>
      <c r="S44" s="1851"/>
    </row>
    <row r="45" spans="1:19" s="15" customFormat="1" ht="15" customHeight="1">
      <c r="A45" s="452" t="s">
        <v>510</v>
      </c>
      <c r="B45" s="1442">
        <v>21</v>
      </c>
      <c r="C45" s="1451" t="s">
        <v>1110</v>
      </c>
      <c r="D45" s="1444" t="s">
        <v>1073</v>
      </c>
      <c r="E45" s="1445" t="s">
        <v>292</v>
      </c>
      <c r="F45" s="1452" t="s">
        <v>1095</v>
      </c>
      <c r="G45" s="1445" t="s">
        <v>220</v>
      </c>
      <c r="H45" s="1445" t="s">
        <v>1080</v>
      </c>
      <c r="I45" s="1444" t="s">
        <v>1081</v>
      </c>
      <c r="J45" s="1453">
        <v>1</v>
      </c>
      <c r="K45" s="1447" t="s">
        <v>976</v>
      </c>
      <c r="L45" s="1449">
        <v>100000</v>
      </c>
      <c r="M45" s="1446">
        <v>2016</v>
      </c>
      <c r="N45" s="1446" t="s">
        <v>211</v>
      </c>
      <c r="O45" s="1449">
        <f t="shared" si="0"/>
        <v>100000</v>
      </c>
      <c r="P45" s="1450" t="s">
        <v>99</v>
      </c>
      <c r="Q45" s="1445"/>
      <c r="R45" s="1445"/>
      <c r="S45" s="1851"/>
    </row>
    <row r="46" spans="1:19" s="15" customFormat="1" ht="15" customHeight="1">
      <c r="A46" s="452" t="s">
        <v>510</v>
      </c>
      <c r="B46" s="1442">
        <v>22</v>
      </c>
      <c r="C46" s="1451" t="s">
        <v>1111</v>
      </c>
      <c r="D46" s="1444" t="s">
        <v>1073</v>
      </c>
      <c r="E46" s="1445" t="s">
        <v>305</v>
      </c>
      <c r="F46" s="1452" t="s">
        <v>1112</v>
      </c>
      <c r="G46" s="1445" t="s">
        <v>220</v>
      </c>
      <c r="H46" s="1445" t="s">
        <v>1080</v>
      </c>
      <c r="I46" s="1444" t="s">
        <v>1081</v>
      </c>
      <c r="J46" s="1453">
        <v>1</v>
      </c>
      <c r="K46" s="1447" t="s">
        <v>976</v>
      </c>
      <c r="L46" s="1449">
        <v>100000</v>
      </c>
      <c r="M46" s="1446">
        <v>2016</v>
      </c>
      <c r="N46" s="1446" t="s">
        <v>211</v>
      </c>
      <c r="O46" s="1449">
        <f t="shared" si="0"/>
        <v>100000</v>
      </c>
      <c r="P46" s="1450" t="s">
        <v>99</v>
      </c>
      <c r="Q46" s="1445"/>
      <c r="R46" s="1445"/>
      <c r="S46" s="1851"/>
    </row>
    <row r="47" spans="1:19" s="15" customFormat="1" ht="15" customHeight="1">
      <c r="A47" s="452" t="s">
        <v>510</v>
      </c>
      <c r="B47" s="1442">
        <v>23</v>
      </c>
      <c r="C47" s="1451" t="s">
        <v>1111</v>
      </c>
      <c r="D47" s="1444" t="s">
        <v>1073</v>
      </c>
      <c r="E47" s="1445" t="s">
        <v>305</v>
      </c>
      <c r="F47" s="1452" t="s">
        <v>1112</v>
      </c>
      <c r="G47" s="1445" t="s">
        <v>220</v>
      </c>
      <c r="H47" s="1445" t="s">
        <v>1080</v>
      </c>
      <c r="I47" s="1444" t="s">
        <v>1081</v>
      </c>
      <c r="J47" s="1453">
        <v>1</v>
      </c>
      <c r="K47" s="1447" t="s">
        <v>976</v>
      </c>
      <c r="L47" s="1449">
        <v>100000</v>
      </c>
      <c r="M47" s="1446">
        <v>2016</v>
      </c>
      <c r="N47" s="1446" t="s">
        <v>211</v>
      </c>
      <c r="O47" s="1449">
        <f t="shared" ref="O47:O48" si="7">J47*L47</f>
        <v>100000</v>
      </c>
      <c r="P47" s="1450" t="s">
        <v>99</v>
      </c>
      <c r="Q47" s="1445"/>
      <c r="R47" s="1445"/>
      <c r="S47" s="1851"/>
    </row>
    <row r="48" spans="1:19" s="15" customFormat="1" ht="15" customHeight="1">
      <c r="A48" s="452" t="s">
        <v>510</v>
      </c>
      <c r="B48" s="1442">
        <v>24</v>
      </c>
      <c r="C48" s="1451" t="s">
        <v>1111</v>
      </c>
      <c r="D48" s="1444" t="s">
        <v>1073</v>
      </c>
      <c r="E48" s="1445" t="s">
        <v>305</v>
      </c>
      <c r="F48" s="1452" t="s">
        <v>1112</v>
      </c>
      <c r="G48" s="1445" t="s">
        <v>220</v>
      </c>
      <c r="H48" s="1445" t="s">
        <v>1080</v>
      </c>
      <c r="I48" s="1444" t="s">
        <v>1081</v>
      </c>
      <c r="J48" s="1453">
        <v>1</v>
      </c>
      <c r="K48" s="1447" t="s">
        <v>976</v>
      </c>
      <c r="L48" s="1449">
        <v>100000</v>
      </c>
      <c r="M48" s="1446">
        <v>2016</v>
      </c>
      <c r="N48" s="1446" t="s">
        <v>211</v>
      </c>
      <c r="O48" s="1449">
        <f t="shared" si="7"/>
        <v>100000</v>
      </c>
      <c r="P48" s="1450" t="s">
        <v>99</v>
      </c>
      <c r="Q48" s="1445"/>
      <c r="R48" s="1445"/>
      <c r="S48" s="1851"/>
    </row>
    <row r="49" spans="1:19" s="15" customFormat="1" ht="15" customHeight="1">
      <c r="A49" s="452"/>
      <c r="B49" s="1454"/>
      <c r="C49" s="1455" t="s">
        <v>1113</v>
      </c>
      <c r="D49" s="1456"/>
      <c r="E49" s="1457"/>
      <c r="F49" s="1458"/>
      <c r="G49" s="1457"/>
      <c r="H49" s="1457"/>
      <c r="I49" s="1456"/>
      <c r="J49" s="1459"/>
      <c r="K49" s="1460"/>
      <c r="L49" s="1461"/>
      <c r="M49" s="1462"/>
      <c r="N49" s="1462"/>
      <c r="O49" s="1461"/>
      <c r="P49" s="1463"/>
      <c r="Q49" s="1457"/>
      <c r="R49" s="1457"/>
      <c r="S49" s="1851"/>
    </row>
    <row r="50" spans="1:19" s="15" customFormat="1" ht="15" customHeight="1">
      <c r="A50" s="452" t="s">
        <v>510</v>
      </c>
      <c r="B50" s="1464"/>
      <c r="C50" s="1465"/>
      <c r="D50" s="1466"/>
      <c r="E50" s="1467"/>
      <c r="F50" s="1468"/>
      <c r="G50" s="1467"/>
      <c r="H50" s="1467"/>
      <c r="I50" s="1466"/>
      <c r="J50" s="1469"/>
      <c r="K50" s="1470"/>
      <c r="L50" s="1471"/>
      <c r="M50" s="1472"/>
      <c r="N50" s="1472"/>
      <c r="O50" s="1471"/>
      <c r="P50" s="1473"/>
      <c r="Q50" s="1467"/>
      <c r="R50" s="1467"/>
      <c r="S50" s="1851"/>
    </row>
    <row r="51" spans="1:19" s="15" customFormat="1" ht="15" customHeight="1">
      <c r="A51" s="452" t="s">
        <v>510</v>
      </c>
      <c r="B51" s="1442">
        <v>25</v>
      </c>
      <c r="C51" s="1451" t="s">
        <v>1114</v>
      </c>
      <c r="D51" s="1444" t="s">
        <v>1115</v>
      </c>
      <c r="E51" s="1445" t="s">
        <v>300</v>
      </c>
      <c r="F51" s="1452" t="s">
        <v>1116</v>
      </c>
      <c r="G51" s="1445">
        <v>2014</v>
      </c>
      <c r="H51" s="1445" t="s">
        <v>1117</v>
      </c>
      <c r="I51" s="1444" t="s">
        <v>1118</v>
      </c>
      <c r="J51" s="1453">
        <v>1</v>
      </c>
      <c r="K51" s="1447" t="s">
        <v>976</v>
      </c>
      <c r="L51" s="1449">
        <v>100000</v>
      </c>
      <c r="M51" s="1446">
        <v>2016</v>
      </c>
      <c r="N51" s="1446" t="s">
        <v>211</v>
      </c>
      <c r="O51" s="1449">
        <f t="shared" si="0"/>
        <v>100000</v>
      </c>
      <c r="P51" s="1450" t="s">
        <v>99</v>
      </c>
      <c r="Q51" s="1445"/>
      <c r="R51" s="1445"/>
      <c r="S51" s="1851"/>
    </row>
    <row r="52" spans="1:19" s="15" customFormat="1" ht="15" customHeight="1">
      <c r="A52" s="452"/>
      <c r="B52" s="1442">
        <v>26</v>
      </c>
      <c r="C52" s="1451" t="s">
        <v>1114</v>
      </c>
      <c r="D52" s="1444" t="s">
        <v>1115</v>
      </c>
      <c r="E52" s="1445" t="s">
        <v>300</v>
      </c>
      <c r="F52" s="1452" t="s">
        <v>1116</v>
      </c>
      <c r="G52" s="1445">
        <v>2014</v>
      </c>
      <c r="H52" s="1445" t="s">
        <v>1117</v>
      </c>
      <c r="I52" s="1444" t="s">
        <v>1118</v>
      </c>
      <c r="J52" s="1453">
        <v>1</v>
      </c>
      <c r="K52" s="1447" t="s">
        <v>976</v>
      </c>
      <c r="L52" s="1449">
        <v>100000</v>
      </c>
      <c r="M52" s="1446">
        <v>2016</v>
      </c>
      <c r="N52" s="1446" t="s">
        <v>211</v>
      </c>
      <c r="O52" s="1449">
        <f t="shared" ref="O52" si="8">J52*L52</f>
        <v>100000</v>
      </c>
      <c r="P52" s="1450" t="s">
        <v>99</v>
      </c>
      <c r="Q52" s="1445"/>
      <c r="R52" s="1445"/>
      <c r="S52" s="1851"/>
    </row>
    <row r="53" spans="1:19" s="15" customFormat="1" ht="15" customHeight="1">
      <c r="A53" s="452"/>
      <c r="B53" s="1442"/>
      <c r="C53" s="1451"/>
      <c r="D53" s="1444"/>
      <c r="E53" s="1445"/>
      <c r="F53" s="1452"/>
      <c r="G53" s="1445"/>
      <c r="H53" s="1445"/>
      <c r="I53" s="1444"/>
      <c r="J53" s="1453"/>
      <c r="K53" s="1447"/>
      <c r="L53" s="1449"/>
      <c r="M53" s="1446"/>
      <c r="N53" s="1446"/>
      <c r="O53" s="1449"/>
      <c r="P53" s="1450"/>
      <c r="Q53" s="1445"/>
      <c r="R53" s="1445"/>
      <c r="S53" s="1851"/>
    </row>
    <row r="54" spans="1:19" s="15" customFormat="1" ht="15" customHeight="1">
      <c r="A54" s="452" t="s">
        <v>947</v>
      </c>
      <c r="B54" s="1442">
        <v>1</v>
      </c>
      <c r="C54" s="1451" t="s">
        <v>1119</v>
      </c>
      <c r="D54" s="1444" t="s">
        <v>1115</v>
      </c>
      <c r="E54" s="1445" t="s">
        <v>300</v>
      </c>
      <c r="F54" s="1452" t="s">
        <v>1120</v>
      </c>
      <c r="G54" s="1445">
        <v>2001</v>
      </c>
      <c r="H54" s="1445" t="s">
        <v>1100</v>
      </c>
      <c r="I54" s="1444" t="s">
        <v>1081</v>
      </c>
      <c r="J54" s="1453">
        <v>1</v>
      </c>
      <c r="K54" s="1447" t="s">
        <v>976</v>
      </c>
      <c r="L54" s="1449">
        <v>100000</v>
      </c>
      <c r="M54" s="1446">
        <v>2016</v>
      </c>
      <c r="N54" s="1446" t="s">
        <v>211</v>
      </c>
      <c r="O54" s="1449">
        <f t="shared" si="0"/>
        <v>100000</v>
      </c>
      <c r="P54" s="1450" t="s">
        <v>99</v>
      </c>
      <c r="Q54" s="1445"/>
      <c r="R54" s="1445"/>
      <c r="S54" s="1851"/>
    </row>
    <row r="55" spans="1:19" s="15" customFormat="1" ht="15" customHeight="1">
      <c r="A55" s="452" t="s">
        <v>947</v>
      </c>
      <c r="B55" s="1442">
        <v>2</v>
      </c>
      <c r="C55" s="1451" t="s">
        <v>1119</v>
      </c>
      <c r="D55" s="1444" t="s">
        <v>1115</v>
      </c>
      <c r="E55" s="1445" t="s">
        <v>300</v>
      </c>
      <c r="F55" s="1452" t="s">
        <v>1120</v>
      </c>
      <c r="G55" s="1445">
        <v>2001</v>
      </c>
      <c r="H55" s="1445" t="s">
        <v>1100</v>
      </c>
      <c r="I55" s="1444" t="s">
        <v>1081</v>
      </c>
      <c r="J55" s="1453">
        <v>1</v>
      </c>
      <c r="K55" s="1447" t="s">
        <v>976</v>
      </c>
      <c r="L55" s="1449">
        <v>100000</v>
      </c>
      <c r="M55" s="1446">
        <v>2016</v>
      </c>
      <c r="N55" s="1446" t="s">
        <v>211</v>
      </c>
      <c r="O55" s="1449">
        <f t="shared" ref="O55" si="9">J55*L55</f>
        <v>100000</v>
      </c>
      <c r="P55" s="1450" t="s">
        <v>99</v>
      </c>
      <c r="Q55" s="1445"/>
      <c r="R55" s="1445"/>
      <c r="S55" s="1851"/>
    </row>
    <row r="56" spans="1:19" s="15" customFormat="1" ht="15" customHeight="1">
      <c r="A56" s="452" t="s">
        <v>947</v>
      </c>
      <c r="B56" s="1442">
        <v>3</v>
      </c>
      <c r="C56" s="1474" t="s">
        <v>1121</v>
      </c>
      <c r="D56" s="1444" t="s">
        <v>1115</v>
      </c>
      <c r="E56" s="1445" t="s">
        <v>305</v>
      </c>
      <c r="F56" s="1452" t="s">
        <v>1122</v>
      </c>
      <c r="G56" s="1445" t="s">
        <v>220</v>
      </c>
      <c r="H56" s="1445" t="s">
        <v>1080</v>
      </c>
      <c r="I56" s="1444" t="s">
        <v>1081</v>
      </c>
      <c r="J56" s="1453">
        <v>1</v>
      </c>
      <c r="K56" s="1447" t="s">
        <v>976</v>
      </c>
      <c r="L56" s="1449">
        <v>100000</v>
      </c>
      <c r="M56" s="1446">
        <v>2016</v>
      </c>
      <c r="N56" s="1446" t="s">
        <v>211</v>
      </c>
      <c r="O56" s="1449">
        <f t="shared" si="0"/>
        <v>100000</v>
      </c>
      <c r="P56" s="1450" t="s">
        <v>99</v>
      </c>
      <c r="Q56" s="1445"/>
      <c r="R56" s="1445"/>
      <c r="S56" s="1851"/>
    </row>
    <row r="57" spans="1:19" s="15" customFormat="1" ht="15" customHeight="1">
      <c r="A57" s="452" t="s">
        <v>947</v>
      </c>
      <c r="B57" s="1442">
        <v>4</v>
      </c>
      <c r="C57" s="1474" t="s">
        <v>1121</v>
      </c>
      <c r="D57" s="1444" t="s">
        <v>1115</v>
      </c>
      <c r="E57" s="1445" t="s">
        <v>305</v>
      </c>
      <c r="F57" s="1452" t="s">
        <v>1122</v>
      </c>
      <c r="G57" s="1445" t="s">
        <v>220</v>
      </c>
      <c r="H57" s="1445" t="s">
        <v>1080</v>
      </c>
      <c r="I57" s="1444" t="s">
        <v>1081</v>
      </c>
      <c r="J57" s="1453">
        <v>1</v>
      </c>
      <c r="K57" s="1447" t="s">
        <v>976</v>
      </c>
      <c r="L57" s="1449">
        <v>100000</v>
      </c>
      <c r="M57" s="1446">
        <v>2016</v>
      </c>
      <c r="N57" s="1446" t="s">
        <v>211</v>
      </c>
      <c r="O57" s="1449">
        <f t="shared" ref="O57:O58" si="10">J57*L57</f>
        <v>100000</v>
      </c>
      <c r="P57" s="1450" t="s">
        <v>99</v>
      </c>
      <c r="Q57" s="1445"/>
      <c r="R57" s="1445"/>
      <c r="S57" s="1851"/>
    </row>
    <row r="58" spans="1:19" s="15" customFormat="1" ht="15" customHeight="1">
      <c r="A58" s="452" t="s">
        <v>947</v>
      </c>
      <c r="B58" s="1442">
        <v>5</v>
      </c>
      <c r="C58" s="1474" t="s">
        <v>1121</v>
      </c>
      <c r="D58" s="1444" t="s">
        <v>1115</v>
      </c>
      <c r="E58" s="1445" t="s">
        <v>305</v>
      </c>
      <c r="F58" s="1452" t="s">
        <v>1122</v>
      </c>
      <c r="G58" s="1445" t="s">
        <v>220</v>
      </c>
      <c r="H58" s="1445" t="s">
        <v>1080</v>
      </c>
      <c r="I58" s="1444" t="s">
        <v>1081</v>
      </c>
      <c r="J58" s="1453">
        <v>1</v>
      </c>
      <c r="K58" s="1447" t="s">
        <v>976</v>
      </c>
      <c r="L58" s="1449">
        <v>100000</v>
      </c>
      <c r="M58" s="1446">
        <v>2016</v>
      </c>
      <c r="N58" s="1446" t="s">
        <v>211</v>
      </c>
      <c r="O58" s="1449">
        <f t="shared" si="10"/>
        <v>100000</v>
      </c>
      <c r="P58" s="1450" t="s">
        <v>99</v>
      </c>
      <c r="Q58" s="1445"/>
      <c r="R58" s="1445"/>
      <c r="S58" s="1851"/>
    </row>
    <row r="59" spans="1:19" s="15" customFormat="1" ht="15" customHeight="1">
      <c r="A59" s="452" t="s">
        <v>947</v>
      </c>
      <c r="B59" s="1442">
        <v>6</v>
      </c>
      <c r="C59" s="1474" t="s">
        <v>1123</v>
      </c>
      <c r="D59" s="1444" t="s">
        <v>1115</v>
      </c>
      <c r="E59" s="1445" t="s">
        <v>292</v>
      </c>
      <c r="F59" s="1452" t="s">
        <v>1124</v>
      </c>
      <c r="G59" s="1445">
        <v>2014</v>
      </c>
      <c r="H59" s="1445" t="s">
        <v>1100</v>
      </c>
      <c r="I59" s="1444" t="s">
        <v>1081</v>
      </c>
      <c r="J59" s="1453">
        <v>1</v>
      </c>
      <c r="K59" s="1447" t="s">
        <v>976</v>
      </c>
      <c r="L59" s="1449">
        <v>100000</v>
      </c>
      <c r="M59" s="1446">
        <v>2016</v>
      </c>
      <c r="N59" s="1446" t="s">
        <v>211</v>
      </c>
      <c r="O59" s="1449">
        <f t="shared" si="0"/>
        <v>100000</v>
      </c>
      <c r="P59" s="1450" t="s">
        <v>99</v>
      </c>
      <c r="Q59" s="1445"/>
      <c r="R59" s="1445"/>
      <c r="S59" s="1851"/>
    </row>
    <row r="60" spans="1:19" s="15" customFormat="1" ht="15" customHeight="1">
      <c r="A60" s="452" t="s">
        <v>947</v>
      </c>
      <c r="B60" s="1442">
        <v>7</v>
      </c>
      <c r="C60" s="1474" t="s">
        <v>1125</v>
      </c>
      <c r="D60" s="1444" t="s">
        <v>1115</v>
      </c>
      <c r="E60" s="1445" t="s">
        <v>305</v>
      </c>
      <c r="F60" s="1452" t="s">
        <v>1126</v>
      </c>
      <c r="G60" s="1445"/>
      <c r="H60" s="1445" t="s">
        <v>1100</v>
      </c>
      <c r="I60" s="1444" t="s">
        <v>1081</v>
      </c>
      <c r="J60" s="1453">
        <v>1</v>
      </c>
      <c r="K60" s="1447" t="s">
        <v>976</v>
      </c>
      <c r="L60" s="1449">
        <v>100000</v>
      </c>
      <c r="M60" s="1446">
        <v>2016</v>
      </c>
      <c r="N60" s="1446" t="s">
        <v>211</v>
      </c>
      <c r="O60" s="1449">
        <f t="shared" si="0"/>
        <v>100000</v>
      </c>
      <c r="P60" s="1450" t="s">
        <v>99</v>
      </c>
      <c r="Q60" s="1445"/>
      <c r="R60" s="1445"/>
      <c r="S60" s="1851"/>
    </row>
    <row r="61" spans="1:19" s="15" customFormat="1" ht="15" customHeight="1">
      <c r="A61" s="452" t="s">
        <v>947</v>
      </c>
      <c r="B61" s="1442">
        <v>8</v>
      </c>
      <c r="C61" s="1474" t="s">
        <v>1125</v>
      </c>
      <c r="D61" s="1444" t="s">
        <v>1115</v>
      </c>
      <c r="E61" s="1445" t="s">
        <v>305</v>
      </c>
      <c r="F61" s="1452" t="s">
        <v>1126</v>
      </c>
      <c r="G61" s="1445"/>
      <c r="H61" s="1445" t="s">
        <v>1100</v>
      </c>
      <c r="I61" s="1444" t="s">
        <v>1081</v>
      </c>
      <c r="J61" s="1453">
        <v>1</v>
      </c>
      <c r="K61" s="1447" t="s">
        <v>976</v>
      </c>
      <c r="L61" s="1449">
        <v>100000</v>
      </c>
      <c r="M61" s="1446">
        <v>2016</v>
      </c>
      <c r="N61" s="1446" t="s">
        <v>211</v>
      </c>
      <c r="O61" s="1449">
        <f t="shared" ref="O61:O62" si="11">J61*L61</f>
        <v>100000</v>
      </c>
      <c r="P61" s="1450" t="s">
        <v>99</v>
      </c>
      <c r="Q61" s="1445"/>
      <c r="R61" s="1445"/>
      <c r="S61" s="1851"/>
    </row>
    <row r="62" spans="1:19" s="15" customFormat="1" ht="15" customHeight="1">
      <c r="A62" s="452" t="s">
        <v>947</v>
      </c>
      <c r="B62" s="1442">
        <v>9</v>
      </c>
      <c r="C62" s="1474" t="s">
        <v>1125</v>
      </c>
      <c r="D62" s="1444" t="s">
        <v>1115</v>
      </c>
      <c r="E62" s="1445" t="s">
        <v>305</v>
      </c>
      <c r="F62" s="1452" t="s">
        <v>1126</v>
      </c>
      <c r="G62" s="1445"/>
      <c r="H62" s="1445" t="s">
        <v>1100</v>
      </c>
      <c r="I62" s="1444" t="s">
        <v>1081</v>
      </c>
      <c r="J62" s="1453">
        <v>1</v>
      </c>
      <c r="K62" s="1447" t="s">
        <v>976</v>
      </c>
      <c r="L62" s="1449">
        <v>100000</v>
      </c>
      <c r="M62" s="1446">
        <v>2016</v>
      </c>
      <c r="N62" s="1446" t="s">
        <v>211</v>
      </c>
      <c r="O62" s="1449">
        <f t="shared" si="11"/>
        <v>100000</v>
      </c>
      <c r="P62" s="1450" t="s">
        <v>99</v>
      </c>
      <c r="Q62" s="1445"/>
      <c r="R62" s="1445"/>
      <c r="S62" s="1851"/>
    </row>
    <row r="63" spans="1:19" s="15" customFormat="1" ht="15" customHeight="1">
      <c r="A63" s="452" t="s">
        <v>947</v>
      </c>
      <c r="B63" s="1442">
        <v>10</v>
      </c>
      <c r="C63" s="1474" t="s">
        <v>1127</v>
      </c>
      <c r="D63" s="1444" t="s">
        <v>1115</v>
      </c>
      <c r="E63" s="1445" t="s">
        <v>300</v>
      </c>
      <c r="F63" s="1452" t="s">
        <v>1128</v>
      </c>
      <c r="G63" s="1445"/>
      <c r="H63" s="1445" t="s">
        <v>1100</v>
      </c>
      <c r="I63" s="1444" t="s">
        <v>1081</v>
      </c>
      <c r="J63" s="1453">
        <v>1</v>
      </c>
      <c r="K63" s="1447" t="s">
        <v>976</v>
      </c>
      <c r="L63" s="1449">
        <v>100000</v>
      </c>
      <c r="M63" s="1446">
        <v>2016</v>
      </c>
      <c r="N63" s="1446" t="s">
        <v>211</v>
      </c>
      <c r="O63" s="1449">
        <f t="shared" si="0"/>
        <v>100000</v>
      </c>
      <c r="P63" s="1450" t="s">
        <v>99</v>
      </c>
      <c r="Q63" s="1445"/>
      <c r="R63" s="1445"/>
      <c r="S63" s="1851"/>
    </row>
    <row r="64" spans="1:19" s="15" customFormat="1" ht="15" customHeight="1">
      <c r="A64" s="452" t="s">
        <v>947</v>
      </c>
      <c r="B64" s="1442">
        <v>11</v>
      </c>
      <c r="C64" s="1474" t="s">
        <v>1127</v>
      </c>
      <c r="D64" s="1444" t="s">
        <v>1115</v>
      </c>
      <c r="E64" s="1445" t="s">
        <v>300</v>
      </c>
      <c r="F64" s="1452" t="s">
        <v>1128</v>
      </c>
      <c r="G64" s="1445"/>
      <c r="H64" s="1445" t="s">
        <v>1100</v>
      </c>
      <c r="I64" s="1444" t="s">
        <v>1081</v>
      </c>
      <c r="J64" s="1453">
        <v>1</v>
      </c>
      <c r="K64" s="1447" t="s">
        <v>976</v>
      </c>
      <c r="L64" s="1449">
        <v>100000</v>
      </c>
      <c r="M64" s="1446">
        <v>2016</v>
      </c>
      <c r="N64" s="1446" t="s">
        <v>211</v>
      </c>
      <c r="O64" s="1449">
        <f t="shared" ref="O64" si="12">J64*L64</f>
        <v>100000</v>
      </c>
      <c r="P64" s="1450" t="s">
        <v>99</v>
      </c>
      <c r="Q64" s="1445"/>
      <c r="R64" s="1445"/>
      <c r="S64" s="1851"/>
    </row>
    <row r="65" spans="1:19" s="15" customFormat="1" ht="15" customHeight="1">
      <c r="A65" s="452" t="s">
        <v>947</v>
      </c>
      <c r="B65" s="1442">
        <v>12</v>
      </c>
      <c r="C65" s="1474" t="s">
        <v>1129</v>
      </c>
      <c r="D65" s="1444" t="s">
        <v>1115</v>
      </c>
      <c r="E65" s="1445" t="s">
        <v>292</v>
      </c>
      <c r="F65" s="1452" t="s">
        <v>1122</v>
      </c>
      <c r="G65" s="1445" t="s">
        <v>220</v>
      </c>
      <c r="H65" s="1445" t="s">
        <v>1100</v>
      </c>
      <c r="I65" s="1444" t="s">
        <v>1081</v>
      </c>
      <c r="J65" s="1453">
        <v>1</v>
      </c>
      <c r="K65" s="1447" t="s">
        <v>976</v>
      </c>
      <c r="L65" s="1449">
        <v>100000</v>
      </c>
      <c r="M65" s="1446">
        <v>2016</v>
      </c>
      <c r="N65" s="1446" t="s">
        <v>211</v>
      </c>
      <c r="O65" s="1449">
        <f t="shared" si="0"/>
        <v>100000</v>
      </c>
      <c r="P65" s="1450" t="s">
        <v>99</v>
      </c>
      <c r="Q65" s="1445"/>
      <c r="R65" s="1445"/>
      <c r="S65" s="1851"/>
    </row>
    <row r="66" spans="1:19" s="15" customFormat="1" ht="15" customHeight="1">
      <c r="A66" s="452" t="s">
        <v>947</v>
      </c>
      <c r="B66" s="1442">
        <v>13</v>
      </c>
      <c r="C66" s="1474" t="s">
        <v>1130</v>
      </c>
      <c r="D66" s="1444" t="s">
        <v>1115</v>
      </c>
      <c r="E66" s="1445" t="s">
        <v>305</v>
      </c>
      <c r="F66" s="1452" t="s">
        <v>1122</v>
      </c>
      <c r="G66" s="1445" t="s">
        <v>220</v>
      </c>
      <c r="H66" s="1445" t="s">
        <v>1100</v>
      </c>
      <c r="I66" s="1444" t="s">
        <v>1081</v>
      </c>
      <c r="J66" s="1453">
        <v>1</v>
      </c>
      <c r="K66" s="1447" t="s">
        <v>976</v>
      </c>
      <c r="L66" s="1449">
        <v>100000</v>
      </c>
      <c r="M66" s="1446">
        <v>2016</v>
      </c>
      <c r="N66" s="1446" t="s">
        <v>211</v>
      </c>
      <c r="O66" s="1449">
        <f t="shared" si="0"/>
        <v>100000</v>
      </c>
      <c r="P66" s="1450" t="s">
        <v>99</v>
      </c>
      <c r="Q66" s="1445"/>
      <c r="R66" s="1445"/>
      <c r="S66" s="1851"/>
    </row>
    <row r="67" spans="1:19" s="15" customFormat="1" ht="15" customHeight="1">
      <c r="A67" s="452" t="s">
        <v>947</v>
      </c>
      <c r="B67" s="1442">
        <v>14</v>
      </c>
      <c r="C67" s="1474" t="s">
        <v>1130</v>
      </c>
      <c r="D67" s="1444" t="s">
        <v>1115</v>
      </c>
      <c r="E67" s="1445" t="s">
        <v>305</v>
      </c>
      <c r="F67" s="1452" t="s">
        <v>1122</v>
      </c>
      <c r="G67" s="1445" t="s">
        <v>220</v>
      </c>
      <c r="H67" s="1445" t="s">
        <v>1100</v>
      </c>
      <c r="I67" s="1444" t="s">
        <v>1081</v>
      </c>
      <c r="J67" s="1453">
        <v>1</v>
      </c>
      <c r="K67" s="1447" t="s">
        <v>976</v>
      </c>
      <c r="L67" s="1449">
        <v>100000</v>
      </c>
      <c r="M67" s="1446">
        <v>2016</v>
      </c>
      <c r="N67" s="1446" t="s">
        <v>211</v>
      </c>
      <c r="O67" s="1449">
        <f t="shared" ref="O67:O68" si="13">J67*L67</f>
        <v>100000</v>
      </c>
      <c r="P67" s="1450" t="s">
        <v>99</v>
      </c>
      <c r="Q67" s="1445"/>
      <c r="R67" s="1445"/>
      <c r="S67" s="1851"/>
    </row>
    <row r="68" spans="1:19" s="15" customFormat="1" ht="15" customHeight="1">
      <c r="A68" s="452" t="s">
        <v>947</v>
      </c>
      <c r="B68" s="1442">
        <v>15</v>
      </c>
      <c r="C68" s="1474" t="s">
        <v>1130</v>
      </c>
      <c r="D68" s="1444" t="s">
        <v>1115</v>
      </c>
      <c r="E68" s="1445" t="s">
        <v>305</v>
      </c>
      <c r="F68" s="1452" t="s">
        <v>1122</v>
      </c>
      <c r="G68" s="1445" t="s">
        <v>220</v>
      </c>
      <c r="H68" s="1445" t="s">
        <v>1100</v>
      </c>
      <c r="I68" s="1444" t="s">
        <v>1081</v>
      </c>
      <c r="J68" s="1453">
        <v>1</v>
      </c>
      <c r="K68" s="1447" t="s">
        <v>976</v>
      </c>
      <c r="L68" s="1449">
        <v>100000</v>
      </c>
      <c r="M68" s="1446">
        <v>2016</v>
      </c>
      <c r="N68" s="1446" t="s">
        <v>211</v>
      </c>
      <c r="O68" s="1449">
        <f t="shared" si="13"/>
        <v>100000</v>
      </c>
      <c r="P68" s="1450" t="s">
        <v>99</v>
      </c>
      <c r="Q68" s="1445"/>
      <c r="R68" s="1445"/>
      <c r="S68" s="1851"/>
    </row>
    <row r="69" spans="1:19" s="15" customFormat="1" ht="15" customHeight="1">
      <c r="A69" s="452" t="s">
        <v>947</v>
      </c>
      <c r="B69" s="1442">
        <v>16</v>
      </c>
      <c r="C69" s="1474" t="s">
        <v>1131</v>
      </c>
      <c r="D69" s="1444" t="s">
        <v>1115</v>
      </c>
      <c r="E69" s="1445" t="s">
        <v>305</v>
      </c>
      <c r="F69" s="1452" t="s">
        <v>1132</v>
      </c>
      <c r="G69" s="1445" t="s">
        <v>220</v>
      </c>
      <c r="H69" s="1445" t="s">
        <v>1080</v>
      </c>
      <c r="I69" s="1444" t="s">
        <v>1081</v>
      </c>
      <c r="J69" s="1453">
        <v>1</v>
      </c>
      <c r="K69" s="1447" t="s">
        <v>976</v>
      </c>
      <c r="L69" s="1449">
        <v>100000</v>
      </c>
      <c r="M69" s="1446">
        <v>2016</v>
      </c>
      <c r="N69" s="1446" t="s">
        <v>211</v>
      </c>
      <c r="O69" s="1449">
        <f t="shared" si="0"/>
        <v>100000</v>
      </c>
      <c r="P69" s="1450" t="s">
        <v>99</v>
      </c>
      <c r="Q69" s="1445"/>
      <c r="R69" s="1445"/>
      <c r="S69" s="1851"/>
    </row>
    <row r="70" spans="1:19" s="15" customFormat="1" ht="15" customHeight="1">
      <c r="A70" s="452" t="s">
        <v>947</v>
      </c>
      <c r="B70" s="1442">
        <v>17</v>
      </c>
      <c r="C70" s="1474" t="s">
        <v>1131</v>
      </c>
      <c r="D70" s="1444" t="s">
        <v>1115</v>
      </c>
      <c r="E70" s="1445" t="s">
        <v>305</v>
      </c>
      <c r="F70" s="1452" t="s">
        <v>1132</v>
      </c>
      <c r="G70" s="1445" t="s">
        <v>220</v>
      </c>
      <c r="H70" s="1445" t="s">
        <v>1080</v>
      </c>
      <c r="I70" s="1444" t="s">
        <v>1081</v>
      </c>
      <c r="J70" s="1453">
        <v>1</v>
      </c>
      <c r="K70" s="1447" t="s">
        <v>976</v>
      </c>
      <c r="L70" s="1449">
        <v>100000</v>
      </c>
      <c r="M70" s="1446">
        <v>2016</v>
      </c>
      <c r="N70" s="1446" t="s">
        <v>211</v>
      </c>
      <c r="O70" s="1449">
        <f t="shared" ref="O70:O71" si="14">J70*L70</f>
        <v>100000</v>
      </c>
      <c r="P70" s="1450" t="s">
        <v>99</v>
      </c>
      <c r="Q70" s="1457"/>
      <c r="R70" s="1457"/>
      <c r="S70" s="1851"/>
    </row>
    <row r="71" spans="1:19" s="15" customFormat="1" ht="15" customHeight="1">
      <c r="A71" s="452" t="s">
        <v>947</v>
      </c>
      <c r="B71" s="1442">
        <v>18</v>
      </c>
      <c r="C71" s="1474" t="s">
        <v>1131</v>
      </c>
      <c r="D71" s="1444" t="s">
        <v>1115</v>
      </c>
      <c r="E71" s="1445" t="s">
        <v>305</v>
      </c>
      <c r="F71" s="1452" t="s">
        <v>1132</v>
      </c>
      <c r="G71" s="1445" t="s">
        <v>220</v>
      </c>
      <c r="H71" s="1445" t="s">
        <v>1080</v>
      </c>
      <c r="I71" s="1444" t="s">
        <v>1081</v>
      </c>
      <c r="J71" s="1453">
        <v>1</v>
      </c>
      <c r="K71" s="1447" t="s">
        <v>976</v>
      </c>
      <c r="L71" s="1449">
        <v>100000</v>
      </c>
      <c r="M71" s="1446">
        <v>2016</v>
      </c>
      <c r="N71" s="1446" t="s">
        <v>211</v>
      </c>
      <c r="O71" s="1449">
        <f t="shared" si="14"/>
        <v>100000</v>
      </c>
      <c r="P71" s="1450" t="s">
        <v>99</v>
      </c>
      <c r="Q71" s="1457"/>
      <c r="R71" s="1457"/>
      <c r="S71" s="1851"/>
    </row>
    <row r="72" spans="1:19" s="15" customFormat="1" ht="15" customHeight="1">
      <c r="A72" s="452"/>
      <c r="B72" s="1454"/>
      <c r="C72" s="1455" t="s">
        <v>1133</v>
      </c>
      <c r="D72" s="1456"/>
      <c r="E72" s="1457"/>
      <c r="F72" s="1458"/>
      <c r="G72" s="1457"/>
      <c r="H72" s="1457"/>
      <c r="I72" s="1456"/>
      <c r="J72" s="1459"/>
      <c r="K72" s="1460"/>
      <c r="L72" s="1461"/>
      <c r="M72" s="1462"/>
      <c r="N72" s="1462"/>
      <c r="O72" s="1461"/>
      <c r="P72" s="1463"/>
      <c r="Q72" s="1457"/>
      <c r="R72" s="1457"/>
      <c r="S72" s="1851"/>
    </row>
    <row r="73" spans="1:19" s="15" customFormat="1" ht="15" customHeight="1">
      <c r="A73" s="452"/>
      <c r="B73" s="1464"/>
      <c r="C73" s="1465"/>
      <c r="D73" s="1466"/>
      <c r="E73" s="1467"/>
      <c r="F73" s="1468"/>
      <c r="G73" s="1467"/>
      <c r="H73" s="1467"/>
      <c r="I73" s="1466"/>
      <c r="J73" s="1469"/>
      <c r="K73" s="1470"/>
      <c r="L73" s="1471"/>
      <c r="M73" s="1472"/>
      <c r="N73" s="1472"/>
      <c r="O73" s="1471"/>
      <c r="P73" s="1473"/>
      <c r="Q73" s="1467"/>
      <c r="R73" s="1467"/>
      <c r="S73" s="1851"/>
    </row>
    <row r="74" spans="1:19" s="15" customFormat="1" ht="15" customHeight="1">
      <c r="A74" s="452" t="s">
        <v>947</v>
      </c>
      <c r="B74" s="1442">
        <v>19</v>
      </c>
      <c r="C74" s="1451" t="s">
        <v>1134</v>
      </c>
      <c r="D74" s="1444" t="s">
        <v>1073</v>
      </c>
      <c r="E74" s="1445" t="s">
        <v>292</v>
      </c>
      <c r="F74" s="1452" t="s">
        <v>1135</v>
      </c>
      <c r="G74" s="1445">
        <v>2001</v>
      </c>
      <c r="H74" s="1445" t="s">
        <v>1136</v>
      </c>
      <c r="I74" s="1444" t="s">
        <v>1076</v>
      </c>
      <c r="J74" s="1453">
        <v>1</v>
      </c>
      <c r="K74" s="1447" t="s">
        <v>976</v>
      </c>
      <c r="L74" s="1449">
        <v>100000</v>
      </c>
      <c r="M74" s="1446">
        <v>2016</v>
      </c>
      <c r="N74" s="1446" t="s">
        <v>211</v>
      </c>
      <c r="O74" s="1449">
        <f>J74*L74</f>
        <v>100000</v>
      </c>
      <c r="P74" s="1450" t="s">
        <v>99</v>
      </c>
      <c r="Q74" s="1445"/>
      <c r="R74" s="1445"/>
      <c r="S74" s="1851"/>
    </row>
    <row r="75" spans="1:19" s="15" customFormat="1" ht="15" customHeight="1">
      <c r="A75" s="452" t="s">
        <v>947</v>
      </c>
      <c r="B75" s="1442">
        <v>20</v>
      </c>
      <c r="C75" s="1451" t="s">
        <v>1134</v>
      </c>
      <c r="D75" s="1444" t="s">
        <v>1073</v>
      </c>
      <c r="E75" s="1445" t="s">
        <v>292</v>
      </c>
      <c r="F75" s="1452" t="s">
        <v>1135</v>
      </c>
      <c r="G75" s="1445">
        <v>2001</v>
      </c>
      <c r="H75" s="1445" t="s">
        <v>1136</v>
      </c>
      <c r="I75" s="1444" t="s">
        <v>1076</v>
      </c>
      <c r="J75" s="1453">
        <v>1</v>
      </c>
      <c r="K75" s="1447" t="s">
        <v>976</v>
      </c>
      <c r="L75" s="1449">
        <v>100000</v>
      </c>
      <c r="M75" s="1446">
        <v>2016</v>
      </c>
      <c r="N75" s="1446" t="s">
        <v>211</v>
      </c>
      <c r="O75" s="1449">
        <f>J75*L75</f>
        <v>100000</v>
      </c>
      <c r="P75" s="1450" t="s">
        <v>99</v>
      </c>
      <c r="Q75" s="1445"/>
      <c r="R75" s="1445"/>
      <c r="S75" s="1851"/>
    </row>
    <row r="76" spans="1:19" s="15" customFormat="1" ht="15" customHeight="1">
      <c r="A76" s="452" t="s">
        <v>947</v>
      </c>
      <c r="B76" s="1442">
        <v>21</v>
      </c>
      <c r="C76" s="1474" t="s">
        <v>1137</v>
      </c>
      <c r="D76" s="1444" t="s">
        <v>1073</v>
      </c>
      <c r="E76" s="1445" t="s">
        <v>292</v>
      </c>
      <c r="F76" s="1452" t="s">
        <v>1138</v>
      </c>
      <c r="G76" s="1445" t="s">
        <v>220</v>
      </c>
      <c r="H76" s="1445" t="s">
        <v>1080</v>
      </c>
      <c r="I76" s="1444" t="s">
        <v>1081</v>
      </c>
      <c r="J76" s="1453">
        <v>1</v>
      </c>
      <c r="K76" s="1447" t="s">
        <v>976</v>
      </c>
      <c r="L76" s="1449">
        <v>100000</v>
      </c>
      <c r="M76" s="1446">
        <v>2016</v>
      </c>
      <c r="N76" s="1446" t="s">
        <v>211</v>
      </c>
      <c r="O76" s="1449">
        <f>J76*L76</f>
        <v>100000</v>
      </c>
      <c r="P76" s="1450" t="s">
        <v>99</v>
      </c>
      <c r="Q76" s="1445"/>
      <c r="R76" s="1445"/>
      <c r="S76" s="1851"/>
    </row>
    <row r="77" spans="1:19" s="15" customFormat="1" ht="15" customHeight="1">
      <c r="A77" s="452" t="s">
        <v>947</v>
      </c>
      <c r="B77" s="1442">
        <v>22</v>
      </c>
      <c r="C77" s="1474" t="s">
        <v>1139</v>
      </c>
      <c r="D77" s="1444" t="s">
        <v>1073</v>
      </c>
      <c r="E77" s="1445" t="s">
        <v>292</v>
      </c>
      <c r="F77" s="1452" t="s">
        <v>1140</v>
      </c>
      <c r="G77" s="1445">
        <v>2007</v>
      </c>
      <c r="H77" s="1445" t="s">
        <v>1136</v>
      </c>
      <c r="I77" s="1444" t="s">
        <v>1076</v>
      </c>
      <c r="J77" s="1453">
        <v>1</v>
      </c>
      <c r="K77" s="1447" t="s">
        <v>976</v>
      </c>
      <c r="L77" s="1449">
        <v>100000</v>
      </c>
      <c r="M77" s="1446">
        <v>2016</v>
      </c>
      <c r="N77" s="1446" t="s">
        <v>211</v>
      </c>
      <c r="O77" s="1449">
        <f>J77*L77</f>
        <v>100000</v>
      </c>
      <c r="P77" s="1450" t="s">
        <v>99</v>
      </c>
      <c r="Q77" s="1445"/>
      <c r="R77" s="1445"/>
      <c r="S77" s="1851"/>
    </row>
    <row r="78" spans="1:19" s="15" customFormat="1" ht="15" customHeight="1">
      <c r="A78" s="452" t="s">
        <v>947</v>
      </c>
      <c r="B78" s="1442">
        <v>23</v>
      </c>
      <c r="C78" s="1474" t="s">
        <v>1139</v>
      </c>
      <c r="D78" s="1444" t="s">
        <v>1073</v>
      </c>
      <c r="E78" s="1445" t="s">
        <v>292</v>
      </c>
      <c r="F78" s="1452" t="s">
        <v>1140</v>
      </c>
      <c r="G78" s="1445">
        <v>2007</v>
      </c>
      <c r="H78" s="1445" t="s">
        <v>1136</v>
      </c>
      <c r="I78" s="1444" t="s">
        <v>1076</v>
      </c>
      <c r="J78" s="1453">
        <v>1</v>
      </c>
      <c r="K78" s="1447" t="s">
        <v>976</v>
      </c>
      <c r="L78" s="1449">
        <v>100000</v>
      </c>
      <c r="M78" s="1446">
        <v>2016</v>
      </c>
      <c r="N78" s="1446" t="s">
        <v>211</v>
      </c>
      <c r="O78" s="1449">
        <f>J78*L78</f>
        <v>100000</v>
      </c>
      <c r="P78" s="1450" t="s">
        <v>99</v>
      </c>
      <c r="Q78" s="1445"/>
      <c r="R78" s="1445"/>
      <c r="S78" s="1851"/>
    </row>
    <row r="79" spans="1:19" s="15" customFormat="1" ht="15" customHeight="1">
      <c r="A79" s="452" t="s">
        <v>947</v>
      </c>
      <c r="B79" s="1442">
        <v>24</v>
      </c>
      <c r="C79" s="1474" t="s">
        <v>1141</v>
      </c>
      <c r="D79" s="1444" t="s">
        <v>1073</v>
      </c>
      <c r="E79" s="1445" t="s">
        <v>292</v>
      </c>
      <c r="F79" s="1452" t="s">
        <v>1142</v>
      </c>
      <c r="G79" s="1445">
        <v>2014</v>
      </c>
      <c r="H79" s="1445" t="s">
        <v>1117</v>
      </c>
      <c r="I79" s="1444" t="s">
        <v>1118</v>
      </c>
      <c r="J79" s="1453">
        <v>1</v>
      </c>
      <c r="K79" s="1447" t="s">
        <v>976</v>
      </c>
      <c r="L79" s="1449">
        <v>100000</v>
      </c>
      <c r="M79" s="1446">
        <v>2016</v>
      </c>
      <c r="N79" s="1446" t="s">
        <v>211</v>
      </c>
      <c r="O79" s="1449">
        <f t="shared" ref="O79:O90" si="15">J79*L79</f>
        <v>100000</v>
      </c>
      <c r="P79" s="1450" t="s">
        <v>99</v>
      </c>
      <c r="Q79" s="1445"/>
      <c r="R79" s="1445"/>
      <c r="S79" s="1851"/>
    </row>
    <row r="80" spans="1:19" s="15" customFormat="1" ht="15" customHeight="1">
      <c r="A80" s="452" t="s">
        <v>947</v>
      </c>
      <c r="B80" s="1442">
        <v>25</v>
      </c>
      <c r="C80" s="1474" t="s">
        <v>1141</v>
      </c>
      <c r="D80" s="1444" t="s">
        <v>1073</v>
      </c>
      <c r="E80" s="1445" t="s">
        <v>292</v>
      </c>
      <c r="F80" s="1452" t="s">
        <v>1142</v>
      </c>
      <c r="G80" s="1445">
        <v>2014</v>
      </c>
      <c r="H80" s="1445" t="s">
        <v>1117</v>
      </c>
      <c r="I80" s="1444" t="s">
        <v>1118</v>
      </c>
      <c r="J80" s="1453">
        <v>1</v>
      </c>
      <c r="K80" s="1447" t="s">
        <v>976</v>
      </c>
      <c r="L80" s="1449">
        <v>100000</v>
      </c>
      <c r="M80" s="1446">
        <v>2016</v>
      </c>
      <c r="N80" s="1446" t="s">
        <v>211</v>
      </c>
      <c r="O80" s="1449">
        <f t="shared" ref="O80" si="16">J80*L80</f>
        <v>100000</v>
      </c>
      <c r="P80" s="1450" t="s">
        <v>99</v>
      </c>
      <c r="Q80" s="1445"/>
      <c r="R80" s="1445"/>
      <c r="S80" s="1851"/>
    </row>
    <row r="81" spans="1:19" s="15" customFormat="1" ht="15" customHeight="1">
      <c r="A81" s="452" t="s">
        <v>947</v>
      </c>
      <c r="B81" s="1442">
        <v>26</v>
      </c>
      <c r="C81" s="1474" t="s">
        <v>1143</v>
      </c>
      <c r="D81" s="1444" t="s">
        <v>1073</v>
      </c>
      <c r="E81" s="1445" t="s">
        <v>292</v>
      </c>
      <c r="F81" s="1452" t="s">
        <v>1144</v>
      </c>
      <c r="G81" s="1445">
        <v>2014</v>
      </c>
      <c r="H81" s="1445" t="s">
        <v>1117</v>
      </c>
      <c r="I81" s="1444" t="s">
        <v>1118</v>
      </c>
      <c r="J81" s="1453">
        <v>1</v>
      </c>
      <c r="K81" s="1447" t="s">
        <v>976</v>
      </c>
      <c r="L81" s="1449">
        <v>100000</v>
      </c>
      <c r="M81" s="1446">
        <v>2016</v>
      </c>
      <c r="N81" s="1446" t="s">
        <v>211</v>
      </c>
      <c r="O81" s="1449">
        <f t="shared" si="15"/>
        <v>100000</v>
      </c>
      <c r="P81" s="1450" t="s">
        <v>99</v>
      </c>
      <c r="Q81" s="1445"/>
      <c r="R81" s="1445"/>
      <c r="S81" s="1851"/>
    </row>
    <row r="82" spans="1:19" s="15" customFormat="1" ht="15" customHeight="1">
      <c r="A82" s="452" t="s">
        <v>947</v>
      </c>
      <c r="B82" s="1442">
        <v>27</v>
      </c>
      <c r="C82" s="1474" t="s">
        <v>1145</v>
      </c>
      <c r="D82" s="1444" t="s">
        <v>1073</v>
      </c>
      <c r="E82" s="1445" t="s">
        <v>300</v>
      </c>
      <c r="F82" s="1452" t="s">
        <v>1146</v>
      </c>
      <c r="G82" s="1445">
        <v>2003</v>
      </c>
      <c r="H82" s="1445" t="s">
        <v>1136</v>
      </c>
      <c r="I82" s="1444" t="s">
        <v>1076</v>
      </c>
      <c r="J82" s="1453">
        <v>1</v>
      </c>
      <c r="K82" s="1447" t="s">
        <v>976</v>
      </c>
      <c r="L82" s="1449">
        <v>100000</v>
      </c>
      <c r="M82" s="1446">
        <v>2016</v>
      </c>
      <c r="N82" s="1446" t="s">
        <v>211</v>
      </c>
      <c r="O82" s="1449">
        <f t="shared" si="15"/>
        <v>100000</v>
      </c>
      <c r="P82" s="1450" t="s">
        <v>99</v>
      </c>
      <c r="Q82" s="1445"/>
      <c r="R82" s="1445"/>
      <c r="S82" s="1851"/>
    </row>
    <row r="83" spans="1:19" s="15" customFormat="1" ht="15" customHeight="1">
      <c r="A83" s="452" t="s">
        <v>947</v>
      </c>
      <c r="B83" s="1442">
        <v>28</v>
      </c>
      <c r="C83" s="1474" t="s">
        <v>1145</v>
      </c>
      <c r="D83" s="1444" t="s">
        <v>1073</v>
      </c>
      <c r="E83" s="1445" t="s">
        <v>300</v>
      </c>
      <c r="F83" s="1452" t="s">
        <v>1146</v>
      </c>
      <c r="G83" s="1445">
        <v>2003</v>
      </c>
      <c r="H83" s="1445" t="s">
        <v>1136</v>
      </c>
      <c r="I83" s="1444" t="s">
        <v>1076</v>
      </c>
      <c r="J83" s="1453">
        <v>1</v>
      </c>
      <c r="K83" s="1447" t="s">
        <v>976</v>
      </c>
      <c r="L83" s="1449">
        <v>100000</v>
      </c>
      <c r="M83" s="1446">
        <v>2016</v>
      </c>
      <c r="N83" s="1446" t="s">
        <v>211</v>
      </c>
      <c r="O83" s="1449">
        <f t="shared" ref="O83:O84" si="17">J83*L83</f>
        <v>100000</v>
      </c>
      <c r="P83" s="1450" t="s">
        <v>99</v>
      </c>
      <c r="Q83" s="1445"/>
      <c r="R83" s="1445"/>
      <c r="S83" s="1851"/>
    </row>
    <row r="84" spans="1:19" s="15" customFormat="1" ht="15" customHeight="1">
      <c r="A84" s="452" t="s">
        <v>947</v>
      </c>
      <c r="B84" s="1442">
        <v>29</v>
      </c>
      <c r="C84" s="1474" t="s">
        <v>1145</v>
      </c>
      <c r="D84" s="1444" t="s">
        <v>1073</v>
      </c>
      <c r="E84" s="1445" t="s">
        <v>300</v>
      </c>
      <c r="F84" s="1452" t="s">
        <v>1146</v>
      </c>
      <c r="G84" s="1445">
        <v>2003</v>
      </c>
      <c r="H84" s="1445" t="s">
        <v>1136</v>
      </c>
      <c r="I84" s="1444" t="s">
        <v>1076</v>
      </c>
      <c r="J84" s="1453">
        <v>1</v>
      </c>
      <c r="K84" s="1447" t="s">
        <v>976</v>
      </c>
      <c r="L84" s="1449">
        <v>100000</v>
      </c>
      <c r="M84" s="1446">
        <v>2016</v>
      </c>
      <c r="N84" s="1446" t="s">
        <v>211</v>
      </c>
      <c r="O84" s="1449">
        <f t="shared" si="17"/>
        <v>100000</v>
      </c>
      <c r="P84" s="1450" t="s">
        <v>99</v>
      </c>
      <c r="Q84" s="1445"/>
      <c r="R84" s="1445"/>
      <c r="S84" s="1851"/>
    </row>
    <row r="85" spans="1:19" s="15" customFormat="1" ht="15" customHeight="1">
      <c r="A85" s="452" t="s">
        <v>947</v>
      </c>
      <c r="B85" s="1442">
        <v>30</v>
      </c>
      <c r="C85" s="1451" t="s">
        <v>1147</v>
      </c>
      <c r="D85" s="1444" t="s">
        <v>1073</v>
      </c>
      <c r="E85" s="1445" t="s">
        <v>292</v>
      </c>
      <c r="F85" s="1452" t="s">
        <v>1148</v>
      </c>
      <c r="G85" s="1445">
        <v>2005</v>
      </c>
      <c r="H85" s="1445" t="s">
        <v>1136</v>
      </c>
      <c r="I85" s="1444" t="s">
        <v>1076</v>
      </c>
      <c r="J85" s="1453">
        <v>1</v>
      </c>
      <c r="K85" s="1447" t="s">
        <v>976</v>
      </c>
      <c r="L85" s="1449">
        <v>100000</v>
      </c>
      <c r="M85" s="1446">
        <v>2016</v>
      </c>
      <c r="N85" s="1446" t="s">
        <v>211</v>
      </c>
      <c r="O85" s="1449">
        <f t="shared" si="15"/>
        <v>100000</v>
      </c>
      <c r="P85" s="1450" t="s">
        <v>99</v>
      </c>
      <c r="Q85" s="1445"/>
      <c r="R85" s="1445"/>
      <c r="S85" s="1851"/>
    </row>
    <row r="86" spans="1:19" s="15" customFormat="1" ht="15" customHeight="1">
      <c r="A86" s="452" t="s">
        <v>947</v>
      </c>
      <c r="B86" s="1442">
        <v>31</v>
      </c>
      <c r="C86" s="1451" t="s">
        <v>1149</v>
      </c>
      <c r="D86" s="1444" t="s">
        <v>1073</v>
      </c>
      <c r="E86" s="1445" t="s">
        <v>292</v>
      </c>
      <c r="F86" s="1452" t="s">
        <v>1148</v>
      </c>
      <c r="G86" s="1445" t="s">
        <v>220</v>
      </c>
      <c r="H86" s="1445" t="s">
        <v>1136</v>
      </c>
      <c r="I86" s="1444" t="s">
        <v>1076</v>
      </c>
      <c r="J86" s="1453">
        <v>1</v>
      </c>
      <c r="K86" s="1447" t="s">
        <v>976</v>
      </c>
      <c r="L86" s="1449">
        <v>100000</v>
      </c>
      <c r="M86" s="1446">
        <v>2016</v>
      </c>
      <c r="N86" s="1446" t="s">
        <v>211</v>
      </c>
      <c r="O86" s="1449">
        <f t="shared" si="15"/>
        <v>100000</v>
      </c>
      <c r="P86" s="1450" t="s">
        <v>99</v>
      </c>
      <c r="Q86" s="1445"/>
      <c r="R86" s="1445"/>
      <c r="S86" s="1851"/>
    </row>
    <row r="87" spans="1:19" s="15" customFormat="1" ht="15" customHeight="1">
      <c r="A87" s="452" t="s">
        <v>947</v>
      </c>
      <c r="B87" s="1442">
        <v>32</v>
      </c>
      <c r="C87" s="1451" t="s">
        <v>1149</v>
      </c>
      <c r="D87" s="1444" t="s">
        <v>1073</v>
      </c>
      <c r="E87" s="1445" t="s">
        <v>292</v>
      </c>
      <c r="F87" s="1452" t="s">
        <v>1148</v>
      </c>
      <c r="G87" s="1445" t="s">
        <v>220</v>
      </c>
      <c r="H87" s="1445" t="s">
        <v>1136</v>
      </c>
      <c r="I87" s="1444" t="s">
        <v>1076</v>
      </c>
      <c r="J87" s="1453">
        <v>1</v>
      </c>
      <c r="K87" s="1447" t="s">
        <v>976</v>
      </c>
      <c r="L87" s="1449">
        <v>100000</v>
      </c>
      <c r="M87" s="1446">
        <v>2016</v>
      </c>
      <c r="N87" s="1446" t="s">
        <v>211</v>
      </c>
      <c r="O87" s="1449">
        <f t="shared" ref="O87" si="18">J87*L87</f>
        <v>100000</v>
      </c>
      <c r="P87" s="1450" t="s">
        <v>99</v>
      </c>
      <c r="Q87" s="1445"/>
      <c r="R87" s="1445"/>
      <c r="S87" s="1851"/>
    </row>
    <row r="88" spans="1:19" ht="15" customHeight="1">
      <c r="A88" s="452" t="s">
        <v>947</v>
      </c>
      <c r="B88" s="1442">
        <v>33</v>
      </c>
      <c r="C88" s="1451" t="s">
        <v>1150</v>
      </c>
      <c r="D88" s="1444" t="s">
        <v>1073</v>
      </c>
      <c r="E88" s="1445" t="s">
        <v>292</v>
      </c>
      <c r="F88" s="1452" t="s">
        <v>1148</v>
      </c>
      <c r="G88" s="1445">
        <v>2004</v>
      </c>
      <c r="H88" s="1445" t="s">
        <v>1136</v>
      </c>
      <c r="I88" s="1444" t="s">
        <v>1076</v>
      </c>
      <c r="J88" s="1453">
        <v>1</v>
      </c>
      <c r="K88" s="1447" t="s">
        <v>976</v>
      </c>
      <c r="L88" s="1449">
        <v>100000</v>
      </c>
      <c r="M88" s="1446">
        <v>2016</v>
      </c>
      <c r="N88" s="1446" t="s">
        <v>211</v>
      </c>
      <c r="O88" s="1449">
        <f t="shared" si="15"/>
        <v>100000</v>
      </c>
      <c r="P88" s="1450" t="s">
        <v>99</v>
      </c>
      <c r="Q88" s="1445"/>
      <c r="R88" s="1445"/>
      <c r="S88" s="1851"/>
    </row>
    <row r="89" spans="1:19" ht="15" customHeight="1">
      <c r="A89" s="452" t="s">
        <v>947</v>
      </c>
      <c r="B89" s="1442">
        <v>34</v>
      </c>
      <c r="C89" s="1451" t="s">
        <v>1150</v>
      </c>
      <c r="D89" s="1444" t="s">
        <v>1073</v>
      </c>
      <c r="E89" s="1445" t="s">
        <v>292</v>
      </c>
      <c r="F89" s="1452" t="s">
        <v>1148</v>
      </c>
      <c r="G89" s="1445">
        <v>2004</v>
      </c>
      <c r="H89" s="1445" t="s">
        <v>1136</v>
      </c>
      <c r="I89" s="1444" t="s">
        <v>1076</v>
      </c>
      <c r="J89" s="1453">
        <v>1</v>
      </c>
      <c r="K89" s="1447" t="s">
        <v>976</v>
      </c>
      <c r="L89" s="1449">
        <v>100000</v>
      </c>
      <c r="M89" s="1446">
        <v>2016</v>
      </c>
      <c r="N89" s="1446" t="s">
        <v>211</v>
      </c>
      <c r="O89" s="1449">
        <f t="shared" ref="O89" si="19">J89*L89</f>
        <v>100000</v>
      </c>
      <c r="P89" s="1450" t="s">
        <v>99</v>
      </c>
      <c r="Q89" s="1445"/>
      <c r="R89" s="1445"/>
      <c r="S89" s="1851"/>
    </row>
    <row r="90" spans="1:19" ht="15" customHeight="1">
      <c r="A90" s="452" t="s">
        <v>947</v>
      </c>
      <c r="B90" s="1442">
        <v>35</v>
      </c>
      <c r="C90" s="1451" t="s">
        <v>1151</v>
      </c>
      <c r="D90" s="1444" t="s">
        <v>1073</v>
      </c>
      <c r="E90" s="1538" t="s">
        <v>1158</v>
      </c>
      <c r="F90" s="1452" t="s">
        <v>1138</v>
      </c>
      <c r="G90" s="1445" t="s">
        <v>220</v>
      </c>
      <c r="H90" s="1445" t="s">
        <v>1080</v>
      </c>
      <c r="I90" s="1444" t="s">
        <v>1081</v>
      </c>
      <c r="J90" s="1453">
        <v>1</v>
      </c>
      <c r="K90" s="1447" t="s">
        <v>976</v>
      </c>
      <c r="L90" s="1449">
        <v>100000</v>
      </c>
      <c r="M90" s="1446">
        <v>2016</v>
      </c>
      <c r="N90" s="1446" t="s">
        <v>211</v>
      </c>
      <c r="O90" s="1449">
        <f t="shared" si="15"/>
        <v>100000</v>
      </c>
      <c r="P90" s="1450" t="s">
        <v>99</v>
      </c>
      <c r="Q90" s="1445"/>
      <c r="R90" s="1445"/>
      <c r="S90" s="1851"/>
    </row>
    <row r="91" spans="1:19" ht="15" customHeight="1">
      <c r="B91" s="1442"/>
      <c r="C91" s="1852" t="s">
        <v>135</v>
      </c>
      <c r="D91" s="1853"/>
      <c r="E91" s="1853"/>
      <c r="F91" s="1853"/>
      <c r="G91" s="1853"/>
      <c r="H91" s="1853"/>
      <c r="I91" s="1854"/>
      <c r="J91" s="1549">
        <v>62</v>
      </c>
      <c r="K91" s="1550" t="s">
        <v>1159</v>
      </c>
      <c r="L91" s="1449"/>
      <c r="M91" s="1446"/>
      <c r="N91" s="1446"/>
      <c r="O91" s="1475">
        <f>SUM(O18:O90)</f>
        <v>55569500</v>
      </c>
      <c r="P91" s="1450"/>
      <c r="Q91" s="1445"/>
      <c r="R91" s="1445"/>
      <c r="S91" s="1441"/>
    </row>
    <row r="92" spans="1:19" ht="15" customHeight="1">
      <c r="B92" s="400"/>
      <c r="C92" s="348"/>
      <c r="D92" s="348"/>
      <c r="E92" s="348"/>
      <c r="F92" s="348"/>
      <c r="G92" s="348"/>
      <c r="H92" s="348"/>
      <c r="I92" s="348"/>
      <c r="J92" s="119"/>
      <c r="K92" s="119"/>
      <c r="L92" s="348"/>
      <c r="M92" s="348"/>
      <c r="N92" s="348"/>
      <c r="O92" s="550"/>
      <c r="P92" s="349"/>
      <c r="Q92" s="349"/>
      <c r="R92" s="349"/>
      <c r="S92" s="401"/>
    </row>
    <row r="93" spans="1:19" ht="15" customHeight="1">
      <c r="B93" s="400"/>
      <c r="C93" s="348"/>
      <c r="D93" s="348"/>
      <c r="E93" s="348"/>
      <c r="F93" s="348"/>
      <c r="G93" s="348"/>
      <c r="H93" s="348"/>
      <c r="I93" s="348"/>
      <c r="J93" s="119"/>
      <c r="K93" s="119"/>
      <c r="L93" s="348"/>
      <c r="M93" s="348"/>
      <c r="N93" s="348"/>
      <c r="O93" s="550"/>
      <c r="P93" s="349"/>
      <c r="Q93" s="349"/>
      <c r="R93" s="349"/>
      <c r="S93" s="401"/>
    </row>
    <row r="94" spans="1:19" ht="15" customHeight="1">
      <c r="B94" s="400"/>
      <c r="C94" s="348"/>
      <c r="D94" s="348"/>
      <c r="E94" s="348"/>
      <c r="F94" s="348"/>
      <c r="G94" s="348"/>
      <c r="H94" s="348"/>
      <c r="I94" s="348"/>
      <c r="J94" s="119"/>
      <c r="K94" s="119"/>
      <c r="L94" s="348"/>
      <c r="M94" s="348"/>
      <c r="N94" s="348"/>
      <c r="O94" s="550"/>
      <c r="P94" s="349"/>
      <c r="Q94" s="349"/>
      <c r="R94" s="349"/>
      <c r="S94" s="401"/>
    </row>
    <row r="95" spans="1:19" ht="15" customHeight="1">
      <c r="B95" s="400"/>
      <c r="C95" s="348"/>
      <c r="D95" s="348"/>
      <c r="E95" s="348"/>
      <c r="F95" s="348"/>
      <c r="G95" s="348"/>
      <c r="H95" s="348"/>
      <c r="I95" s="348"/>
      <c r="J95" s="119"/>
      <c r="K95" s="119"/>
      <c r="L95" s="348"/>
      <c r="M95" s="348"/>
      <c r="N95" s="348"/>
      <c r="O95" s="550"/>
      <c r="P95" s="349"/>
      <c r="Q95" s="349"/>
      <c r="R95" s="349"/>
      <c r="S95" s="401"/>
    </row>
    <row r="96" spans="1:19" ht="15" customHeight="1">
      <c r="A96" s="452" t="s">
        <v>484</v>
      </c>
      <c r="B96" s="1841" t="s">
        <v>94</v>
      </c>
      <c r="C96" s="1842"/>
      <c r="D96" s="1842"/>
      <c r="E96" s="1842"/>
      <c r="F96" s="1842"/>
      <c r="G96" s="1842"/>
      <c r="H96" s="1842"/>
      <c r="I96" s="1843"/>
      <c r="J96" s="40"/>
      <c r="K96" s="40"/>
      <c r="L96" s="1844"/>
      <c r="M96" s="1845"/>
      <c r="N96" s="1846"/>
      <c r="O96" s="551">
        <f>SUM(O18)</f>
        <v>25675000</v>
      </c>
      <c r="P96" s="1837"/>
      <c r="Q96" s="1838"/>
      <c r="R96" s="1838"/>
      <c r="S96" s="1839"/>
    </row>
    <row r="97" spans="1:19" ht="15" customHeight="1">
      <c r="A97" s="452" t="s">
        <v>510</v>
      </c>
      <c r="B97" s="1841" t="s">
        <v>94</v>
      </c>
      <c r="C97" s="1842"/>
      <c r="D97" s="1842"/>
      <c r="E97" s="1842"/>
      <c r="F97" s="1842"/>
      <c r="G97" s="1842"/>
      <c r="H97" s="1842"/>
      <c r="I97" s="1843"/>
      <c r="J97" s="40"/>
      <c r="K97" s="40"/>
      <c r="L97" s="1844"/>
      <c r="M97" s="1845"/>
      <c r="N97" s="1846"/>
      <c r="O97" s="551">
        <f>SUM(O22)</f>
        <v>23894500</v>
      </c>
      <c r="P97" s="1837"/>
      <c r="Q97" s="1838"/>
      <c r="R97" s="1838"/>
      <c r="S97" s="1839"/>
    </row>
    <row r="98" spans="1:19" ht="15" customHeight="1">
      <c r="A98" s="452" t="s">
        <v>947</v>
      </c>
      <c r="B98" s="1841" t="s">
        <v>94</v>
      </c>
      <c r="C98" s="1842"/>
      <c r="D98" s="1842"/>
      <c r="E98" s="1842"/>
      <c r="F98" s="1842"/>
      <c r="G98" s="1842"/>
      <c r="H98" s="1842"/>
      <c r="I98" s="1843"/>
      <c r="J98" s="40"/>
      <c r="K98" s="40"/>
      <c r="L98" s="1844"/>
      <c r="M98" s="1845"/>
      <c r="N98" s="1846"/>
      <c r="O98" s="551">
        <f>O91</f>
        <v>55569500</v>
      </c>
      <c r="P98" s="1837"/>
      <c r="Q98" s="1838"/>
      <c r="R98" s="1838"/>
      <c r="S98" s="1839"/>
    </row>
    <row r="99" spans="1:19" s="324" customFormat="1" ht="12.75">
      <c r="H99" s="327"/>
      <c r="I99" s="327"/>
      <c r="J99" s="327"/>
      <c r="K99" s="327"/>
      <c r="L99" s="327"/>
      <c r="O99" s="1481">
        <f>SUM(O96:O98)</f>
        <v>105139000</v>
      </c>
    </row>
    <row r="100" spans="1:19">
      <c r="B100" s="88"/>
      <c r="C100" s="84"/>
      <c r="D100" s="84"/>
      <c r="E100" s="84"/>
      <c r="F100" s="25"/>
      <c r="G100" s="25"/>
      <c r="H100" s="25"/>
      <c r="I100" s="25"/>
      <c r="J100" s="25"/>
      <c r="K100" s="48"/>
      <c r="L100" s="101"/>
      <c r="M100" s="28"/>
      <c r="N100" s="28"/>
      <c r="O100" s="553"/>
      <c r="P100" s="28"/>
      <c r="Q100" s="28"/>
      <c r="R100" s="28"/>
      <c r="S100" s="76"/>
    </row>
    <row r="101" spans="1:19">
      <c r="F101" s="71"/>
      <c r="G101" s="74"/>
      <c r="H101" s="74"/>
      <c r="I101" s="74"/>
      <c r="J101" s="72"/>
      <c r="K101" s="48"/>
      <c r="L101" s="101"/>
      <c r="M101" s="27"/>
      <c r="N101" s="41"/>
      <c r="O101" s="95"/>
      <c r="P101" s="41"/>
      <c r="Q101" s="41"/>
      <c r="R101" s="41"/>
    </row>
    <row r="102" spans="1:19">
      <c r="F102" s="71"/>
      <c r="G102" s="48"/>
      <c r="H102" s="48"/>
      <c r="I102" s="48"/>
      <c r="J102" s="72"/>
      <c r="K102" s="48"/>
      <c r="L102" s="101"/>
      <c r="M102" s="27"/>
      <c r="N102" s="41"/>
      <c r="O102" s="95"/>
      <c r="P102" s="41"/>
      <c r="Q102" s="41"/>
      <c r="R102" s="41"/>
    </row>
    <row r="103" spans="1:19">
      <c r="F103" s="71"/>
      <c r="G103" s="48"/>
      <c r="H103" s="48"/>
      <c r="I103" s="48"/>
      <c r="J103" s="72"/>
      <c r="K103" s="48"/>
      <c r="L103" s="101"/>
      <c r="M103" s="27"/>
      <c r="N103" s="41"/>
      <c r="O103" s="95"/>
      <c r="P103" s="41"/>
      <c r="Q103" s="41"/>
      <c r="R103" s="41"/>
    </row>
    <row r="104" spans="1:19">
      <c r="F104" s="44"/>
      <c r="G104" s="44"/>
      <c r="H104" s="44"/>
      <c r="I104" s="44"/>
      <c r="J104" s="44"/>
      <c r="K104" s="48"/>
      <c r="L104" s="101"/>
      <c r="M104" s="43"/>
      <c r="N104" s="43"/>
      <c r="O104" s="552"/>
      <c r="P104" s="43"/>
      <c r="Q104" s="43"/>
      <c r="R104" s="43"/>
    </row>
    <row r="105" spans="1:19">
      <c r="F105" s="10"/>
      <c r="G105" s="10"/>
      <c r="H105" s="10"/>
      <c r="I105" s="10"/>
      <c r="J105" s="10"/>
      <c r="K105" s="48"/>
      <c r="L105" s="101"/>
      <c r="M105" s="10"/>
      <c r="N105" s="10"/>
      <c r="O105" s="552"/>
      <c r="P105" s="10"/>
      <c r="Q105" s="10"/>
      <c r="R105" s="10"/>
    </row>
    <row r="106" spans="1:19">
      <c r="F106" s="10"/>
      <c r="G106" s="10"/>
      <c r="H106" s="10"/>
      <c r="I106" s="10"/>
      <c r="J106" s="10"/>
      <c r="M106" s="10"/>
      <c r="N106" s="10"/>
      <c r="O106" s="552"/>
      <c r="P106" s="10"/>
      <c r="Q106" s="10"/>
      <c r="R106" s="10"/>
    </row>
  </sheetData>
  <autoFilter ref="A16:S98"/>
  <mergeCells count="27">
    <mergeCell ref="B98:I98"/>
    <mergeCell ref="L98:N98"/>
    <mergeCell ref="P98:S98"/>
    <mergeCell ref="B97:I97"/>
    <mergeCell ref="L97:N97"/>
    <mergeCell ref="P97:S97"/>
    <mergeCell ref="B1:S1"/>
    <mergeCell ref="B2:S2"/>
    <mergeCell ref="B3:S3"/>
    <mergeCell ref="B4:S4"/>
    <mergeCell ref="P14:R14"/>
    <mergeCell ref="O14:O15"/>
    <mergeCell ref="J15:K15"/>
    <mergeCell ref="F14:I14"/>
    <mergeCell ref="D14:E14"/>
    <mergeCell ref="M14:M15"/>
    <mergeCell ref="P96:S96"/>
    <mergeCell ref="B14:B15"/>
    <mergeCell ref="C14:C15"/>
    <mergeCell ref="S14:S15"/>
    <mergeCell ref="N14:N15"/>
    <mergeCell ref="J14:L14"/>
    <mergeCell ref="B96:I96"/>
    <mergeCell ref="L96:N96"/>
    <mergeCell ref="B21:E21"/>
    <mergeCell ref="S26:S90"/>
    <mergeCell ref="C91:I91"/>
  </mergeCells>
  <phoneticPr fontId="2" type="noConversion"/>
  <printOptions horizontalCentered="1" verticalCentered="1"/>
  <pageMargins left="0.25" right="0" top="0.39370078740157499" bottom="0.39370078740157499" header="0.511811023622047" footer="0.511811023622047"/>
  <pageSetup paperSize="5" scale="46" orientation="landscape" horizontalDpi="4294967293" verticalDpi="4294967293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S42"/>
  <sheetViews>
    <sheetView view="pageBreakPreview" topLeftCell="A13" zoomScaleSheetLayoutView="100" workbookViewId="0">
      <selection activeCell="O20" sqref="O20:O33"/>
    </sheetView>
  </sheetViews>
  <sheetFormatPr defaultRowHeight="12.75"/>
  <cols>
    <col min="1" max="1" width="21.7109375" customWidth="1"/>
    <col min="2" max="2" width="5.140625" customWidth="1"/>
    <col min="3" max="3" width="17.140625" customWidth="1"/>
    <col min="4" max="4" width="14.85546875" customWidth="1"/>
    <col min="5" max="5" width="11.28515625" customWidth="1"/>
    <col min="6" max="6" width="11" customWidth="1"/>
    <col min="11" max="11" width="5.7109375" customWidth="1"/>
    <col min="12" max="12" width="12.140625" customWidth="1"/>
    <col min="13" max="14" width="9.7109375" customWidth="1"/>
    <col min="15" max="15" width="12.5703125" style="547" customWidth="1"/>
    <col min="16" max="16" width="5.140625" customWidth="1"/>
    <col min="17" max="17" width="5" customWidth="1"/>
    <col min="18" max="18" width="5.28515625" customWidth="1"/>
    <col min="19" max="19" width="12.28515625" customWidth="1"/>
  </cols>
  <sheetData>
    <row r="1" spans="1:19" s="402" customFormat="1">
      <c r="B1" s="1870" t="s">
        <v>136</v>
      </c>
      <c r="C1" s="1870"/>
      <c r="D1" s="1870"/>
      <c r="E1" s="1870"/>
      <c r="F1" s="1870"/>
      <c r="G1" s="1870"/>
      <c r="H1" s="1870"/>
      <c r="I1" s="1870"/>
      <c r="J1" s="1870"/>
      <c r="K1" s="1870"/>
      <c r="L1" s="1870"/>
      <c r="M1" s="1870"/>
      <c r="N1" s="1870"/>
      <c r="O1" s="1870"/>
      <c r="P1" s="1870"/>
      <c r="Q1" s="1870"/>
      <c r="R1" s="1870"/>
      <c r="S1" s="1870"/>
    </row>
    <row r="2" spans="1:19" s="402" customFormat="1">
      <c r="B2" s="1870" t="s">
        <v>66</v>
      </c>
      <c r="C2" s="1870"/>
      <c r="D2" s="1870"/>
      <c r="E2" s="1870"/>
      <c r="F2" s="1870"/>
      <c r="G2" s="1870"/>
      <c r="H2" s="1870"/>
      <c r="I2" s="1870"/>
      <c r="J2" s="1870"/>
      <c r="K2" s="1870"/>
      <c r="L2" s="1870"/>
      <c r="M2" s="1870"/>
      <c r="N2" s="1870"/>
      <c r="O2" s="1870"/>
      <c r="P2" s="1870"/>
      <c r="Q2" s="1870"/>
      <c r="R2" s="1870"/>
      <c r="S2" s="1870"/>
    </row>
    <row r="3" spans="1:19" s="402" customFormat="1">
      <c r="B3" s="1870" t="s">
        <v>117</v>
      </c>
      <c r="C3" s="1870"/>
      <c r="D3" s="1870"/>
      <c r="E3" s="1870"/>
      <c r="F3" s="1870"/>
      <c r="G3" s="1870"/>
      <c r="H3" s="1870"/>
      <c r="I3" s="1870"/>
      <c r="J3" s="1870"/>
      <c r="K3" s="1870"/>
      <c r="L3" s="1870"/>
      <c r="M3" s="1870"/>
      <c r="N3" s="1870"/>
      <c r="O3" s="1870"/>
      <c r="P3" s="1870"/>
      <c r="Q3" s="1870"/>
      <c r="R3" s="1870"/>
      <c r="S3" s="1870"/>
    </row>
    <row r="4" spans="1:19" s="402" customFormat="1">
      <c r="B4" s="1871" t="s">
        <v>1029</v>
      </c>
      <c r="C4" s="1871"/>
      <c r="D4" s="1871"/>
      <c r="E4" s="1871"/>
      <c r="F4" s="1871"/>
      <c r="G4" s="1871"/>
      <c r="H4" s="1871"/>
      <c r="I4" s="1871"/>
      <c r="J4" s="1871"/>
      <c r="K4" s="1871"/>
      <c r="L4" s="1871"/>
      <c r="M4" s="1871"/>
      <c r="N4" s="1871"/>
      <c r="O4" s="1871"/>
      <c r="P4" s="1871"/>
      <c r="Q4" s="1871"/>
      <c r="R4" s="1871"/>
      <c r="S4" s="1871"/>
    </row>
    <row r="5" spans="1:19" s="402" customFormat="1">
      <c r="B5" s="889"/>
      <c r="C5" s="889"/>
      <c r="D5" s="889"/>
      <c r="E5" s="889"/>
      <c r="F5" s="889"/>
      <c r="G5" s="889"/>
      <c r="H5" s="889"/>
      <c r="I5" s="889"/>
      <c r="J5" s="889"/>
      <c r="K5" s="889"/>
      <c r="L5" s="889"/>
      <c r="M5" s="889"/>
      <c r="N5" s="889"/>
      <c r="O5" s="890"/>
      <c r="P5" s="889"/>
      <c r="Q5" s="889"/>
      <c r="R5" s="889"/>
      <c r="S5" s="889"/>
    </row>
    <row r="6" spans="1:19" s="402" customFormat="1">
      <c r="B6" s="1006" t="s">
        <v>68</v>
      </c>
      <c r="C6" s="1007"/>
      <c r="D6" s="393" t="s">
        <v>69</v>
      </c>
      <c r="E6" s="1007"/>
      <c r="F6" s="1007"/>
      <c r="G6" s="1007"/>
      <c r="H6" s="1007"/>
      <c r="I6" s="1007"/>
      <c r="J6" s="1007"/>
      <c r="K6" s="1007"/>
      <c r="L6" s="1007"/>
      <c r="M6" s="1007"/>
      <c r="N6" s="1007"/>
      <c r="O6" s="1008"/>
      <c r="P6" s="1007"/>
      <c r="Q6" s="1007"/>
      <c r="R6" s="1007"/>
      <c r="S6" s="1007"/>
    </row>
    <row r="7" spans="1:19" s="402" customFormat="1">
      <c r="B7" s="1006" t="s">
        <v>70</v>
      </c>
      <c r="C7" s="1007"/>
      <c r="D7" s="393" t="s">
        <v>71</v>
      </c>
      <c r="E7" s="1007"/>
      <c r="F7" s="1007"/>
      <c r="G7" s="1007"/>
      <c r="H7" s="1007"/>
      <c r="I7" s="1007"/>
      <c r="J7" s="1007"/>
      <c r="K7" s="1007"/>
      <c r="L7" s="1007"/>
      <c r="M7" s="1007"/>
      <c r="N7" s="1007"/>
      <c r="O7" s="1008"/>
      <c r="P7" s="1007"/>
      <c r="Q7" s="1007"/>
      <c r="R7" s="1007"/>
      <c r="S7" s="1007"/>
    </row>
    <row r="8" spans="1:19" s="402" customFormat="1">
      <c r="B8" s="1009" t="s">
        <v>72</v>
      </c>
      <c r="C8" s="1007"/>
      <c r="D8" s="393" t="s">
        <v>899</v>
      </c>
      <c r="E8" s="1007"/>
      <c r="F8" s="1007"/>
      <c r="G8" s="1007"/>
      <c r="H8" s="1007"/>
      <c r="I8" s="1007"/>
      <c r="J8" s="1007"/>
      <c r="K8" s="1007"/>
      <c r="L8" s="1007"/>
      <c r="M8" s="1007"/>
      <c r="N8" s="1007"/>
      <c r="O8" s="1008"/>
      <c r="P8" s="1007"/>
      <c r="Q8" s="1007"/>
      <c r="R8" s="1007"/>
      <c r="S8" s="1007"/>
    </row>
    <row r="9" spans="1:19" s="402" customFormat="1">
      <c r="B9" s="1009" t="s">
        <v>73</v>
      </c>
      <c r="C9" s="1007"/>
      <c r="D9" s="393" t="s">
        <v>900</v>
      </c>
      <c r="E9" s="1007"/>
      <c r="F9" s="1007"/>
      <c r="G9" s="1007"/>
      <c r="H9" s="1007"/>
      <c r="I9" s="1007"/>
      <c r="J9" s="1007"/>
      <c r="K9" s="1007"/>
      <c r="L9" s="1007"/>
      <c r="M9" s="1007"/>
      <c r="N9" s="1007"/>
      <c r="O9" s="1008"/>
      <c r="P9" s="1007"/>
      <c r="Q9" s="1007"/>
      <c r="R9" s="1007"/>
      <c r="S9" s="1007"/>
    </row>
    <row r="10" spans="1:19" s="402" customFormat="1">
      <c r="B10" s="1009" t="s">
        <v>74</v>
      </c>
      <c r="C10" s="1007"/>
      <c r="D10" s="1006" t="s">
        <v>118</v>
      </c>
      <c r="E10" s="1007"/>
      <c r="F10" s="1007"/>
      <c r="G10" s="1007"/>
      <c r="H10" s="1007"/>
      <c r="I10" s="1007"/>
      <c r="J10" s="1007"/>
      <c r="K10" s="1007"/>
      <c r="L10" s="1007"/>
      <c r="M10" s="1007"/>
      <c r="N10" s="1007"/>
      <c r="O10" s="1008"/>
      <c r="P10" s="1007"/>
      <c r="Q10" s="1007"/>
      <c r="R10" s="1007"/>
      <c r="S10" s="1007"/>
    </row>
    <row r="11" spans="1:19" s="402" customFormat="1">
      <c r="B11" s="1009" t="s">
        <v>76</v>
      </c>
      <c r="C11" s="1007"/>
      <c r="D11" s="1006" t="s">
        <v>182</v>
      </c>
      <c r="E11" s="1007"/>
      <c r="F11" s="1007"/>
      <c r="G11" s="1007"/>
      <c r="H11" s="1007"/>
      <c r="I11" s="1007"/>
      <c r="J11" s="1007"/>
      <c r="K11" s="1007"/>
      <c r="L11" s="1007"/>
      <c r="M11" s="1007"/>
      <c r="N11" s="1007"/>
      <c r="O11" s="1008"/>
      <c r="P11" s="1007"/>
      <c r="Q11" s="1007"/>
      <c r="R11" s="1007"/>
      <c r="S11" s="1007"/>
    </row>
    <row r="12" spans="1:19" s="402" customFormat="1">
      <c r="B12" s="1009" t="s">
        <v>36</v>
      </c>
      <c r="C12" s="1007"/>
      <c r="D12" s="1006" t="s">
        <v>160</v>
      </c>
      <c r="E12" s="1007"/>
      <c r="F12" s="1007"/>
      <c r="G12" s="1007"/>
      <c r="H12" s="1007"/>
      <c r="I12" s="1007"/>
      <c r="J12" s="1007"/>
      <c r="K12" s="1007"/>
      <c r="L12" s="1007"/>
      <c r="M12" s="1007"/>
      <c r="N12" s="1007"/>
      <c r="O12" s="1008"/>
      <c r="P12" s="1007"/>
      <c r="Q12" s="1007"/>
      <c r="R12" s="1007"/>
      <c r="S12" s="1007"/>
    </row>
    <row r="13" spans="1:19" s="402" customFormat="1">
      <c r="B13" s="1014"/>
      <c r="C13" s="1015"/>
      <c r="D13" s="1014"/>
      <c r="E13" s="1015"/>
      <c r="F13" s="1015"/>
      <c r="G13" s="1015"/>
      <c r="H13" s="1015"/>
      <c r="I13" s="1015"/>
      <c r="J13" s="1015"/>
      <c r="K13" s="1015"/>
      <c r="L13" s="1015"/>
      <c r="M13" s="1015"/>
      <c r="N13" s="1015"/>
      <c r="O13" s="1016"/>
      <c r="P13" s="1015"/>
      <c r="Q13" s="1015"/>
      <c r="R13" s="1015"/>
      <c r="S13" s="1015"/>
    </row>
    <row r="14" spans="1:19" s="402" customFormat="1" ht="33" customHeight="1">
      <c r="B14" s="1714" t="s">
        <v>16</v>
      </c>
      <c r="C14" s="1651" t="s">
        <v>78</v>
      </c>
      <c r="D14" s="1703" t="s">
        <v>0</v>
      </c>
      <c r="E14" s="1705"/>
      <c r="F14" s="1017" t="s">
        <v>407</v>
      </c>
      <c r="G14" s="1010" t="s">
        <v>408</v>
      </c>
      <c r="H14" s="1010" t="s">
        <v>409</v>
      </c>
      <c r="I14" s="980" t="s">
        <v>9</v>
      </c>
      <c r="J14" s="1703" t="s">
        <v>98</v>
      </c>
      <c r="K14" s="1704"/>
      <c r="L14" s="1704"/>
      <c r="M14" s="1651" t="s">
        <v>159</v>
      </c>
      <c r="N14" s="1651" t="s">
        <v>82</v>
      </c>
      <c r="O14" s="1795" t="s">
        <v>168</v>
      </c>
      <c r="P14" s="1703" t="s">
        <v>7</v>
      </c>
      <c r="Q14" s="1704"/>
      <c r="R14" s="1705"/>
      <c r="S14" s="1651" t="s">
        <v>2</v>
      </c>
    </row>
    <row r="15" spans="1:19" s="402" customFormat="1" ht="25.5">
      <c r="B15" s="1653"/>
      <c r="C15" s="1652"/>
      <c r="D15" s="989" t="s">
        <v>5</v>
      </c>
      <c r="E15" s="978" t="s">
        <v>23</v>
      </c>
      <c r="F15" s="1018"/>
      <c r="G15" s="1011"/>
      <c r="H15" s="1012"/>
      <c r="I15" s="1013"/>
      <c r="J15" s="1703" t="s">
        <v>37</v>
      </c>
      <c r="K15" s="1705"/>
      <c r="L15" s="978" t="s">
        <v>176</v>
      </c>
      <c r="M15" s="1652"/>
      <c r="N15" s="1652"/>
      <c r="O15" s="1796"/>
      <c r="P15" s="979" t="s">
        <v>99</v>
      </c>
      <c r="Q15" s="979" t="s">
        <v>100</v>
      </c>
      <c r="R15" s="979" t="s">
        <v>101</v>
      </c>
      <c r="S15" s="1652"/>
    </row>
    <row r="16" spans="1:19" s="453" customFormat="1" ht="11.1" customHeight="1">
      <c r="A16" s="453" t="s">
        <v>270</v>
      </c>
      <c r="B16" s="777" t="s">
        <v>84</v>
      </c>
      <c r="C16" s="697" t="s">
        <v>85</v>
      </c>
      <c r="D16" s="777" t="s">
        <v>86</v>
      </c>
      <c r="E16" s="697" t="s">
        <v>87</v>
      </c>
      <c r="F16" s="778">
        <v>5</v>
      </c>
      <c r="G16" s="778">
        <v>6</v>
      </c>
      <c r="H16" s="697">
        <v>7</v>
      </c>
      <c r="I16" s="778">
        <v>8</v>
      </c>
      <c r="J16" s="777" t="s">
        <v>17</v>
      </c>
      <c r="K16" s="697" t="s">
        <v>15</v>
      </c>
      <c r="L16" s="778" t="s">
        <v>91</v>
      </c>
      <c r="M16" s="697" t="s">
        <v>92</v>
      </c>
      <c r="N16" s="697" t="s">
        <v>93</v>
      </c>
      <c r="O16" s="698" t="s">
        <v>18</v>
      </c>
      <c r="P16" s="777" t="s">
        <v>21</v>
      </c>
      <c r="Q16" s="697" t="s">
        <v>22</v>
      </c>
      <c r="R16" s="778" t="s">
        <v>19</v>
      </c>
      <c r="S16" s="697" t="s">
        <v>114</v>
      </c>
    </row>
    <row r="17" spans="1:19" s="453" customFormat="1" ht="11.1" customHeight="1">
      <c r="A17" s="453" t="s">
        <v>421</v>
      </c>
      <c r="B17" s="648"/>
      <c r="C17" s="671"/>
      <c r="D17" s="648"/>
      <c r="E17" s="671"/>
      <c r="F17" s="671"/>
      <c r="G17" s="671"/>
      <c r="H17" s="671"/>
      <c r="I17" s="671"/>
      <c r="J17" s="648"/>
      <c r="K17" s="671"/>
      <c r="L17" s="671"/>
      <c r="M17" s="671"/>
      <c r="N17" s="671"/>
      <c r="O17" s="672"/>
      <c r="P17" s="648"/>
      <c r="Q17" s="671"/>
      <c r="R17" s="671"/>
      <c r="S17" s="671"/>
    </row>
    <row r="18" spans="1:19" s="453" customFormat="1" ht="15" customHeight="1">
      <c r="A18" s="453" t="s">
        <v>421</v>
      </c>
      <c r="B18" s="664"/>
      <c r="C18" s="1099"/>
      <c r="D18" s="798"/>
      <c r="E18" s="798"/>
      <c r="F18" s="798"/>
      <c r="G18" s="589"/>
      <c r="H18" s="589"/>
      <c r="I18" s="589"/>
      <c r="J18" s="589"/>
      <c r="K18" s="1190"/>
      <c r="L18" s="1252"/>
      <c r="M18" s="589"/>
      <c r="N18" s="589"/>
      <c r="O18" s="1253"/>
      <c r="P18" s="589"/>
      <c r="Q18" s="589"/>
      <c r="R18" s="1254"/>
      <c r="S18" s="1254"/>
    </row>
    <row r="19" spans="1:19" s="453" customFormat="1" ht="15" customHeight="1">
      <c r="A19" s="453" t="s">
        <v>421</v>
      </c>
      <c r="B19" s="1861" t="s">
        <v>450</v>
      </c>
      <c r="C19" s="1862"/>
      <c r="D19" s="1862"/>
      <c r="E19" s="1863"/>
      <c r="F19" s="798"/>
      <c r="G19" s="589"/>
      <c r="H19" s="589"/>
      <c r="I19" s="589"/>
      <c r="J19" s="589"/>
      <c r="K19" s="1190"/>
      <c r="L19" s="1255"/>
      <c r="M19" s="589"/>
      <c r="N19" s="589"/>
      <c r="O19" s="1253"/>
      <c r="P19" s="589"/>
      <c r="Q19" s="589"/>
      <c r="R19" s="1254"/>
      <c r="S19" s="1254"/>
    </row>
    <row r="20" spans="1:19" s="453" customFormat="1" ht="15" customHeight="1">
      <c r="A20" s="453" t="s">
        <v>421</v>
      </c>
      <c r="B20" s="664">
        <v>1</v>
      </c>
      <c r="C20" s="918" t="s">
        <v>480</v>
      </c>
      <c r="D20" s="798" t="s">
        <v>481</v>
      </c>
      <c r="E20" s="460" t="s">
        <v>482</v>
      </c>
      <c r="F20" s="798" t="s">
        <v>410</v>
      </c>
      <c r="G20" s="589" t="s">
        <v>410</v>
      </c>
      <c r="H20" s="589" t="s">
        <v>213</v>
      </c>
      <c r="I20" s="589" t="s">
        <v>212</v>
      </c>
      <c r="J20" s="589">
        <v>1</v>
      </c>
      <c r="K20" s="1190" t="s">
        <v>480</v>
      </c>
      <c r="L20" s="1255">
        <v>60000000</v>
      </c>
      <c r="M20" s="589">
        <v>2009</v>
      </c>
      <c r="N20" s="589" t="s">
        <v>415</v>
      </c>
      <c r="O20" s="1253">
        <f>J20*L20</f>
        <v>60000000</v>
      </c>
      <c r="P20" s="589" t="s">
        <v>99</v>
      </c>
      <c r="Q20" s="589"/>
      <c r="R20" s="1254"/>
      <c r="S20" s="1254"/>
    </row>
    <row r="21" spans="1:19" s="453" customFormat="1" ht="15" customHeight="1">
      <c r="A21" s="453" t="s">
        <v>421</v>
      </c>
      <c r="B21" s="664">
        <v>2</v>
      </c>
      <c r="C21" s="918" t="s">
        <v>480</v>
      </c>
      <c r="D21" s="1522" t="s">
        <v>481</v>
      </c>
      <c r="E21" s="460" t="s">
        <v>482</v>
      </c>
      <c r="F21" s="1522" t="s">
        <v>410</v>
      </c>
      <c r="G21" s="589" t="s">
        <v>410</v>
      </c>
      <c r="H21" s="589" t="s">
        <v>213</v>
      </c>
      <c r="I21" s="589" t="s">
        <v>212</v>
      </c>
      <c r="J21" s="589">
        <v>1</v>
      </c>
      <c r="K21" s="1190" t="s">
        <v>480</v>
      </c>
      <c r="L21" s="1255">
        <v>60000000</v>
      </c>
      <c r="M21" s="589">
        <v>2009</v>
      </c>
      <c r="N21" s="589" t="s">
        <v>415</v>
      </c>
      <c r="O21" s="1253">
        <f t="shared" ref="O21:O27" si="0">J21*L21</f>
        <v>60000000</v>
      </c>
      <c r="P21" s="589" t="s">
        <v>99</v>
      </c>
      <c r="Q21" s="589"/>
      <c r="R21" s="1254"/>
      <c r="S21" s="1254"/>
    </row>
    <row r="22" spans="1:19" s="453" customFormat="1" ht="15" customHeight="1">
      <c r="A22" s="453" t="s">
        <v>421</v>
      </c>
      <c r="B22" s="664">
        <v>3</v>
      </c>
      <c r="C22" s="918" t="s">
        <v>480</v>
      </c>
      <c r="D22" s="1522" t="s">
        <v>481</v>
      </c>
      <c r="E22" s="460" t="s">
        <v>482</v>
      </c>
      <c r="F22" s="1522" t="s">
        <v>410</v>
      </c>
      <c r="G22" s="589" t="s">
        <v>410</v>
      </c>
      <c r="H22" s="589" t="s">
        <v>213</v>
      </c>
      <c r="I22" s="589" t="s">
        <v>212</v>
      </c>
      <c r="J22" s="589">
        <v>1</v>
      </c>
      <c r="K22" s="1190" t="s">
        <v>480</v>
      </c>
      <c r="L22" s="1255">
        <v>60000000</v>
      </c>
      <c r="M22" s="589">
        <v>2009</v>
      </c>
      <c r="N22" s="589" t="s">
        <v>415</v>
      </c>
      <c r="O22" s="1253">
        <f t="shared" si="0"/>
        <v>60000000</v>
      </c>
      <c r="P22" s="589" t="s">
        <v>99</v>
      </c>
      <c r="Q22" s="589"/>
      <c r="R22" s="1254"/>
      <c r="S22" s="1254"/>
    </row>
    <row r="23" spans="1:19" s="453" customFormat="1" ht="15" customHeight="1">
      <c r="A23" s="453" t="s">
        <v>421</v>
      </c>
      <c r="B23" s="664">
        <v>4</v>
      </c>
      <c r="C23" s="918" t="s">
        <v>480</v>
      </c>
      <c r="D23" s="1522" t="s">
        <v>481</v>
      </c>
      <c r="E23" s="460" t="s">
        <v>482</v>
      </c>
      <c r="F23" s="1522" t="s">
        <v>410</v>
      </c>
      <c r="G23" s="589" t="s">
        <v>410</v>
      </c>
      <c r="H23" s="589" t="s">
        <v>213</v>
      </c>
      <c r="I23" s="589" t="s">
        <v>212</v>
      </c>
      <c r="J23" s="589">
        <v>1</v>
      </c>
      <c r="K23" s="1190" t="s">
        <v>480</v>
      </c>
      <c r="L23" s="1255">
        <v>60000000</v>
      </c>
      <c r="M23" s="589">
        <v>2009</v>
      </c>
      <c r="N23" s="589" t="s">
        <v>415</v>
      </c>
      <c r="O23" s="1253">
        <f t="shared" si="0"/>
        <v>60000000</v>
      </c>
      <c r="P23" s="589" t="s">
        <v>99</v>
      </c>
      <c r="Q23" s="589"/>
      <c r="R23" s="1254"/>
      <c r="S23" s="1254"/>
    </row>
    <row r="24" spans="1:19" s="453" customFormat="1" ht="15" customHeight="1">
      <c r="A24" s="453" t="s">
        <v>421</v>
      </c>
      <c r="B24" s="664">
        <v>5</v>
      </c>
      <c r="C24" s="918" t="s">
        <v>480</v>
      </c>
      <c r="D24" s="1522" t="s">
        <v>481</v>
      </c>
      <c r="E24" s="460" t="s">
        <v>482</v>
      </c>
      <c r="F24" s="1522" t="s">
        <v>410</v>
      </c>
      <c r="G24" s="589" t="s">
        <v>410</v>
      </c>
      <c r="H24" s="589" t="s">
        <v>213</v>
      </c>
      <c r="I24" s="589" t="s">
        <v>212</v>
      </c>
      <c r="J24" s="589">
        <v>1</v>
      </c>
      <c r="K24" s="1190" t="s">
        <v>480</v>
      </c>
      <c r="L24" s="1255">
        <v>60000000</v>
      </c>
      <c r="M24" s="589">
        <v>2009</v>
      </c>
      <c r="N24" s="589" t="s">
        <v>415</v>
      </c>
      <c r="O24" s="1253">
        <f t="shared" si="0"/>
        <v>60000000</v>
      </c>
      <c r="P24" s="589" t="s">
        <v>99</v>
      </c>
      <c r="Q24" s="589"/>
      <c r="R24" s="1254"/>
      <c r="S24" s="1254"/>
    </row>
    <row r="25" spans="1:19" s="453" customFormat="1" ht="15" customHeight="1">
      <c r="A25" s="453" t="s">
        <v>421</v>
      </c>
      <c r="B25" s="664">
        <v>6</v>
      </c>
      <c r="C25" s="918" t="s">
        <v>480</v>
      </c>
      <c r="D25" s="1522" t="s">
        <v>481</v>
      </c>
      <c r="E25" s="460" t="s">
        <v>482</v>
      </c>
      <c r="F25" s="1522" t="s">
        <v>410</v>
      </c>
      <c r="G25" s="589" t="s">
        <v>410</v>
      </c>
      <c r="H25" s="589" t="s">
        <v>213</v>
      </c>
      <c r="I25" s="589" t="s">
        <v>212</v>
      </c>
      <c r="J25" s="589">
        <v>1</v>
      </c>
      <c r="K25" s="1190" t="s">
        <v>480</v>
      </c>
      <c r="L25" s="1255">
        <v>60000000</v>
      </c>
      <c r="M25" s="589">
        <v>2009</v>
      </c>
      <c r="N25" s="589" t="s">
        <v>415</v>
      </c>
      <c r="O25" s="1253">
        <f t="shared" si="0"/>
        <v>60000000</v>
      </c>
      <c r="P25" s="589" t="s">
        <v>99</v>
      </c>
      <c r="Q25" s="589"/>
      <c r="R25" s="1254"/>
      <c r="S25" s="1254"/>
    </row>
    <row r="26" spans="1:19" s="453" customFormat="1" ht="15" customHeight="1">
      <c r="A26" s="453" t="s">
        <v>421</v>
      </c>
      <c r="B26" s="664">
        <v>7</v>
      </c>
      <c r="C26" s="918" t="s">
        <v>480</v>
      </c>
      <c r="D26" s="1522" t="s">
        <v>481</v>
      </c>
      <c r="E26" s="460" t="s">
        <v>482</v>
      </c>
      <c r="F26" s="1522" t="s">
        <v>410</v>
      </c>
      <c r="G26" s="589" t="s">
        <v>410</v>
      </c>
      <c r="H26" s="589" t="s">
        <v>213</v>
      </c>
      <c r="I26" s="589" t="s">
        <v>212</v>
      </c>
      <c r="J26" s="589">
        <v>1</v>
      </c>
      <c r="K26" s="1190" t="s">
        <v>480</v>
      </c>
      <c r="L26" s="1255">
        <v>60000000</v>
      </c>
      <c r="M26" s="589">
        <v>2009</v>
      </c>
      <c r="N26" s="589" t="s">
        <v>415</v>
      </c>
      <c r="O26" s="1253">
        <f t="shared" si="0"/>
        <v>60000000</v>
      </c>
      <c r="P26" s="589" t="s">
        <v>99</v>
      </c>
      <c r="Q26" s="589"/>
      <c r="R26" s="1254"/>
      <c r="S26" s="1254"/>
    </row>
    <row r="27" spans="1:19" s="453" customFormat="1" ht="15" customHeight="1">
      <c r="A27" s="453" t="s">
        <v>421</v>
      </c>
      <c r="B27" s="664">
        <v>8</v>
      </c>
      <c r="C27" s="918" t="s">
        <v>480</v>
      </c>
      <c r="D27" s="1522" t="s">
        <v>481</v>
      </c>
      <c r="E27" s="460" t="s">
        <v>482</v>
      </c>
      <c r="F27" s="1522" t="s">
        <v>410</v>
      </c>
      <c r="G27" s="589" t="s">
        <v>410</v>
      </c>
      <c r="H27" s="589" t="s">
        <v>213</v>
      </c>
      <c r="I27" s="589" t="s">
        <v>212</v>
      </c>
      <c r="J27" s="589">
        <v>1</v>
      </c>
      <c r="K27" s="1190" t="s">
        <v>480</v>
      </c>
      <c r="L27" s="1255">
        <v>60000000</v>
      </c>
      <c r="M27" s="589">
        <v>2009</v>
      </c>
      <c r="N27" s="589" t="s">
        <v>415</v>
      </c>
      <c r="O27" s="1253">
        <f t="shared" si="0"/>
        <v>60000000</v>
      </c>
      <c r="P27" s="589" t="s">
        <v>99</v>
      </c>
      <c r="Q27" s="589"/>
      <c r="R27" s="1254"/>
      <c r="S27" s="1254"/>
    </row>
    <row r="28" spans="1:19" s="453" customFormat="1" ht="15" customHeight="1">
      <c r="A28" s="453" t="s">
        <v>421</v>
      </c>
      <c r="B28" s="664">
        <v>9</v>
      </c>
      <c r="C28" s="918" t="s">
        <v>480</v>
      </c>
      <c r="D28" s="1522" t="s">
        <v>481</v>
      </c>
      <c r="E28" s="460" t="s">
        <v>482</v>
      </c>
      <c r="F28" s="1522" t="s">
        <v>410</v>
      </c>
      <c r="G28" s="589" t="s">
        <v>410</v>
      </c>
      <c r="H28" s="589" t="s">
        <v>213</v>
      </c>
      <c r="I28" s="589" t="s">
        <v>212</v>
      </c>
      <c r="J28" s="589">
        <v>1</v>
      </c>
      <c r="K28" s="1190" t="s">
        <v>480</v>
      </c>
      <c r="L28" s="1255">
        <v>60000000</v>
      </c>
      <c r="M28" s="589">
        <v>2009</v>
      </c>
      <c r="N28" s="589" t="s">
        <v>415</v>
      </c>
      <c r="O28" s="1253">
        <f t="shared" ref="O28:O29" si="1">J28*L28</f>
        <v>60000000</v>
      </c>
      <c r="P28" s="589" t="s">
        <v>99</v>
      </c>
      <c r="Q28" s="589"/>
      <c r="R28" s="1254"/>
      <c r="S28" s="1254"/>
    </row>
    <row r="29" spans="1:19" s="453" customFormat="1" ht="15" customHeight="1">
      <c r="A29" s="453" t="s">
        <v>421</v>
      </c>
      <c r="B29" s="664">
        <v>10</v>
      </c>
      <c r="C29" s="918" t="s">
        <v>480</v>
      </c>
      <c r="D29" s="1522" t="s">
        <v>481</v>
      </c>
      <c r="E29" s="460" t="s">
        <v>482</v>
      </c>
      <c r="F29" s="1522" t="s">
        <v>410</v>
      </c>
      <c r="G29" s="589" t="s">
        <v>410</v>
      </c>
      <c r="H29" s="589" t="s">
        <v>213</v>
      </c>
      <c r="I29" s="589" t="s">
        <v>212</v>
      </c>
      <c r="J29" s="589">
        <v>1</v>
      </c>
      <c r="K29" s="1190" t="s">
        <v>480</v>
      </c>
      <c r="L29" s="1255">
        <v>60000000</v>
      </c>
      <c r="M29" s="589">
        <v>2009</v>
      </c>
      <c r="N29" s="589" t="s">
        <v>415</v>
      </c>
      <c r="O29" s="1253">
        <f t="shared" si="1"/>
        <v>60000000</v>
      </c>
      <c r="P29" s="589" t="s">
        <v>99</v>
      </c>
      <c r="Q29" s="589"/>
      <c r="R29" s="1254"/>
      <c r="S29" s="1254"/>
    </row>
    <row r="30" spans="1:19" s="453" customFormat="1" ht="15" customHeight="1">
      <c r="B30" s="664"/>
      <c r="C30" s="918"/>
      <c r="D30" s="1522"/>
      <c r="E30" s="460"/>
      <c r="F30" s="1522"/>
      <c r="G30" s="589"/>
      <c r="H30" s="589"/>
      <c r="I30" s="589"/>
      <c r="J30" s="589"/>
      <c r="K30" s="1190"/>
      <c r="L30" s="1255"/>
      <c r="M30" s="589"/>
      <c r="N30" s="589"/>
      <c r="O30" s="1253"/>
      <c r="P30" s="589"/>
      <c r="Q30" s="589"/>
      <c r="R30" s="1254"/>
      <c r="S30" s="1254"/>
    </row>
    <row r="31" spans="1:19" s="453" customFormat="1" ht="15" customHeight="1">
      <c r="A31" s="453" t="s">
        <v>421</v>
      </c>
      <c r="B31" s="664"/>
      <c r="C31" s="918"/>
      <c r="D31" s="798"/>
      <c r="E31" s="460"/>
      <c r="F31" s="798"/>
      <c r="G31" s="589"/>
      <c r="H31" s="589"/>
      <c r="I31" s="589"/>
      <c r="J31" s="589"/>
      <c r="K31" s="1190"/>
      <c r="L31" s="1255"/>
      <c r="M31" s="589"/>
      <c r="N31" s="589"/>
      <c r="O31" s="1253"/>
      <c r="P31" s="589"/>
      <c r="Q31" s="589"/>
      <c r="R31" s="1254"/>
      <c r="S31" s="1254"/>
    </row>
    <row r="32" spans="1:19" s="453" customFormat="1" ht="15" customHeight="1">
      <c r="B32" s="1195"/>
      <c r="C32" s="1256"/>
      <c r="D32" s="1257"/>
      <c r="E32" s="1258"/>
      <c r="F32" s="1257"/>
      <c r="G32" s="1259"/>
      <c r="H32" s="1259"/>
      <c r="I32" s="1259"/>
      <c r="J32" s="1259"/>
      <c r="K32" s="1191"/>
      <c r="L32" s="1260"/>
      <c r="M32" s="1259"/>
      <c r="N32" s="1259"/>
      <c r="O32" s="1261"/>
      <c r="P32" s="1259"/>
      <c r="Q32" s="1259"/>
      <c r="R32" s="1262"/>
      <c r="S32" s="1262"/>
    </row>
    <row r="33" spans="1:19" s="784" customFormat="1" ht="11.1" customHeight="1">
      <c r="B33" s="1860" t="s">
        <v>94</v>
      </c>
      <c r="C33" s="1860"/>
      <c r="D33" s="1860"/>
      <c r="E33" s="1860"/>
      <c r="F33" s="1860"/>
      <c r="G33" s="1860"/>
      <c r="H33" s="1860"/>
      <c r="I33" s="1860"/>
      <c r="J33" s="1552">
        <v>10</v>
      </c>
      <c r="K33" s="1552" t="s">
        <v>1159</v>
      </c>
      <c r="L33" s="785"/>
      <c r="M33" s="785"/>
      <c r="N33" s="785"/>
      <c r="O33" s="786">
        <f>SUM(O20:O32)</f>
        <v>600000000</v>
      </c>
      <c r="P33" s="785"/>
      <c r="Q33" s="785"/>
      <c r="R33" s="787"/>
      <c r="S33" s="787"/>
    </row>
    <row r="34" spans="1:19" s="453" customFormat="1" ht="11.1" customHeight="1">
      <c r="B34" s="1043"/>
      <c r="C34" s="1068"/>
      <c r="D34" s="1069"/>
      <c r="E34" s="1070"/>
      <c r="F34" s="1069"/>
      <c r="G34" s="1071"/>
      <c r="H34" s="1071"/>
      <c r="I34" s="1071"/>
      <c r="J34" s="1071"/>
      <c r="K34" s="1034"/>
      <c r="L34" s="1072"/>
      <c r="M34" s="1071"/>
      <c r="N34" s="1071"/>
      <c r="O34" s="1073"/>
      <c r="P34" s="1071"/>
      <c r="Q34" s="1071"/>
      <c r="R34" s="1074"/>
      <c r="S34" s="1074"/>
    </row>
    <row r="35" spans="1:19" s="453" customFormat="1" ht="11.1" customHeight="1">
      <c r="B35" s="880"/>
      <c r="C35" s="1075"/>
      <c r="D35" s="699"/>
      <c r="E35" s="1076"/>
      <c r="F35" s="699"/>
      <c r="G35" s="456"/>
      <c r="H35" s="456"/>
      <c r="I35" s="456"/>
      <c r="J35" s="456"/>
      <c r="K35" s="1077"/>
      <c r="L35" s="923"/>
      <c r="M35" s="456"/>
      <c r="N35" s="456"/>
      <c r="O35" s="1078"/>
      <c r="P35" s="456"/>
      <c r="Q35" s="456"/>
      <c r="R35" s="1079"/>
      <c r="S35" s="1079"/>
    </row>
    <row r="36" spans="1:19" s="453" customFormat="1" ht="11.1" customHeight="1">
      <c r="B36" s="880"/>
      <c r="C36" s="1075"/>
      <c r="D36" s="699"/>
      <c r="E36" s="1076"/>
      <c r="F36" s="699"/>
      <c r="G36" s="456"/>
      <c r="H36" s="456"/>
      <c r="I36" s="456"/>
      <c r="J36" s="456"/>
      <c r="K36" s="1077"/>
      <c r="L36" s="923"/>
      <c r="M36" s="456"/>
      <c r="N36" s="456"/>
      <c r="O36" s="1078"/>
      <c r="P36" s="456"/>
      <c r="Q36" s="456"/>
      <c r="R36" s="1079"/>
      <c r="S36" s="1079"/>
    </row>
    <row r="37" spans="1:19" s="453" customFormat="1" ht="11.1" customHeight="1">
      <c r="B37" s="880"/>
      <c r="C37" s="1075"/>
      <c r="D37" s="699"/>
      <c r="E37" s="1076"/>
      <c r="F37" s="699"/>
      <c r="G37" s="456"/>
      <c r="H37" s="456"/>
      <c r="I37" s="456"/>
      <c r="J37" s="456"/>
      <c r="K37" s="1077"/>
      <c r="L37" s="923"/>
      <c r="M37" s="456"/>
      <c r="N37" s="456"/>
      <c r="O37" s="1078"/>
      <c r="P37" s="456"/>
      <c r="Q37" s="456"/>
      <c r="R37" s="1079"/>
      <c r="S37" s="1079"/>
    </row>
    <row r="38" spans="1:19" s="453" customFormat="1" ht="11.1" customHeight="1">
      <c r="B38" s="884"/>
      <c r="C38" s="861"/>
      <c r="D38" s="861"/>
      <c r="E38" s="861"/>
      <c r="F38" s="861"/>
      <c r="G38" s="1080"/>
      <c r="H38" s="1080"/>
      <c r="I38" s="1080"/>
      <c r="J38" s="1080"/>
      <c r="K38" s="1081"/>
      <c r="L38" s="1080"/>
      <c r="M38" s="1080"/>
      <c r="N38" s="1080"/>
      <c r="O38" s="1082"/>
      <c r="P38" s="1080"/>
      <c r="Q38" s="1080"/>
      <c r="R38" s="1083"/>
      <c r="S38" s="1083"/>
    </row>
    <row r="39" spans="1:19" s="453" customFormat="1">
      <c r="A39" s="452" t="s">
        <v>421</v>
      </c>
      <c r="B39" s="1864" t="s">
        <v>94</v>
      </c>
      <c r="C39" s="1865"/>
      <c r="D39" s="1865"/>
      <c r="E39" s="1865"/>
      <c r="F39" s="1865"/>
      <c r="G39" s="1865"/>
      <c r="H39" s="1865"/>
      <c r="I39" s="1866"/>
      <c r="J39" s="781"/>
      <c r="K39" s="781"/>
      <c r="L39" s="1864"/>
      <c r="M39" s="1865"/>
      <c r="N39" s="1866"/>
      <c r="O39" s="1019">
        <f>SUM(O20)</f>
        <v>60000000</v>
      </c>
      <c r="P39" s="1867"/>
      <c r="Q39" s="1868"/>
      <c r="R39" s="1868"/>
      <c r="S39" s="1869"/>
    </row>
    <row r="40" spans="1:19" s="324" customFormat="1">
      <c r="H40" s="327"/>
      <c r="I40" s="327"/>
      <c r="J40" s="327"/>
      <c r="K40" s="327"/>
      <c r="L40" s="327"/>
      <c r="O40" s="546"/>
    </row>
    <row r="41" spans="1:19" s="324" customFormat="1">
      <c r="H41" s="327"/>
      <c r="I41" s="327"/>
      <c r="J41" s="327"/>
      <c r="K41" s="327"/>
      <c r="L41" s="327"/>
      <c r="O41" s="546"/>
    </row>
    <row r="42" spans="1:19" s="324" customFormat="1">
      <c r="H42" s="327"/>
      <c r="I42" s="327"/>
      <c r="J42" s="327"/>
      <c r="K42" s="327"/>
      <c r="L42" s="327"/>
      <c r="O42" s="546"/>
    </row>
  </sheetData>
  <autoFilter ref="A16:S39"/>
  <mergeCells count="19">
    <mergeCell ref="P39:S39"/>
    <mergeCell ref="B1:S1"/>
    <mergeCell ref="B2:S2"/>
    <mergeCell ref="B3:S3"/>
    <mergeCell ref="B4:S4"/>
    <mergeCell ref="B14:B15"/>
    <mergeCell ref="C14:C15"/>
    <mergeCell ref="D14:E14"/>
    <mergeCell ref="P14:R14"/>
    <mergeCell ref="J14:L14"/>
    <mergeCell ref="M14:M15"/>
    <mergeCell ref="N14:N15"/>
    <mergeCell ref="S14:S15"/>
    <mergeCell ref="J15:K15"/>
    <mergeCell ref="O14:O15"/>
    <mergeCell ref="B33:I33"/>
    <mergeCell ref="B19:E19"/>
    <mergeCell ref="B39:I39"/>
    <mergeCell ref="L39:N39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B1:S37"/>
  <sheetViews>
    <sheetView view="pageBreakPreview" topLeftCell="A16" zoomScaleSheetLayoutView="100" workbookViewId="0">
      <selection activeCell="B5" sqref="B5"/>
    </sheetView>
  </sheetViews>
  <sheetFormatPr defaultRowHeight="12.75"/>
  <cols>
    <col min="2" max="2" width="3.7109375" customWidth="1"/>
    <col min="3" max="3" width="16.7109375" customWidth="1"/>
    <col min="4" max="4" width="13.42578125" customWidth="1"/>
    <col min="5" max="5" width="9.85546875" customWidth="1"/>
    <col min="10" max="10" width="7.42578125" customWidth="1"/>
    <col min="11" max="11" width="5.7109375" customWidth="1"/>
    <col min="12" max="12" width="7" bestFit="1" customWidth="1"/>
    <col min="13" max="14" width="9.85546875" bestFit="1" customWidth="1"/>
    <col min="15" max="15" width="13.5703125" customWidth="1"/>
    <col min="16" max="16" width="5" customWidth="1"/>
    <col min="17" max="17" width="5.85546875" customWidth="1"/>
    <col min="18" max="18" width="4.42578125" customWidth="1"/>
    <col min="19" max="19" width="12.140625" customWidth="1"/>
  </cols>
  <sheetData>
    <row r="1" spans="2:19" ht="16.5">
      <c r="B1" s="1872" t="s">
        <v>136</v>
      </c>
      <c r="C1" s="1872"/>
      <c r="D1" s="1872"/>
      <c r="E1" s="1872"/>
      <c r="F1" s="1872"/>
      <c r="G1" s="1872"/>
      <c r="H1" s="1872"/>
      <c r="I1" s="1872"/>
      <c r="J1" s="1872"/>
      <c r="K1" s="1872"/>
      <c r="L1" s="1872"/>
      <c r="M1" s="1872"/>
      <c r="N1" s="1872"/>
      <c r="O1" s="1872"/>
      <c r="P1" s="1872"/>
      <c r="Q1" s="1872"/>
      <c r="R1" s="1872"/>
      <c r="S1" s="1872"/>
    </row>
    <row r="2" spans="2:19" ht="16.5">
      <c r="B2" s="1872" t="s">
        <v>66</v>
      </c>
      <c r="C2" s="1872"/>
      <c r="D2" s="1872"/>
      <c r="E2" s="1872"/>
      <c r="F2" s="1872"/>
      <c r="G2" s="1872"/>
      <c r="H2" s="1872"/>
      <c r="I2" s="1872"/>
      <c r="J2" s="1872"/>
      <c r="K2" s="1872"/>
      <c r="L2" s="1872"/>
      <c r="M2" s="1872"/>
      <c r="N2" s="1872"/>
      <c r="O2" s="1872"/>
      <c r="P2" s="1872"/>
      <c r="Q2" s="1872"/>
      <c r="R2" s="1872"/>
      <c r="S2" s="1872"/>
    </row>
    <row r="3" spans="2:19" ht="16.5">
      <c r="B3" s="1872" t="s">
        <v>117</v>
      </c>
      <c r="C3" s="1872"/>
      <c r="D3" s="1872"/>
      <c r="E3" s="1872"/>
      <c r="F3" s="1872"/>
      <c r="G3" s="1872"/>
      <c r="H3" s="1872"/>
      <c r="I3" s="1872"/>
      <c r="J3" s="1872"/>
      <c r="K3" s="1872"/>
      <c r="L3" s="1872"/>
      <c r="M3" s="1872"/>
      <c r="N3" s="1872"/>
      <c r="O3" s="1872"/>
      <c r="P3" s="1872"/>
      <c r="Q3" s="1872"/>
      <c r="R3" s="1872"/>
      <c r="S3" s="1872"/>
    </row>
    <row r="4" spans="2:19" ht="16.5">
      <c r="B4" s="1873" t="s">
        <v>1029</v>
      </c>
      <c r="C4" s="1873"/>
      <c r="D4" s="1873"/>
      <c r="E4" s="1873"/>
      <c r="F4" s="1873"/>
      <c r="G4" s="1873"/>
      <c r="H4" s="1873"/>
      <c r="I4" s="1873"/>
      <c r="J4" s="1873"/>
      <c r="K4" s="1873"/>
      <c r="L4" s="1873"/>
      <c r="M4" s="1873"/>
      <c r="N4" s="1873"/>
      <c r="O4" s="1873"/>
      <c r="P4" s="1873"/>
      <c r="Q4" s="1873"/>
      <c r="R4" s="1873"/>
      <c r="S4" s="1873"/>
    </row>
    <row r="5" spans="2:19" ht="16.5"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</row>
    <row r="6" spans="2:19" ht="16.5">
      <c r="B6" s="276" t="s">
        <v>68</v>
      </c>
      <c r="C6" s="277"/>
      <c r="D6" s="278" t="s">
        <v>69</v>
      </c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</row>
    <row r="7" spans="2:19" ht="16.5">
      <c r="B7" s="276" t="s">
        <v>70</v>
      </c>
      <c r="C7" s="277"/>
      <c r="D7" s="278" t="s">
        <v>71</v>
      </c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</row>
    <row r="8" spans="2:19" ht="16.5">
      <c r="B8" s="276" t="s">
        <v>72</v>
      </c>
      <c r="C8" s="277"/>
      <c r="D8" s="443" t="s">
        <v>899</v>
      </c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</row>
    <row r="9" spans="2:19" ht="16.5">
      <c r="B9" s="276" t="s">
        <v>73</v>
      </c>
      <c r="C9" s="277"/>
      <c r="D9" s="443" t="s">
        <v>900</v>
      </c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</row>
    <row r="10" spans="2:19" ht="16.5">
      <c r="B10" s="276" t="s">
        <v>74</v>
      </c>
      <c r="C10" s="277"/>
      <c r="D10" s="276" t="s">
        <v>118</v>
      </c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</row>
    <row r="11" spans="2:19" ht="16.5">
      <c r="B11" s="276" t="s">
        <v>76</v>
      </c>
      <c r="C11" s="277"/>
      <c r="D11" s="276" t="s">
        <v>181</v>
      </c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</row>
    <row r="12" spans="2:19" ht="16.5">
      <c r="B12" s="276" t="s">
        <v>36</v>
      </c>
      <c r="C12" s="277"/>
      <c r="D12" s="276" t="s">
        <v>164</v>
      </c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</row>
    <row r="13" spans="2:19">
      <c r="B13" s="157"/>
      <c r="C13" s="156"/>
      <c r="D13" s="157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</row>
    <row r="14" spans="2:19" ht="33" customHeight="1">
      <c r="B14" s="1636" t="s">
        <v>16</v>
      </c>
      <c r="C14" s="1632" t="s">
        <v>78</v>
      </c>
      <c r="D14" s="1783" t="s">
        <v>0</v>
      </c>
      <c r="E14" s="1784"/>
      <c r="F14" s="1783" t="s">
        <v>26</v>
      </c>
      <c r="G14" s="1785"/>
      <c r="H14" s="1785"/>
      <c r="I14" s="1784"/>
      <c r="J14" s="1783" t="s">
        <v>98</v>
      </c>
      <c r="K14" s="1785"/>
      <c r="L14" s="1785"/>
      <c r="M14" s="1632" t="s">
        <v>159</v>
      </c>
      <c r="N14" s="1632" t="s">
        <v>82</v>
      </c>
      <c r="O14" s="1632" t="s">
        <v>168</v>
      </c>
      <c r="P14" s="1783" t="s">
        <v>7</v>
      </c>
      <c r="Q14" s="1785"/>
      <c r="R14" s="1784"/>
      <c r="S14" s="1632" t="s">
        <v>2</v>
      </c>
    </row>
    <row r="15" spans="2:19" ht="49.5">
      <c r="B15" s="1637"/>
      <c r="C15" s="1633"/>
      <c r="D15" s="166" t="s">
        <v>5</v>
      </c>
      <c r="E15" s="167" t="s">
        <v>23</v>
      </c>
      <c r="F15" s="165" t="s">
        <v>166</v>
      </c>
      <c r="G15" s="167" t="s">
        <v>81</v>
      </c>
      <c r="H15" s="167" t="s">
        <v>165</v>
      </c>
      <c r="I15" s="167" t="s">
        <v>167</v>
      </c>
      <c r="J15" s="1783" t="s">
        <v>37</v>
      </c>
      <c r="K15" s="1784"/>
      <c r="L15" s="167" t="s">
        <v>176</v>
      </c>
      <c r="M15" s="1633"/>
      <c r="N15" s="1633"/>
      <c r="O15" s="1633"/>
      <c r="P15" s="174" t="s">
        <v>99</v>
      </c>
      <c r="Q15" s="174" t="s">
        <v>100</v>
      </c>
      <c r="R15" s="174" t="s">
        <v>101</v>
      </c>
      <c r="S15" s="1633"/>
    </row>
    <row r="16" spans="2:19">
      <c r="B16" s="158">
        <v>1</v>
      </c>
      <c r="C16" s="172" t="s">
        <v>85</v>
      </c>
      <c r="D16" s="158" t="s">
        <v>86</v>
      </c>
      <c r="E16" s="172" t="s">
        <v>87</v>
      </c>
      <c r="F16" s="159" t="s">
        <v>88</v>
      </c>
      <c r="G16" s="172" t="s">
        <v>89</v>
      </c>
      <c r="H16" s="172" t="s">
        <v>90</v>
      </c>
      <c r="I16" s="172" t="s">
        <v>20</v>
      </c>
      <c r="J16" s="159" t="s">
        <v>17</v>
      </c>
      <c r="K16" s="172" t="s">
        <v>15</v>
      </c>
      <c r="L16" s="172" t="s">
        <v>91</v>
      </c>
      <c r="M16" s="172" t="s">
        <v>92</v>
      </c>
      <c r="N16" s="159" t="s">
        <v>93</v>
      </c>
      <c r="O16" s="172" t="s">
        <v>18</v>
      </c>
      <c r="P16" s="172" t="s">
        <v>21</v>
      </c>
      <c r="Q16" s="172" t="s">
        <v>22</v>
      </c>
      <c r="R16" s="159" t="s">
        <v>19</v>
      </c>
      <c r="S16" s="172" t="s">
        <v>114</v>
      </c>
    </row>
    <row r="17" spans="2:19" ht="16.5">
      <c r="B17" s="188"/>
      <c r="C17" s="198"/>
      <c r="D17" s="198"/>
      <c r="E17" s="198"/>
      <c r="F17" s="198"/>
      <c r="G17" s="196"/>
      <c r="H17" s="196"/>
      <c r="I17" s="196"/>
      <c r="J17" s="196"/>
      <c r="K17" s="199"/>
      <c r="L17" s="196"/>
      <c r="M17" s="196"/>
      <c r="N17" s="196"/>
      <c r="O17" s="196"/>
      <c r="P17" s="196"/>
      <c r="Q17" s="196"/>
      <c r="R17" s="200"/>
      <c r="S17" s="200"/>
    </row>
    <row r="18" spans="2:19" ht="16.5">
      <c r="B18" s="188"/>
      <c r="C18" s="198"/>
      <c r="D18" s="198"/>
      <c r="E18" s="198"/>
      <c r="F18" s="198"/>
      <c r="G18" s="196"/>
      <c r="H18" s="196"/>
      <c r="I18" s="196"/>
      <c r="J18" s="196"/>
      <c r="K18" s="199"/>
      <c r="L18" s="196"/>
      <c r="M18" s="196"/>
      <c r="N18" s="196"/>
      <c r="O18" s="196"/>
      <c r="P18" s="196"/>
      <c r="Q18" s="196"/>
      <c r="R18" s="200"/>
      <c r="S18" s="200"/>
    </row>
    <row r="19" spans="2:19" ht="16.5">
      <c r="B19" s="188"/>
      <c r="C19" s="198"/>
      <c r="D19" s="198"/>
      <c r="E19" s="198"/>
      <c r="F19" s="198"/>
      <c r="G19" s="196"/>
      <c r="H19" s="196"/>
      <c r="I19" s="196"/>
      <c r="J19" s="196"/>
      <c r="K19" s="199"/>
      <c r="L19" s="196"/>
      <c r="M19" s="196"/>
      <c r="N19" s="196"/>
      <c r="O19" s="196"/>
      <c r="P19" s="196"/>
      <c r="Q19" s="196"/>
      <c r="R19" s="200"/>
      <c r="S19" s="200"/>
    </row>
    <row r="20" spans="2:19" ht="16.5">
      <c r="B20" s="188"/>
      <c r="C20" s="198"/>
      <c r="D20" s="198"/>
      <c r="E20" s="198"/>
      <c r="F20" s="198"/>
      <c r="G20" s="196"/>
      <c r="H20" s="196"/>
      <c r="I20" s="196"/>
      <c r="J20" s="196"/>
      <c r="K20" s="199"/>
      <c r="L20" s="196"/>
      <c r="M20" s="196"/>
      <c r="N20" s="196"/>
      <c r="O20" s="196"/>
      <c r="P20" s="196"/>
      <c r="Q20" s="196"/>
      <c r="R20" s="200"/>
      <c r="S20" s="200"/>
    </row>
    <row r="21" spans="2:19" ht="16.5">
      <c r="B21" s="188"/>
      <c r="C21" s="198"/>
      <c r="D21" s="198"/>
      <c r="E21" s="198"/>
      <c r="F21" s="198"/>
      <c r="G21" s="196"/>
      <c r="H21" s="196"/>
      <c r="I21" s="196"/>
      <c r="J21" s="196"/>
      <c r="K21" s="199"/>
      <c r="L21" s="196"/>
      <c r="M21" s="196"/>
      <c r="N21" s="196"/>
      <c r="O21" s="196"/>
      <c r="P21" s="196"/>
      <c r="Q21" s="196"/>
      <c r="R21" s="200"/>
      <c r="S21" s="200"/>
    </row>
    <row r="22" spans="2:19" ht="16.5">
      <c r="B22" s="188"/>
      <c r="C22" s="198"/>
      <c r="D22" s="198"/>
      <c r="E22" s="198"/>
      <c r="F22" s="198"/>
      <c r="G22" s="196"/>
      <c r="H22" s="196"/>
      <c r="I22" s="196"/>
      <c r="J22" s="196"/>
      <c r="K22" s="199"/>
      <c r="L22" s="196"/>
      <c r="M22" s="196"/>
      <c r="N22" s="196"/>
      <c r="O22" s="196"/>
      <c r="P22" s="196"/>
      <c r="Q22" s="196"/>
      <c r="R22" s="200"/>
      <c r="S22" s="200"/>
    </row>
    <row r="23" spans="2:19" ht="16.5">
      <c r="B23" s="188"/>
      <c r="C23" s="198"/>
      <c r="D23" s="198"/>
      <c r="E23" s="198"/>
      <c r="F23" s="198"/>
      <c r="G23" s="196"/>
      <c r="H23" s="196"/>
      <c r="I23" s="196"/>
      <c r="J23" s="196"/>
      <c r="K23" s="199"/>
      <c r="L23" s="196"/>
      <c r="M23" s="196"/>
      <c r="N23" s="196"/>
      <c r="O23" s="196"/>
      <c r="P23" s="196"/>
      <c r="Q23" s="196"/>
      <c r="R23" s="200"/>
      <c r="S23" s="200"/>
    </row>
    <row r="24" spans="2:19" ht="16.5">
      <c r="B24" s="188"/>
      <c r="C24" s="198"/>
      <c r="D24" s="198"/>
      <c r="E24" s="198"/>
      <c r="F24" s="198"/>
      <c r="G24" s="196"/>
      <c r="H24" s="196"/>
      <c r="I24" s="196"/>
      <c r="J24" s="196"/>
      <c r="K24" s="199"/>
      <c r="L24" s="196"/>
      <c r="M24" s="196"/>
      <c r="N24" s="196"/>
      <c r="O24" s="196"/>
      <c r="P24" s="196"/>
      <c r="Q24" s="196"/>
      <c r="R24" s="200"/>
      <c r="S24" s="200"/>
    </row>
    <row r="25" spans="2:19" ht="16.5">
      <c r="B25" s="188"/>
      <c r="C25" s="198"/>
      <c r="D25" s="198"/>
      <c r="E25" s="198"/>
      <c r="F25" s="198"/>
      <c r="G25" s="196"/>
      <c r="H25" s="196"/>
      <c r="I25" s="196"/>
      <c r="J25" s="196"/>
      <c r="K25" s="199"/>
      <c r="L25" s="196"/>
      <c r="M25" s="196"/>
      <c r="N25" s="196"/>
      <c r="O25" s="196"/>
      <c r="P25" s="196"/>
      <c r="Q25" s="196"/>
      <c r="R25" s="200"/>
      <c r="S25" s="200"/>
    </row>
    <row r="26" spans="2:19" ht="16.5">
      <c r="B26" s="1725" t="s">
        <v>94</v>
      </c>
      <c r="C26" s="1726"/>
      <c r="D26" s="1726"/>
      <c r="E26" s="1726"/>
      <c r="F26" s="1726"/>
      <c r="G26" s="1726"/>
      <c r="H26" s="1726"/>
      <c r="I26" s="1727"/>
      <c r="J26" s="110"/>
      <c r="K26" s="110"/>
      <c r="L26" s="180"/>
      <c r="M26" s="180"/>
      <c r="N26" s="138"/>
      <c r="O26" s="179"/>
      <c r="P26" s="160"/>
      <c r="Q26" s="160"/>
      <c r="R26" s="160"/>
      <c r="S26" s="161"/>
    </row>
    <row r="27" spans="2:19" ht="16.5">
      <c r="B27" s="341"/>
      <c r="C27" s="341"/>
      <c r="D27" s="341"/>
      <c r="E27" s="341"/>
      <c r="F27" s="341"/>
      <c r="G27" s="341"/>
      <c r="H27" s="341"/>
      <c r="I27" s="341"/>
      <c r="J27" s="280"/>
      <c r="K27" s="280"/>
      <c r="L27" s="280"/>
      <c r="M27" s="280"/>
      <c r="N27" s="280"/>
      <c r="O27" s="143"/>
      <c r="P27" s="143"/>
      <c r="Q27" s="143"/>
      <c r="R27" s="143"/>
      <c r="S27" s="143"/>
    </row>
    <row r="28" spans="2:19" ht="16.5">
      <c r="B28" s="341"/>
      <c r="C28" s="341"/>
      <c r="D28" s="341"/>
      <c r="E28" s="341"/>
      <c r="F28" s="341"/>
      <c r="G28" s="341"/>
      <c r="H28" s="341"/>
      <c r="I28" s="341"/>
      <c r="J28" s="280"/>
      <c r="K28" s="280"/>
      <c r="L28" s="280"/>
      <c r="M28" s="280"/>
      <c r="N28" s="280"/>
      <c r="O28" s="143"/>
      <c r="P28" s="143"/>
      <c r="Q28" s="143"/>
      <c r="R28" s="143"/>
      <c r="S28" s="143"/>
    </row>
    <row r="29" spans="2:19" s="324" customFormat="1">
      <c r="D29" s="325"/>
      <c r="G29" s="325"/>
      <c r="H29" s="326"/>
      <c r="I29" s="326"/>
      <c r="J29" s="326"/>
      <c r="K29" s="326"/>
      <c r="L29" s="326"/>
    </row>
    <row r="30" spans="2:19" s="324" customFormat="1">
      <c r="H30" s="327"/>
      <c r="I30" s="327"/>
      <c r="J30" s="327"/>
      <c r="K30" s="327"/>
      <c r="L30" s="327"/>
    </row>
    <row r="31" spans="2:19" s="324" customFormat="1">
      <c r="H31" s="327"/>
      <c r="I31" s="327"/>
      <c r="J31" s="327"/>
      <c r="K31" s="327"/>
      <c r="L31" s="327"/>
    </row>
    <row r="32" spans="2:19" s="324" customFormat="1">
      <c r="H32" s="327"/>
      <c r="I32" s="327"/>
      <c r="J32" s="327"/>
      <c r="K32" s="327"/>
      <c r="L32" s="327"/>
    </row>
    <row r="33" spans="8:12" s="324" customFormat="1">
      <c r="H33" s="327"/>
      <c r="I33" s="327"/>
      <c r="J33" s="327"/>
      <c r="K33" s="327"/>
      <c r="L33" s="327"/>
    </row>
    <row r="34" spans="8:12" s="324" customFormat="1">
      <c r="H34" s="327"/>
      <c r="I34" s="327"/>
      <c r="J34" s="327"/>
      <c r="K34" s="327"/>
      <c r="L34" s="327"/>
    </row>
    <row r="35" spans="8:12" s="324" customFormat="1">
      <c r="H35" s="327"/>
      <c r="I35" s="327"/>
      <c r="J35" s="327"/>
      <c r="K35" s="327"/>
      <c r="L35" s="327"/>
    </row>
    <row r="36" spans="8:12" s="324" customFormat="1">
      <c r="H36" s="327"/>
      <c r="I36" s="327"/>
      <c r="J36" s="327"/>
      <c r="K36" s="327"/>
      <c r="L36" s="327"/>
    </row>
    <row r="37" spans="8:12" s="324" customFormat="1">
      <c r="H37" s="327"/>
      <c r="I37" s="327"/>
      <c r="J37" s="327"/>
      <c r="K37" s="327"/>
      <c r="L37" s="327"/>
    </row>
  </sheetData>
  <mergeCells count="16">
    <mergeCell ref="B26:I26"/>
    <mergeCell ref="B1:S1"/>
    <mergeCell ref="B2:S2"/>
    <mergeCell ref="B3:S3"/>
    <mergeCell ref="B4:S4"/>
    <mergeCell ref="B14:B15"/>
    <mergeCell ref="C14:C15"/>
    <mergeCell ref="D14:E14"/>
    <mergeCell ref="F14:I14"/>
    <mergeCell ref="J14:L14"/>
    <mergeCell ref="M14:M15"/>
    <mergeCell ref="N14:N15"/>
    <mergeCell ref="S14:S15"/>
    <mergeCell ref="J15:K15"/>
    <mergeCell ref="O14:O15"/>
    <mergeCell ref="P14:R14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B1:T32"/>
  <sheetViews>
    <sheetView view="pageBreakPreview" topLeftCell="A10" zoomScaleSheetLayoutView="100" workbookViewId="0">
      <selection activeCell="B5" sqref="B5"/>
    </sheetView>
  </sheetViews>
  <sheetFormatPr defaultRowHeight="12.75"/>
  <cols>
    <col min="2" max="2" width="5.7109375" customWidth="1"/>
    <col min="3" max="3" width="16.42578125" customWidth="1"/>
    <col min="4" max="4" width="3.5703125" customWidth="1"/>
    <col min="5" max="5" width="3.85546875" customWidth="1"/>
    <col min="6" max="6" width="3.42578125" customWidth="1"/>
    <col min="7" max="7" width="10.42578125" customWidth="1"/>
    <col min="8" max="8" width="11.140625" customWidth="1"/>
    <col min="15" max="15" width="10" customWidth="1"/>
    <col min="16" max="16" width="10.140625" customWidth="1"/>
    <col min="17" max="17" width="6.85546875" customWidth="1"/>
    <col min="18" max="18" width="14" customWidth="1"/>
    <col min="19" max="19" width="17.28515625" customWidth="1"/>
    <col min="20" max="20" width="10.7109375" customWidth="1"/>
  </cols>
  <sheetData>
    <row r="1" spans="2:20" ht="16.5">
      <c r="B1" s="1634" t="s">
        <v>136</v>
      </c>
      <c r="C1" s="1634"/>
      <c r="D1" s="1634"/>
      <c r="E1" s="1634"/>
      <c r="F1" s="1634"/>
      <c r="G1" s="1634"/>
      <c r="H1" s="1634"/>
      <c r="I1" s="1634"/>
      <c r="J1" s="1634"/>
      <c r="K1" s="1634"/>
      <c r="L1" s="1634"/>
      <c r="M1" s="1634"/>
      <c r="N1" s="1634"/>
      <c r="O1" s="1634"/>
      <c r="P1" s="1634"/>
      <c r="Q1" s="1634"/>
      <c r="R1" s="1634"/>
      <c r="S1" s="1634"/>
      <c r="T1" s="1634"/>
    </row>
    <row r="2" spans="2:20" ht="16.5">
      <c r="B2" s="1634" t="s">
        <v>66</v>
      </c>
      <c r="C2" s="1634"/>
      <c r="D2" s="1634"/>
      <c r="E2" s="1634"/>
      <c r="F2" s="1634"/>
      <c r="G2" s="1634"/>
      <c r="H2" s="1634"/>
      <c r="I2" s="1634"/>
      <c r="J2" s="1634"/>
      <c r="K2" s="1634"/>
      <c r="L2" s="1634"/>
      <c r="M2" s="1634"/>
      <c r="N2" s="1634"/>
      <c r="O2" s="1634"/>
      <c r="P2" s="1634"/>
      <c r="Q2" s="1634"/>
      <c r="R2" s="1634"/>
      <c r="S2" s="1634"/>
      <c r="T2" s="1634"/>
    </row>
    <row r="3" spans="2:20" ht="16.5">
      <c r="B3" s="1634" t="s">
        <v>143</v>
      </c>
      <c r="C3" s="1634"/>
      <c r="D3" s="1634"/>
      <c r="E3" s="1634"/>
      <c r="F3" s="1634"/>
      <c r="G3" s="1634"/>
      <c r="H3" s="1634"/>
      <c r="I3" s="1634"/>
      <c r="J3" s="1634"/>
      <c r="K3" s="1634"/>
      <c r="L3" s="1634"/>
      <c r="M3" s="1634"/>
      <c r="N3" s="1634"/>
      <c r="O3" s="1634"/>
      <c r="P3" s="1634"/>
      <c r="Q3" s="1634"/>
      <c r="R3" s="1634"/>
      <c r="S3" s="1634"/>
      <c r="T3" s="1634"/>
    </row>
    <row r="4" spans="2:20" ht="16.5">
      <c r="B4" s="1634" t="s">
        <v>1029</v>
      </c>
      <c r="C4" s="1634"/>
      <c r="D4" s="1634"/>
      <c r="E4" s="1634"/>
      <c r="F4" s="1634"/>
      <c r="G4" s="1634"/>
      <c r="H4" s="1634"/>
      <c r="I4" s="1634"/>
      <c r="J4" s="1634"/>
      <c r="K4" s="1634"/>
      <c r="L4" s="1634"/>
      <c r="M4" s="1634"/>
      <c r="N4" s="1634"/>
      <c r="O4" s="1634"/>
      <c r="P4" s="1634"/>
      <c r="Q4" s="1634"/>
      <c r="R4" s="1634"/>
      <c r="S4" s="1634"/>
      <c r="T4" s="1634"/>
    </row>
    <row r="5" spans="2:20" ht="16.5">
      <c r="B5" s="132"/>
      <c r="C5" s="132"/>
      <c r="D5" s="168"/>
      <c r="E5" s="168"/>
      <c r="F5" s="168"/>
      <c r="G5" s="132"/>
      <c r="H5" s="132"/>
      <c r="I5" s="132"/>
      <c r="J5" s="132"/>
      <c r="K5" s="132"/>
      <c r="L5" s="132"/>
      <c r="M5" s="132"/>
      <c r="N5" s="132"/>
      <c r="O5" s="132"/>
      <c r="P5" s="168"/>
      <c r="Q5" s="132"/>
      <c r="R5" s="132"/>
      <c r="S5" s="132"/>
      <c r="T5" s="132"/>
    </row>
    <row r="6" spans="2:20" ht="16.5">
      <c r="B6" s="139" t="s">
        <v>68</v>
      </c>
      <c r="C6" s="140"/>
      <c r="D6" s="140"/>
      <c r="E6" s="140"/>
      <c r="F6" s="140"/>
      <c r="G6" s="139" t="s">
        <v>69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7"/>
      <c r="S6" s="147"/>
      <c r="T6" s="140"/>
    </row>
    <row r="7" spans="2:20" ht="16.5">
      <c r="B7" s="139" t="s">
        <v>70</v>
      </c>
      <c r="C7" s="140"/>
      <c r="D7" s="140"/>
      <c r="E7" s="140"/>
      <c r="F7" s="140"/>
      <c r="G7" s="139" t="s">
        <v>71</v>
      </c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7"/>
      <c r="S7" s="147"/>
      <c r="T7" s="140"/>
    </row>
    <row r="8" spans="2:20" ht="16.5">
      <c r="B8" s="139" t="s">
        <v>72</v>
      </c>
      <c r="C8" s="140"/>
      <c r="D8" s="140"/>
      <c r="E8" s="140"/>
      <c r="F8" s="140"/>
      <c r="G8" s="442" t="s">
        <v>899</v>
      </c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7"/>
      <c r="S8" s="147"/>
      <c r="T8" s="140"/>
    </row>
    <row r="9" spans="2:20" ht="16.5">
      <c r="B9" s="139" t="s">
        <v>73</v>
      </c>
      <c r="C9" s="140"/>
      <c r="D9" s="140"/>
      <c r="E9" s="140"/>
      <c r="F9" s="140"/>
      <c r="G9" s="442" t="s">
        <v>900</v>
      </c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7"/>
      <c r="S9" s="147"/>
      <c r="T9" s="140"/>
    </row>
    <row r="10" spans="2:20" ht="16.5">
      <c r="B10" s="136"/>
      <c r="C10" s="137"/>
      <c r="D10" s="137"/>
      <c r="E10" s="137"/>
      <c r="F10" s="137"/>
      <c r="G10" s="136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</row>
    <row r="11" spans="2:20" ht="33" customHeight="1">
      <c r="B11" s="1833" t="s">
        <v>16</v>
      </c>
      <c r="C11" s="1875" t="s">
        <v>78</v>
      </c>
      <c r="D11" s="1631" t="s">
        <v>144</v>
      </c>
      <c r="E11" s="1631"/>
      <c r="F11" s="1631"/>
      <c r="G11" s="1877" t="s">
        <v>145</v>
      </c>
      <c r="H11" s="1836"/>
      <c r="I11" s="1827" t="s">
        <v>123</v>
      </c>
      <c r="J11" s="1827" t="s">
        <v>124</v>
      </c>
      <c r="K11" s="1829" t="s">
        <v>28</v>
      </c>
      <c r="L11" s="1830"/>
      <c r="M11" s="1827" t="s">
        <v>146</v>
      </c>
      <c r="N11" s="1827" t="s">
        <v>112</v>
      </c>
      <c r="O11" s="1875" t="s">
        <v>156</v>
      </c>
      <c r="P11" s="1631" t="s">
        <v>37</v>
      </c>
      <c r="Q11" s="1631"/>
      <c r="R11" s="1883" t="s">
        <v>172</v>
      </c>
      <c r="S11" s="1881" t="s">
        <v>173</v>
      </c>
      <c r="T11" s="1631" t="s">
        <v>2</v>
      </c>
    </row>
    <row r="12" spans="2:20" ht="33">
      <c r="B12" s="1874"/>
      <c r="C12" s="1876"/>
      <c r="D12" s="176" t="s">
        <v>169</v>
      </c>
      <c r="E12" s="176" t="s">
        <v>170</v>
      </c>
      <c r="F12" s="176" t="s">
        <v>171</v>
      </c>
      <c r="G12" s="170" t="s">
        <v>147</v>
      </c>
      <c r="H12" s="123" t="s">
        <v>148</v>
      </c>
      <c r="I12" s="1876"/>
      <c r="J12" s="1876"/>
      <c r="K12" s="125" t="s">
        <v>0</v>
      </c>
      <c r="L12" s="123" t="s">
        <v>24</v>
      </c>
      <c r="M12" s="1876"/>
      <c r="N12" s="1876"/>
      <c r="O12" s="1876"/>
      <c r="P12" s="176" t="s">
        <v>174</v>
      </c>
      <c r="Q12" s="181" t="s">
        <v>175</v>
      </c>
      <c r="R12" s="1876"/>
      <c r="S12" s="1882"/>
      <c r="T12" s="1631"/>
    </row>
    <row r="13" spans="2:20">
      <c r="B13" s="217" t="s">
        <v>84</v>
      </c>
      <c r="C13" s="218" t="s">
        <v>85</v>
      </c>
      <c r="D13" s="218">
        <v>3</v>
      </c>
      <c r="E13" s="218">
        <v>4</v>
      </c>
      <c r="F13" s="218">
        <v>5</v>
      </c>
      <c r="G13" s="219">
        <v>6</v>
      </c>
      <c r="H13" s="218">
        <v>7</v>
      </c>
      <c r="I13" s="220">
        <v>8</v>
      </c>
      <c r="J13" s="218">
        <v>9</v>
      </c>
      <c r="K13" s="220">
        <v>10</v>
      </c>
      <c r="L13" s="218">
        <v>11</v>
      </c>
      <c r="M13" s="218">
        <v>12</v>
      </c>
      <c r="N13" s="218">
        <v>13</v>
      </c>
      <c r="O13" s="218">
        <v>14</v>
      </c>
      <c r="P13" s="218">
        <v>15</v>
      </c>
      <c r="Q13" s="218">
        <v>16</v>
      </c>
      <c r="R13" s="218">
        <v>17</v>
      </c>
      <c r="S13" s="218">
        <v>18</v>
      </c>
      <c r="T13" s="218">
        <v>19</v>
      </c>
    </row>
    <row r="14" spans="2:20" ht="16.5">
      <c r="B14" s="182"/>
      <c r="C14" s="183"/>
      <c r="D14" s="183"/>
      <c r="E14" s="183"/>
      <c r="F14" s="183"/>
      <c r="G14" s="184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6"/>
      <c r="S14" s="186"/>
      <c r="T14" s="187"/>
    </row>
    <row r="15" spans="2:20" s="5" customFormat="1" ht="16.5">
      <c r="B15" s="188"/>
      <c r="C15" s="189"/>
      <c r="D15" s="189"/>
      <c r="E15" s="189"/>
      <c r="F15" s="189"/>
      <c r="G15" s="190"/>
      <c r="H15" s="189"/>
      <c r="I15" s="191"/>
      <c r="J15" s="189"/>
      <c r="K15" s="189"/>
      <c r="L15" s="189"/>
      <c r="M15" s="189"/>
      <c r="N15" s="189"/>
      <c r="O15" s="189"/>
      <c r="P15" s="189"/>
      <c r="Q15" s="189"/>
      <c r="R15" s="192"/>
      <c r="S15" s="193"/>
      <c r="T15" s="189"/>
    </row>
    <row r="16" spans="2:20" ht="16.5">
      <c r="B16" s="188"/>
      <c r="C16" s="189"/>
      <c r="D16" s="189"/>
      <c r="E16" s="189"/>
      <c r="F16" s="189"/>
      <c r="G16" s="190"/>
      <c r="H16" s="189"/>
      <c r="I16" s="191"/>
      <c r="J16" s="189"/>
      <c r="K16" s="189"/>
      <c r="L16" s="189"/>
      <c r="M16" s="189"/>
      <c r="N16" s="189"/>
      <c r="O16" s="189"/>
      <c r="P16" s="189"/>
      <c r="Q16" s="189"/>
      <c r="R16" s="193"/>
      <c r="S16" s="193"/>
      <c r="T16" s="189"/>
    </row>
    <row r="17" spans="2:20" ht="16.5">
      <c r="B17" s="188"/>
      <c r="C17" s="189"/>
      <c r="D17" s="189"/>
      <c r="E17" s="189"/>
      <c r="F17" s="189"/>
      <c r="G17" s="190"/>
      <c r="H17" s="189"/>
      <c r="I17" s="191"/>
      <c r="J17" s="189"/>
      <c r="K17" s="194"/>
      <c r="L17" s="189"/>
      <c r="M17" s="189"/>
      <c r="N17" s="189"/>
      <c r="O17" s="189"/>
      <c r="P17" s="189"/>
      <c r="Q17" s="189"/>
      <c r="R17" s="193"/>
      <c r="S17" s="193"/>
      <c r="T17" s="189"/>
    </row>
    <row r="18" spans="2:20" ht="16.5">
      <c r="B18" s="188"/>
      <c r="C18" s="189"/>
      <c r="D18" s="189"/>
      <c r="E18" s="189"/>
      <c r="F18" s="189"/>
      <c r="G18" s="189"/>
      <c r="H18" s="189"/>
      <c r="I18" s="191"/>
      <c r="J18" s="195"/>
      <c r="K18" s="189"/>
      <c r="L18" s="189"/>
      <c r="M18" s="196"/>
      <c r="N18" s="196"/>
      <c r="O18" s="191"/>
      <c r="P18" s="191"/>
      <c r="Q18" s="189"/>
      <c r="R18" s="193"/>
      <c r="S18" s="193"/>
      <c r="T18" s="197"/>
    </row>
    <row r="19" spans="2:20" s="5" customFormat="1" ht="16.5">
      <c r="B19" s="188"/>
      <c r="C19" s="198"/>
      <c r="D19" s="198"/>
      <c r="E19" s="198"/>
      <c r="F19" s="198"/>
      <c r="G19" s="196"/>
      <c r="H19" s="196"/>
      <c r="I19" s="196"/>
      <c r="J19" s="196"/>
      <c r="K19" s="199"/>
      <c r="L19" s="196"/>
      <c r="M19" s="196"/>
      <c r="N19" s="196"/>
      <c r="O19" s="196"/>
      <c r="P19" s="196"/>
      <c r="Q19" s="196"/>
      <c r="R19" s="200"/>
      <c r="S19" s="200"/>
      <c r="T19" s="198"/>
    </row>
    <row r="20" spans="2:20" ht="16.5">
      <c r="B20" s="188"/>
      <c r="C20" s="198"/>
      <c r="D20" s="198"/>
      <c r="E20" s="198"/>
      <c r="F20" s="198"/>
      <c r="G20" s="196"/>
      <c r="H20" s="196"/>
      <c r="I20" s="196"/>
      <c r="J20" s="196"/>
      <c r="K20" s="201"/>
      <c r="L20" s="196"/>
      <c r="M20" s="196"/>
      <c r="N20" s="196"/>
      <c r="O20" s="196"/>
      <c r="P20" s="196"/>
      <c r="Q20" s="196"/>
      <c r="R20" s="202"/>
      <c r="S20" s="202"/>
      <c r="T20" s="198"/>
    </row>
    <row r="21" spans="2:20" ht="16.5">
      <c r="B21" s="188"/>
      <c r="C21" s="189"/>
      <c r="D21" s="189"/>
      <c r="E21" s="189"/>
      <c r="F21" s="189"/>
      <c r="G21" s="189"/>
      <c r="H21" s="189"/>
      <c r="I21" s="191"/>
      <c r="J21" s="195"/>
      <c r="K21" s="189"/>
      <c r="L21" s="189"/>
      <c r="M21" s="203"/>
      <c r="N21" s="203"/>
      <c r="O21" s="189"/>
      <c r="P21" s="189"/>
      <c r="Q21" s="189"/>
      <c r="R21" s="204"/>
      <c r="S21" s="204"/>
      <c r="T21" s="205"/>
    </row>
    <row r="22" spans="2:20" ht="16.5">
      <c r="B22" s="206"/>
      <c r="C22" s="207"/>
      <c r="D22" s="207"/>
      <c r="E22" s="207"/>
      <c r="F22" s="207"/>
      <c r="G22" s="207"/>
      <c r="H22" s="207"/>
      <c r="I22" s="208"/>
      <c r="J22" s="209"/>
      <c r="K22" s="207"/>
      <c r="L22" s="207"/>
      <c r="M22" s="210"/>
      <c r="N22" s="210"/>
      <c r="O22" s="207"/>
      <c r="P22" s="207"/>
      <c r="Q22" s="207"/>
      <c r="R22" s="211"/>
      <c r="S22" s="211"/>
      <c r="T22" s="212"/>
    </row>
    <row r="23" spans="2:20" ht="16.5">
      <c r="B23" s="1878" t="s">
        <v>94</v>
      </c>
      <c r="C23" s="1879"/>
      <c r="D23" s="1879"/>
      <c r="E23" s="1879"/>
      <c r="F23" s="1879"/>
      <c r="G23" s="1879"/>
      <c r="H23" s="1879"/>
      <c r="I23" s="1879"/>
      <c r="J23" s="1879"/>
      <c r="K23" s="1879"/>
      <c r="L23" s="1879"/>
      <c r="M23" s="1879"/>
      <c r="N23" s="1879"/>
      <c r="O23" s="1880"/>
      <c r="P23" s="135"/>
      <c r="Q23" s="135"/>
      <c r="R23" s="128">
        <f>SUM(R15:R22)</f>
        <v>0</v>
      </c>
      <c r="S23" s="146"/>
      <c r="T23" s="112"/>
    </row>
    <row r="24" spans="2:20" s="324" customFormat="1">
      <c r="D24" s="325"/>
      <c r="G24" s="325"/>
      <c r="H24" s="326"/>
      <c r="I24" s="326"/>
      <c r="J24" s="326"/>
      <c r="K24" s="326"/>
      <c r="L24" s="326"/>
    </row>
    <row r="25" spans="2:20" s="324" customFormat="1">
      <c r="H25" s="327"/>
      <c r="I25" s="327"/>
      <c r="J25" s="327"/>
      <c r="K25" s="327"/>
      <c r="L25" s="327"/>
    </row>
    <row r="26" spans="2:20" s="324" customFormat="1">
      <c r="H26" s="327"/>
      <c r="I26" s="327"/>
      <c r="J26" s="327"/>
      <c r="K26" s="327"/>
      <c r="L26" s="327"/>
    </row>
    <row r="27" spans="2:20" s="324" customFormat="1">
      <c r="H27" s="327"/>
      <c r="I27" s="327"/>
      <c r="J27" s="327"/>
      <c r="K27" s="327"/>
      <c r="L27" s="327"/>
    </row>
    <row r="28" spans="2:20" s="324" customFormat="1">
      <c r="H28" s="327"/>
      <c r="I28" s="327"/>
      <c r="J28" s="327"/>
      <c r="K28" s="327"/>
      <c r="L28" s="327"/>
    </row>
    <row r="29" spans="2:20" s="324" customFormat="1">
      <c r="H29" s="327"/>
      <c r="I29" s="327"/>
      <c r="J29" s="327"/>
      <c r="K29" s="327"/>
      <c r="L29" s="327"/>
    </row>
    <row r="30" spans="2:20" s="324" customFormat="1">
      <c r="H30" s="327"/>
      <c r="I30" s="327"/>
      <c r="J30" s="327"/>
      <c r="K30" s="327"/>
      <c r="L30" s="327"/>
    </row>
    <row r="31" spans="2:20" s="324" customFormat="1">
      <c r="H31" s="327"/>
      <c r="I31" s="327"/>
      <c r="J31" s="327"/>
      <c r="K31" s="327"/>
      <c r="L31" s="327"/>
    </row>
    <row r="32" spans="2:20" s="324" customFormat="1">
      <c r="H32" s="327"/>
      <c r="I32" s="327"/>
      <c r="J32" s="327"/>
      <c r="K32" s="327"/>
      <c r="L32" s="327"/>
    </row>
  </sheetData>
  <mergeCells count="19">
    <mergeCell ref="B23:O23"/>
    <mergeCell ref="S11:S12"/>
    <mergeCell ref="T11:T12"/>
    <mergeCell ref="K11:L11"/>
    <mergeCell ref="M11:M12"/>
    <mergeCell ref="N11:N12"/>
    <mergeCell ref="O11:O12"/>
    <mergeCell ref="R11:R12"/>
    <mergeCell ref="B1:T1"/>
    <mergeCell ref="B2:T2"/>
    <mergeCell ref="B3:T3"/>
    <mergeCell ref="B4:T4"/>
    <mergeCell ref="B11:B12"/>
    <mergeCell ref="C11:C12"/>
    <mergeCell ref="G11:H11"/>
    <mergeCell ref="I11:I12"/>
    <mergeCell ref="J11:J12"/>
    <mergeCell ref="D11:F11"/>
    <mergeCell ref="P11:Q11"/>
  </mergeCells>
  <pageMargins left="2" right="0.7" top="0.75" bottom="0.75" header="0.3" footer="0.3"/>
  <pageSetup paperSize="512" scale="57" orientation="landscape" horizontalDpi="4294967293" vertic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B1:H63"/>
  <sheetViews>
    <sheetView view="pageBreakPreview" topLeftCell="B1" zoomScale="130" zoomScaleSheetLayoutView="130" workbookViewId="0">
      <selection activeCell="E46" sqref="E46"/>
    </sheetView>
  </sheetViews>
  <sheetFormatPr defaultColWidth="9.140625" defaultRowHeight="11.25"/>
  <cols>
    <col min="1" max="1" width="8.5703125" style="287" customWidth="1"/>
    <col min="2" max="2" width="10.5703125" style="287" customWidth="1"/>
    <col min="3" max="3" width="12.140625" style="287" customWidth="1"/>
    <col min="4" max="4" width="9.7109375" style="287" customWidth="1"/>
    <col min="5" max="5" width="23.85546875" style="287" customWidth="1"/>
    <col min="6" max="6" width="10.7109375" style="308" customWidth="1"/>
    <col min="7" max="7" width="13.5703125" style="1406" customWidth="1"/>
    <col min="8" max="8" width="13.42578125" style="287" customWidth="1"/>
    <col min="9" max="16384" width="9.140625" style="287"/>
  </cols>
  <sheetData>
    <row r="1" spans="2:8" ht="13.5">
      <c r="B1" s="1889" t="s">
        <v>901</v>
      </c>
      <c r="C1" s="1889"/>
      <c r="D1" s="1889"/>
      <c r="E1" s="1889"/>
      <c r="F1" s="1889"/>
      <c r="G1" s="1889"/>
      <c r="H1" s="1889"/>
    </row>
    <row r="2" spans="2:8" ht="13.5">
      <c r="B2" s="1889" t="s">
        <v>1055</v>
      </c>
      <c r="C2" s="1889"/>
      <c r="D2" s="1889"/>
      <c r="E2" s="1889"/>
      <c r="F2" s="1889"/>
      <c r="G2" s="1889"/>
      <c r="H2" s="1889"/>
    </row>
    <row r="4" spans="2:8" ht="30" customHeight="1">
      <c r="B4" s="1890" t="s">
        <v>8</v>
      </c>
      <c r="C4" s="1890" t="s">
        <v>34</v>
      </c>
      <c r="D4" s="1890" t="s">
        <v>35</v>
      </c>
      <c r="E4" s="1890" t="s">
        <v>36</v>
      </c>
      <c r="F4" s="1893" t="s">
        <v>37</v>
      </c>
      <c r="G4" s="1896" t="s">
        <v>38</v>
      </c>
      <c r="H4" s="1893" t="s">
        <v>2</v>
      </c>
    </row>
    <row r="5" spans="2:8" ht="6.75" hidden="1" customHeight="1">
      <c r="B5" s="1891"/>
      <c r="C5" s="1891"/>
      <c r="D5" s="1891"/>
      <c r="E5" s="1891"/>
      <c r="F5" s="1894"/>
      <c r="G5" s="1897"/>
      <c r="H5" s="1894"/>
    </row>
    <row r="6" spans="2:8" ht="28.5" customHeight="1">
      <c r="B6" s="1892"/>
      <c r="C6" s="1892"/>
      <c r="D6" s="1892"/>
      <c r="E6" s="1892"/>
      <c r="F6" s="1895"/>
      <c r="G6" s="1898"/>
      <c r="H6" s="1895"/>
    </row>
    <row r="7" spans="2:8" ht="13.5">
      <c r="B7" s="288">
        <v>1</v>
      </c>
      <c r="C7" s="288">
        <v>2</v>
      </c>
      <c r="D7" s="288">
        <v>3</v>
      </c>
      <c r="E7" s="288">
        <v>4</v>
      </c>
      <c r="F7" s="288">
        <v>5</v>
      </c>
      <c r="G7" s="288">
        <v>6</v>
      </c>
      <c r="H7" s="288">
        <v>7</v>
      </c>
    </row>
    <row r="8" spans="2:8" ht="13.5">
      <c r="B8" s="289"/>
      <c r="C8" s="289"/>
      <c r="D8" s="289"/>
      <c r="E8" s="289"/>
      <c r="F8" s="290"/>
      <c r="G8" s="1389"/>
      <c r="H8" s="292"/>
    </row>
    <row r="9" spans="2:8" ht="13.5">
      <c r="B9" s="293">
        <v>1</v>
      </c>
      <c r="C9" s="294" t="s">
        <v>32</v>
      </c>
      <c r="D9" s="294" t="s">
        <v>32</v>
      </c>
      <c r="E9" s="295" t="s">
        <v>14</v>
      </c>
      <c r="F9" s="293"/>
      <c r="G9" s="1390">
        <f>G10</f>
        <v>125000000</v>
      </c>
      <c r="H9" s="297"/>
    </row>
    <row r="10" spans="2:8" ht="13.5">
      <c r="B10" s="293"/>
      <c r="C10" s="294"/>
      <c r="D10" s="294"/>
      <c r="E10" s="295" t="s">
        <v>29</v>
      </c>
      <c r="F10" s="293"/>
      <c r="G10" s="1391">
        <v>125000000</v>
      </c>
      <c r="H10" s="297"/>
    </row>
    <row r="11" spans="2:8" ht="13.5">
      <c r="B11" s="293"/>
      <c r="C11" s="294"/>
      <c r="D11" s="294"/>
      <c r="E11" s="295"/>
      <c r="F11" s="293"/>
      <c r="G11" s="1391"/>
      <c r="H11" s="297"/>
    </row>
    <row r="12" spans="2:8" ht="13.5">
      <c r="B12" s="293">
        <v>2</v>
      </c>
      <c r="C12" s="294" t="s">
        <v>30</v>
      </c>
      <c r="D12" s="293"/>
      <c r="E12" s="295" t="s">
        <v>39</v>
      </c>
      <c r="F12" s="388">
        <f>F17+F18</f>
        <v>0</v>
      </c>
      <c r="G12" s="1390">
        <v>116980400</v>
      </c>
      <c r="H12" s="297"/>
    </row>
    <row r="13" spans="2:8" ht="13.5">
      <c r="B13" s="293"/>
      <c r="C13" s="293"/>
      <c r="D13" s="294" t="s">
        <v>30</v>
      </c>
      <c r="E13" s="295" t="s">
        <v>40</v>
      </c>
      <c r="F13" s="293"/>
      <c r="G13" s="1392">
        <v>0</v>
      </c>
      <c r="H13" s="297"/>
    </row>
    <row r="14" spans="2:8" ht="13.5">
      <c r="B14" s="293"/>
      <c r="C14" s="293"/>
      <c r="D14" s="294" t="s">
        <v>41</v>
      </c>
      <c r="E14" s="295" t="s">
        <v>42</v>
      </c>
      <c r="F14" s="300"/>
      <c r="G14" s="1393">
        <v>0</v>
      </c>
      <c r="H14" s="297"/>
    </row>
    <row r="15" spans="2:8" ht="13.5">
      <c r="B15" s="293"/>
      <c r="C15" s="293"/>
      <c r="D15" s="294" t="s">
        <v>43</v>
      </c>
      <c r="E15" s="295" t="s">
        <v>44</v>
      </c>
      <c r="F15" s="293"/>
      <c r="G15" s="1394">
        <v>0</v>
      </c>
      <c r="H15" s="297"/>
    </row>
    <row r="16" spans="2:8" ht="13.5">
      <c r="B16" s="293"/>
      <c r="C16" s="293"/>
      <c r="D16" s="294" t="s">
        <v>45</v>
      </c>
      <c r="E16" s="295" t="s">
        <v>46</v>
      </c>
      <c r="F16" s="293"/>
      <c r="G16" s="1394">
        <v>0</v>
      </c>
      <c r="H16" s="297"/>
    </row>
    <row r="17" spans="2:8" ht="13.5">
      <c r="B17" s="293"/>
      <c r="C17" s="293"/>
      <c r="D17" s="294" t="s">
        <v>31</v>
      </c>
      <c r="E17" s="295" t="s">
        <v>47</v>
      </c>
      <c r="F17" s="387">
        <v>0</v>
      </c>
      <c r="G17" s="1391">
        <v>116980400</v>
      </c>
      <c r="H17" s="297"/>
    </row>
    <row r="18" spans="2:8" ht="13.5">
      <c r="B18" s="293"/>
      <c r="C18" s="293"/>
      <c r="D18" s="294" t="s">
        <v>33</v>
      </c>
      <c r="E18" s="295" t="s">
        <v>48</v>
      </c>
      <c r="F18" s="387">
        <v>0</v>
      </c>
      <c r="G18" s="1391">
        <v>0</v>
      </c>
      <c r="H18" s="297"/>
    </row>
    <row r="19" spans="2:8" ht="13.5">
      <c r="B19" s="293"/>
      <c r="C19" s="293"/>
      <c r="D19" s="294" t="s">
        <v>49</v>
      </c>
      <c r="E19" s="295" t="s">
        <v>50</v>
      </c>
      <c r="F19" s="293"/>
      <c r="G19" s="1391">
        <v>0</v>
      </c>
      <c r="H19" s="297"/>
    </row>
    <row r="20" spans="2:8" ht="13.5">
      <c r="B20" s="293"/>
      <c r="C20" s="293"/>
      <c r="D20" s="294" t="s">
        <v>51</v>
      </c>
      <c r="E20" s="295" t="s">
        <v>52</v>
      </c>
      <c r="F20" s="293"/>
      <c r="G20" s="1391">
        <v>0</v>
      </c>
      <c r="H20" s="297"/>
    </row>
    <row r="21" spans="2:8" ht="13.5">
      <c r="B21" s="293"/>
      <c r="C21" s="293"/>
      <c r="D21" s="294" t="s">
        <v>15</v>
      </c>
      <c r="E21" s="295" t="s">
        <v>53</v>
      </c>
      <c r="F21" s="293"/>
      <c r="G21" s="1391">
        <v>0</v>
      </c>
      <c r="H21" s="297"/>
    </row>
    <row r="22" spans="2:8" ht="13.5">
      <c r="B22" s="293"/>
      <c r="C22" s="293"/>
      <c r="D22" s="293"/>
      <c r="E22" s="295"/>
      <c r="F22" s="293"/>
      <c r="G22" s="1391"/>
      <c r="H22" s="297"/>
    </row>
    <row r="23" spans="2:8" ht="13.5">
      <c r="B23" s="293">
        <v>3</v>
      </c>
      <c r="C23" s="294" t="s">
        <v>41</v>
      </c>
      <c r="D23" s="293"/>
      <c r="E23" s="295" t="s">
        <v>54</v>
      </c>
      <c r="F23" s="299">
        <f>F24</f>
        <v>0</v>
      </c>
      <c r="G23" s="1390">
        <v>2614745000</v>
      </c>
      <c r="H23" s="297"/>
    </row>
    <row r="24" spans="2:8" ht="13.5">
      <c r="B24" s="293"/>
      <c r="C24" s="293"/>
      <c r="D24" s="293">
        <v>11</v>
      </c>
      <c r="E24" s="295" t="s">
        <v>55</v>
      </c>
      <c r="F24" s="293"/>
      <c r="G24" s="1395">
        <v>2614745000</v>
      </c>
      <c r="H24" s="297"/>
    </row>
    <row r="25" spans="2:8" ht="13.5">
      <c r="B25" s="293"/>
      <c r="C25" s="293"/>
      <c r="D25" s="293">
        <v>12</v>
      </c>
      <c r="E25" s="295" t="s">
        <v>56</v>
      </c>
      <c r="F25" s="293"/>
      <c r="G25" s="1391">
        <v>0</v>
      </c>
      <c r="H25" s="297"/>
    </row>
    <row r="26" spans="2:8" ht="13.5">
      <c r="B26" s="293"/>
      <c r="C26" s="293"/>
      <c r="D26" s="293"/>
      <c r="E26" s="295"/>
      <c r="F26" s="293"/>
      <c r="G26" s="1391"/>
      <c r="H26" s="297"/>
    </row>
    <row r="27" spans="2:8" ht="13.5">
      <c r="B27" s="293">
        <v>4</v>
      </c>
      <c r="C27" s="294" t="s">
        <v>43</v>
      </c>
      <c r="D27" s="293"/>
      <c r="E27" s="295" t="s">
        <v>57</v>
      </c>
      <c r="F27" s="293"/>
      <c r="G27" s="1390">
        <v>0</v>
      </c>
      <c r="H27" s="297"/>
    </row>
    <row r="28" spans="2:8" ht="13.5">
      <c r="B28" s="293"/>
      <c r="C28" s="293"/>
      <c r="D28" s="293">
        <v>13</v>
      </c>
      <c r="E28" s="295" t="s">
        <v>58</v>
      </c>
      <c r="F28" s="293"/>
      <c r="G28" s="1391">
        <v>0</v>
      </c>
      <c r="H28" s="297"/>
    </row>
    <row r="29" spans="2:8" ht="13.5">
      <c r="B29" s="293"/>
      <c r="C29" s="293"/>
      <c r="D29" s="293">
        <v>14</v>
      </c>
      <c r="E29" s="295" t="s">
        <v>59</v>
      </c>
      <c r="F29" s="293"/>
      <c r="G29" s="1391">
        <v>0</v>
      </c>
      <c r="H29" s="297"/>
    </row>
    <row r="30" spans="2:8" ht="13.5">
      <c r="B30" s="293"/>
      <c r="C30" s="293"/>
      <c r="D30" s="293">
        <v>15</v>
      </c>
      <c r="E30" s="295" t="s">
        <v>60</v>
      </c>
      <c r="F30" s="293"/>
      <c r="G30" s="1391">
        <v>0</v>
      </c>
      <c r="H30" s="297"/>
    </row>
    <row r="31" spans="2:8" ht="13.5">
      <c r="B31" s="293"/>
      <c r="C31" s="293"/>
      <c r="D31" s="293">
        <v>16</v>
      </c>
      <c r="E31" s="295" t="s">
        <v>61</v>
      </c>
      <c r="F31" s="293"/>
      <c r="G31" s="1391">
        <v>0</v>
      </c>
      <c r="H31" s="297"/>
    </row>
    <row r="32" spans="2:8" ht="13.5">
      <c r="B32" s="293"/>
      <c r="C32" s="293"/>
      <c r="D32" s="293"/>
      <c r="E32" s="295"/>
      <c r="F32" s="293"/>
      <c r="G32" s="1391"/>
      <c r="H32" s="297"/>
    </row>
    <row r="33" spans="2:8" ht="13.5">
      <c r="B33" s="293">
        <v>5</v>
      </c>
      <c r="C33" s="294" t="s">
        <v>45</v>
      </c>
      <c r="D33" s="293"/>
      <c r="E33" s="295" t="s">
        <v>62</v>
      </c>
      <c r="F33" s="293"/>
      <c r="G33" s="1390">
        <v>0</v>
      </c>
      <c r="H33" s="297"/>
    </row>
    <row r="34" spans="2:8" ht="13.5">
      <c r="B34" s="293"/>
      <c r="C34" s="294"/>
      <c r="D34" s="293">
        <v>17</v>
      </c>
      <c r="E34" s="295" t="s">
        <v>63</v>
      </c>
      <c r="F34" s="293"/>
      <c r="G34" s="1395">
        <v>0</v>
      </c>
      <c r="H34" s="297"/>
    </row>
    <row r="35" spans="2:8" ht="13.5">
      <c r="B35" s="293"/>
      <c r="C35" s="294"/>
      <c r="D35" s="293">
        <v>18</v>
      </c>
      <c r="E35" s="295" t="s">
        <v>64</v>
      </c>
      <c r="F35" s="293"/>
      <c r="G35" s="1391">
        <v>0</v>
      </c>
      <c r="H35" s="297"/>
    </row>
    <row r="36" spans="2:8" ht="13.5">
      <c r="B36" s="293"/>
      <c r="C36" s="294"/>
      <c r="D36" s="293">
        <v>19</v>
      </c>
      <c r="E36" s="295" t="s">
        <v>65</v>
      </c>
      <c r="F36" s="293"/>
      <c r="G36" s="1391">
        <v>0</v>
      </c>
      <c r="H36" s="297"/>
    </row>
    <row r="37" spans="2:8" ht="13.5">
      <c r="B37" s="293"/>
      <c r="C37" s="293"/>
      <c r="D37" s="293"/>
      <c r="E37" s="295"/>
      <c r="F37" s="293"/>
      <c r="G37" s="1391"/>
      <c r="H37" s="297"/>
    </row>
    <row r="38" spans="2:8" ht="13.5">
      <c r="B38" s="293">
        <v>6</v>
      </c>
      <c r="C38" s="294" t="s">
        <v>31</v>
      </c>
      <c r="D38" s="293"/>
      <c r="E38" s="295" t="s">
        <v>27</v>
      </c>
      <c r="F38" s="293"/>
      <c r="G38" s="1390">
        <v>0</v>
      </c>
      <c r="H38" s="297"/>
    </row>
    <row r="39" spans="2:8" ht="13.5">
      <c r="B39" s="293"/>
      <c r="C39" s="294"/>
      <c r="D39" s="293"/>
      <c r="E39" s="295"/>
      <c r="F39" s="293"/>
      <c r="G39" s="1390"/>
      <c r="H39" s="297"/>
    </row>
    <row r="40" spans="2:8" ht="13.5">
      <c r="B40" s="302"/>
      <c r="C40" s="302"/>
      <c r="D40" s="302"/>
      <c r="E40" s="303"/>
      <c r="F40" s="302"/>
      <c r="G40" s="1396"/>
      <c r="H40" s="305"/>
    </row>
    <row r="41" spans="2:8" ht="13.5">
      <c r="B41" s="1884" t="s">
        <v>135</v>
      </c>
      <c r="C41" s="1885"/>
      <c r="D41" s="1885"/>
      <c r="E41" s="1886"/>
      <c r="F41" s="306">
        <f>F38+F33+F27+F23+F12+F9</f>
        <v>0</v>
      </c>
      <c r="G41" s="1397">
        <v>2856725400</v>
      </c>
      <c r="H41" s="307"/>
    </row>
    <row r="42" spans="2:8" ht="13.5">
      <c r="B42" s="350"/>
      <c r="C42" s="350"/>
      <c r="D42" s="350"/>
      <c r="E42" s="350"/>
      <c r="F42" s="351"/>
      <c r="G42" s="1398"/>
      <c r="H42" s="352"/>
    </row>
    <row r="43" spans="2:8" ht="13.5">
      <c r="B43" s="350"/>
      <c r="C43" s="350"/>
      <c r="D43" s="350"/>
      <c r="E43" s="350"/>
      <c r="F43" s="351"/>
      <c r="G43" s="1398"/>
      <c r="H43" s="1349"/>
    </row>
    <row r="44" spans="2:8" s="320" customFormat="1" ht="12.75">
      <c r="C44" s="321"/>
      <c r="F44" s="322"/>
      <c r="G44" s="1399"/>
      <c r="H44" s="322"/>
    </row>
    <row r="45" spans="2:8" s="320" customFormat="1" ht="13.5">
      <c r="F45" s="323"/>
      <c r="G45" s="1400" t="s">
        <v>1027</v>
      </c>
      <c r="H45" s="323"/>
    </row>
    <row r="46" spans="2:8" s="320" customFormat="1" ht="13.5">
      <c r="B46" s="1887" t="s">
        <v>257</v>
      </c>
      <c r="C46" s="1887"/>
      <c r="D46" s="1887"/>
      <c r="F46" s="323"/>
      <c r="G46" s="1400" t="s">
        <v>258</v>
      </c>
      <c r="H46" s="323"/>
    </row>
    <row r="47" spans="2:8" s="320" customFormat="1" ht="13.5">
      <c r="B47" s="1888" t="s">
        <v>1030</v>
      </c>
      <c r="C47" s="1888"/>
      <c r="D47" s="1888"/>
      <c r="F47" s="323"/>
      <c r="G47" s="1401"/>
      <c r="H47" s="323"/>
    </row>
    <row r="48" spans="2:8" s="320" customFormat="1" ht="13.5">
      <c r="B48" s="1888" t="s">
        <v>256</v>
      </c>
      <c r="C48" s="1888"/>
      <c r="D48" s="1888"/>
      <c r="F48" s="323"/>
      <c r="G48" s="1401"/>
      <c r="H48" s="323"/>
    </row>
    <row r="49" spans="2:8" s="320" customFormat="1" ht="12.75">
      <c r="B49" s="513"/>
      <c r="C49" s="514"/>
      <c r="D49" s="515"/>
      <c r="F49" s="323"/>
      <c r="G49" s="1402"/>
      <c r="H49" s="323"/>
    </row>
    <row r="50" spans="2:8" s="320" customFormat="1" ht="12.75">
      <c r="B50" s="513"/>
      <c r="C50" s="514"/>
      <c r="D50" s="515"/>
      <c r="F50" s="323"/>
      <c r="G50" s="1401"/>
      <c r="H50" s="323"/>
    </row>
    <row r="51" spans="2:8" s="320" customFormat="1" ht="12.75">
      <c r="B51" s="513"/>
      <c r="C51" s="514"/>
      <c r="D51" s="515"/>
      <c r="F51" s="323"/>
      <c r="G51" s="1401"/>
      <c r="H51" s="323"/>
    </row>
    <row r="52" spans="2:8" s="320" customFormat="1" ht="12.75">
      <c r="B52" s="513"/>
      <c r="C52" s="514"/>
      <c r="D52" s="515"/>
      <c r="F52" s="323"/>
      <c r="G52" s="1403"/>
      <c r="H52" s="323"/>
    </row>
    <row r="53" spans="2:8" ht="12.75">
      <c r="B53" s="1376"/>
      <c r="C53" s="1376" t="s">
        <v>1031</v>
      </c>
      <c r="D53" s="1376"/>
      <c r="G53" s="1400" t="s">
        <v>1032</v>
      </c>
    </row>
    <row r="54" spans="2:8" ht="13.5">
      <c r="B54" s="1377"/>
      <c r="C54" s="1377" t="s">
        <v>1034</v>
      </c>
      <c r="D54" s="1377"/>
      <c r="E54" s="311"/>
      <c r="F54" s="312"/>
      <c r="G54" s="1400" t="s">
        <v>1033</v>
      </c>
    </row>
    <row r="55" spans="2:8" ht="13.5">
      <c r="B55" s="309"/>
      <c r="D55" s="312"/>
      <c r="E55" s="312"/>
      <c r="F55" s="312"/>
      <c r="G55" s="1404"/>
    </row>
    <row r="56" spans="2:8" ht="13.5">
      <c r="B56" s="313"/>
      <c r="D56" s="314"/>
      <c r="E56" s="315"/>
      <c r="F56" s="316"/>
      <c r="G56" s="1404"/>
    </row>
    <row r="57" spans="2:8" ht="13.5">
      <c r="B57" s="313"/>
      <c r="D57" s="314"/>
      <c r="E57" s="315"/>
      <c r="F57" s="316"/>
      <c r="G57" s="1404"/>
    </row>
    <row r="58" spans="2:8" ht="13.5">
      <c r="B58" s="313"/>
      <c r="D58" s="310"/>
      <c r="E58" s="315"/>
      <c r="F58" s="316"/>
      <c r="G58" s="1405"/>
    </row>
    <row r="59" spans="2:8" ht="13.5">
      <c r="B59" s="313"/>
      <c r="D59" s="317"/>
      <c r="E59" s="311"/>
      <c r="F59" s="316"/>
      <c r="G59" s="1405"/>
    </row>
    <row r="60" spans="2:8" ht="13.5">
      <c r="B60" s="313"/>
      <c r="D60" s="310"/>
      <c r="E60" s="318"/>
      <c r="F60" s="310"/>
    </row>
    <row r="61" spans="2:8" ht="13.5">
      <c r="B61" s="313"/>
      <c r="E61" s="311"/>
      <c r="F61" s="310"/>
    </row>
    <row r="62" spans="2:8">
      <c r="C62" s="308"/>
    </row>
    <row r="63" spans="2:8">
      <c r="G63" s="1407"/>
    </row>
  </sheetData>
  <mergeCells count="13">
    <mergeCell ref="B41:E41"/>
    <mergeCell ref="B46:D46"/>
    <mergeCell ref="B47:D47"/>
    <mergeCell ref="B48:D48"/>
    <mergeCell ref="B1:H1"/>
    <mergeCell ref="B2:H2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75" right="0.75" top="1" bottom="0.75" header="0.511811023622047" footer="2.23"/>
  <pageSetup paperSize="256" scale="90" orientation="portrait" horizontalDpi="4294967293" verticalDpi="4294967293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B1:H63"/>
  <sheetViews>
    <sheetView view="pageBreakPreview" topLeftCell="B31" zoomScale="130" zoomScaleSheetLayoutView="130" workbookViewId="0">
      <selection activeCell="E47" sqref="E47"/>
    </sheetView>
  </sheetViews>
  <sheetFormatPr defaultColWidth="9.140625" defaultRowHeight="11.25"/>
  <cols>
    <col min="1" max="1" width="8.5703125" style="287" customWidth="1"/>
    <col min="2" max="2" width="10.5703125" style="287" customWidth="1"/>
    <col min="3" max="3" width="12.140625" style="287" customWidth="1"/>
    <col min="4" max="4" width="9.7109375" style="287" customWidth="1"/>
    <col min="5" max="5" width="23.85546875" style="287" customWidth="1"/>
    <col min="6" max="6" width="10.7109375" style="308" customWidth="1"/>
    <col min="7" max="7" width="13.5703125" style="1406" customWidth="1"/>
    <col min="8" max="8" width="13.42578125" style="287" customWidth="1"/>
    <col min="9" max="16384" width="9.140625" style="287"/>
  </cols>
  <sheetData>
    <row r="1" spans="2:8" ht="13.5">
      <c r="B1" s="1889" t="s">
        <v>901</v>
      </c>
      <c r="C1" s="1889"/>
      <c r="D1" s="1889"/>
      <c r="E1" s="1889"/>
      <c r="F1" s="1889"/>
      <c r="G1" s="1889"/>
      <c r="H1" s="1889"/>
    </row>
    <row r="2" spans="2:8" ht="13.5">
      <c r="B2" s="1889" t="s">
        <v>1056</v>
      </c>
      <c r="C2" s="1889"/>
      <c r="D2" s="1889"/>
      <c r="E2" s="1889"/>
      <c r="F2" s="1889"/>
      <c r="G2" s="1889"/>
      <c r="H2" s="1889"/>
    </row>
    <row r="4" spans="2:8" ht="30" customHeight="1">
      <c r="B4" s="1890" t="s">
        <v>8</v>
      </c>
      <c r="C4" s="1890" t="s">
        <v>34</v>
      </c>
      <c r="D4" s="1890" t="s">
        <v>35</v>
      </c>
      <c r="E4" s="1890" t="s">
        <v>36</v>
      </c>
      <c r="F4" s="1893" t="s">
        <v>37</v>
      </c>
      <c r="G4" s="1896" t="s">
        <v>38</v>
      </c>
      <c r="H4" s="1893" t="s">
        <v>2</v>
      </c>
    </row>
    <row r="5" spans="2:8" ht="6.75" hidden="1" customHeight="1">
      <c r="B5" s="1891"/>
      <c r="C5" s="1891"/>
      <c r="D5" s="1891"/>
      <c r="E5" s="1891"/>
      <c r="F5" s="1894"/>
      <c r="G5" s="1897"/>
      <c r="H5" s="1894"/>
    </row>
    <row r="6" spans="2:8" ht="28.5" customHeight="1">
      <c r="B6" s="1892"/>
      <c r="C6" s="1892"/>
      <c r="D6" s="1892"/>
      <c r="E6" s="1892"/>
      <c r="F6" s="1895"/>
      <c r="G6" s="1898"/>
      <c r="H6" s="1895"/>
    </row>
    <row r="7" spans="2:8" ht="13.5">
      <c r="B7" s="288">
        <v>1</v>
      </c>
      <c r="C7" s="288">
        <v>2</v>
      </c>
      <c r="D7" s="288">
        <v>3</v>
      </c>
      <c r="E7" s="288">
        <v>4</v>
      </c>
      <c r="F7" s="288">
        <v>5</v>
      </c>
      <c r="G7" s="288">
        <v>6</v>
      </c>
      <c r="H7" s="288">
        <v>7</v>
      </c>
    </row>
    <row r="8" spans="2:8" ht="13.5">
      <c r="B8" s="289"/>
      <c r="C8" s="289"/>
      <c r="D8" s="289"/>
      <c r="E8" s="289"/>
      <c r="F8" s="290"/>
      <c r="G8" s="1389"/>
      <c r="H8" s="292"/>
    </row>
    <row r="9" spans="2:8" ht="13.5">
      <c r="B9" s="293">
        <v>1</v>
      </c>
      <c r="C9" s="294" t="s">
        <v>32</v>
      </c>
      <c r="D9" s="294" t="s">
        <v>32</v>
      </c>
      <c r="E9" s="295" t="s">
        <v>14</v>
      </c>
      <c r="F9" s="293"/>
      <c r="G9" s="1390">
        <v>0</v>
      </c>
      <c r="H9" s="297"/>
    </row>
    <row r="10" spans="2:8" ht="13.5">
      <c r="B10" s="293"/>
      <c r="C10" s="294"/>
      <c r="D10" s="294"/>
      <c r="E10" s="295" t="s">
        <v>29</v>
      </c>
      <c r="F10" s="293"/>
      <c r="G10" s="1391">
        <v>0</v>
      </c>
      <c r="H10" s="297"/>
    </row>
    <row r="11" spans="2:8" ht="13.5">
      <c r="B11" s="293"/>
      <c r="C11" s="294"/>
      <c r="D11" s="294"/>
      <c r="E11" s="295"/>
      <c r="F11" s="293"/>
      <c r="G11" s="1391"/>
      <c r="H11" s="297"/>
    </row>
    <row r="12" spans="2:8" ht="13.5">
      <c r="B12" s="293">
        <v>2</v>
      </c>
      <c r="C12" s="294" t="s">
        <v>30</v>
      </c>
      <c r="D12" s="293"/>
      <c r="E12" s="295" t="s">
        <v>39</v>
      </c>
      <c r="F12" s="388">
        <f>F17+F18</f>
        <v>0</v>
      </c>
      <c r="G12" s="1390">
        <v>629854316</v>
      </c>
      <c r="H12" s="297"/>
    </row>
    <row r="13" spans="2:8" ht="13.5">
      <c r="B13" s="293"/>
      <c r="C13" s="293"/>
      <c r="D13" s="294" t="s">
        <v>30</v>
      </c>
      <c r="E13" s="295" t="s">
        <v>40</v>
      </c>
      <c r="F13" s="293"/>
      <c r="G13" s="1392">
        <v>0</v>
      </c>
      <c r="H13" s="297"/>
    </row>
    <row r="14" spans="2:8" ht="13.5">
      <c r="B14" s="293"/>
      <c r="C14" s="293"/>
      <c r="D14" s="294" t="s">
        <v>41</v>
      </c>
      <c r="E14" s="295" t="s">
        <v>42</v>
      </c>
      <c r="F14" s="300"/>
      <c r="G14" s="1393">
        <v>348850000</v>
      </c>
      <c r="H14" s="297"/>
    </row>
    <row r="15" spans="2:8" ht="13.5">
      <c r="B15" s="293"/>
      <c r="C15" s="293"/>
      <c r="D15" s="294" t="s">
        <v>43</v>
      </c>
      <c r="E15" s="295" t="s">
        <v>44</v>
      </c>
      <c r="F15" s="293"/>
      <c r="G15" s="1394">
        <v>43000000</v>
      </c>
      <c r="H15" s="297"/>
    </row>
    <row r="16" spans="2:8" ht="13.5">
      <c r="B16" s="293"/>
      <c r="C16" s="293"/>
      <c r="D16" s="294" t="s">
        <v>45</v>
      </c>
      <c r="E16" s="295" t="s">
        <v>46</v>
      </c>
      <c r="F16" s="293"/>
      <c r="G16" s="1394">
        <v>49830000</v>
      </c>
      <c r="H16" s="297"/>
    </row>
    <row r="17" spans="2:8" ht="13.5">
      <c r="B17" s="293"/>
      <c r="C17" s="293"/>
      <c r="D17" s="294" t="s">
        <v>31</v>
      </c>
      <c r="E17" s="295" t="s">
        <v>47</v>
      </c>
      <c r="F17" s="387">
        <v>0</v>
      </c>
      <c r="G17" s="1391">
        <v>139599316</v>
      </c>
      <c r="H17" s="297"/>
    </row>
    <row r="18" spans="2:8" ht="13.5">
      <c r="B18" s="293"/>
      <c r="C18" s="293"/>
      <c r="D18" s="294" t="s">
        <v>33</v>
      </c>
      <c r="E18" s="295" t="s">
        <v>48</v>
      </c>
      <c r="F18" s="387">
        <v>0</v>
      </c>
      <c r="G18" s="1391">
        <v>48575000</v>
      </c>
      <c r="H18" s="297"/>
    </row>
    <row r="19" spans="2:8" ht="13.5">
      <c r="B19" s="293"/>
      <c r="C19" s="293"/>
      <c r="D19" s="294" t="s">
        <v>49</v>
      </c>
      <c r="E19" s="295" t="s">
        <v>50</v>
      </c>
      <c r="F19" s="293"/>
      <c r="G19" s="1391">
        <v>0</v>
      </c>
      <c r="H19" s="297"/>
    </row>
    <row r="20" spans="2:8" ht="13.5">
      <c r="B20" s="293"/>
      <c r="C20" s="293"/>
      <c r="D20" s="294" t="s">
        <v>51</v>
      </c>
      <c r="E20" s="295" t="s">
        <v>52</v>
      </c>
      <c r="F20" s="293"/>
      <c r="G20" s="1391">
        <v>0</v>
      </c>
      <c r="H20" s="297"/>
    </row>
    <row r="21" spans="2:8" ht="13.5">
      <c r="B21" s="293"/>
      <c r="C21" s="293"/>
      <c r="D21" s="294" t="s">
        <v>15</v>
      </c>
      <c r="E21" s="295" t="s">
        <v>53</v>
      </c>
      <c r="F21" s="293"/>
      <c r="G21" s="1391">
        <v>0</v>
      </c>
      <c r="H21" s="297"/>
    </row>
    <row r="22" spans="2:8" ht="13.5">
      <c r="B22" s="293"/>
      <c r="C22" s="293"/>
      <c r="D22" s="293"/>
      <c r="E22" s="295"/>
      <c r="F22" s="293"/>
      <c r="G22" s="1391"/>
      <c r="H22" s="297"/>
    </row>
    <row r="23" spans="2:8" ht="13.5">
      <c r="B23" s="293">
        <v>3</v>
      </c>
      <c r="C23" s="294" t="s">
        <v>41</v>
      </c>
      <c r="D23" s="293"/>
      <c r="E23" s="295" t="s">
        <v>54</v>
      </c>
      <c r="F23" s="299">
        <f>F24</f>
        <v>0</v>
      </c>
      <c r="G23" s="1390">
        <v>3675000000</v>
      </c>
      <c r="H23" s="297"/>
    </row>
    <row r="24" spans="2:8" ht="13.5">
      <c r="B24" s="293"/>
      <c r="C24" s="293"/>
      <c r="D24" s="293">
        <v>11</v>
      </c>
      <c r="E24" s="295" t="s">
        <v>55</v>
      </c>
      <c r="F24" s="293"/>
      <c r="G24" s="1395">
        <v>3675000000</v>
      </c>
      <c r="H24" s="297"/>
    </row>
    <row r="25" spans="2:8" ht="13.5">
      <c r="B25" s="293"/>
      <c r="C25" s="293"/>
      <c r="D25" s="293">
        <v>12</v>
      </c>
      <c r="E25" s="295" t="s">
        <v>56</v>
      </c>
      <c r="F25" s="293"/>
      <c r="G25" s="1391">
        <v>0</v>
      </c>
      <c r="H25" s="297"/>
    </row>
    <row r="26" spans="2:8" ht="13.5">
      <c r="B26" s="293"/>
      <c r="C26" s="293"/>
      <c r="D26" s="293"/>
      <c r="E26" s="295"/>
      <c r="F26" s="293"/>
      <c r="G26" s="1391"/>
      <c r="H26" s="297"/>
    </row>
    <row r="27" spans="2:8" ht="13.5">
      <c r="B27" s="293">
        <v>4</v>
      </c>
      <c r="C27" s="294" t="s">
        <v>43</v>
      </c>
      <c r="D27" s="293"/>
      <c r="E27" s="295" t="s">
        <v>57</v>
      </c>
      <c r="F27" s="293"/>
      <c r="G27" s="1390">
        <v>0</v>
      </c>
      <c r="H27" s="297"/>
    </row>
    <row r="28" spans="2:8" ht="13.5">
      <c r="B28" s="293"/>
      <c r="C28" s="293"/>
      <c r="D28" s="293">
        <v>13</v>
      </c>
      <c r="E28" s="295" t="s">
        <v>58</v>
      </c>
      <c r="F28" s="293"/>
      <c r="G28" s="1391">
        <v>0</v>
      </c>
      <c r="H28" s="297"/>
    </row>
    <row r="29" spans="2:8" ht="13.5">
      <c r="B29" s="293"/>
      <c r="C29" s="293"/>
      <c r="D29" s="293">
        <v>14</v>
      </c>
      <c r="E29" s="295" t="s">
        <v>59</v>
      </c>
      <c r="F29" s="293"/>
      <c r="G29" s="1391">
        <v>0</v>
      </c>
      <c r="H29" s="297"/>
    </row>
    <row r="30" spans="2:8" ht="13.5">
      <c r="B30" s="293"/>
      <c r="C30" s="293"/>
      <c r="D30" s="293">
        <v>15</v>
      </c>
      <c r="E30" s="295" t="s">
        <v>60</v>
      </c>
      <c r="F30" s="293"/>
      <c r="G30" s="1391">
        <v>0</v>
      </c>
      <c r="H30" s="297"/>
    </row>
    <row r="31" spans="2:8" ht="13.5">
      <c r="B31" s="293"/>
      <c r="C31" s="293"/>
      <c r="D31" s="293">
        <v>16</v>
      </c>
      <c r="E31" s="295" t="s">
        <v>61</v>
      </c>
      <c r="F31" s="293"/>
      <c r="G31" s="1391">
        <v>0</v>
      </c>
      <c r="H31" s="297"/>
    </row>
    <row r="32" spans="2:8" ht="13.5">
      <c r="B32" s="293"/>
      <c r="C32" s="293"/>
      <c r="D32" s="293"/>
      <c r="E32" s="295"/>
      <c r="F32" s="293"/>
      <c r="G32" s="1391"/>
      <c r="H32" s="297"/>
    </row>
    <row r="33" spans="2:8" ht="13.5">
      <c r="B33" s="293">
        <v>5</v>
      </c>
      <c r="C33" s="294" t="s">
        <v>45</v>
      </c>
      <c r="D33" s="293"/>
      <c r="E33" s="295" t="s">
        <v>62</v>
      </c>
      <c r="F33" s="293"/>
      <c r="G33" s="1390">
        <v>0</v>
      </c>
      <c r="H33" s="297"/>
    </row>
    <row r="34" spans="2:8" ht="13.5">
      <c r="B34" s="293"/>
      <c r="C34" s="294"/>
      <c r="D34" s="293">
        <v>17</v>
      </c>
      <c r="E34" s="295" t="s">
        <v>63</v>
      </c>
      <c r="F34" s="293"/>
      <c r="G34" s="1395">
        <v>0</v>
      </c>
      <c r="H34" s="297"/>
    </row>
    <row r="35" spans="2:8" ht="13.5">
      <c r="B35" s="293"/>
      <c r="C35" s="294"/>
      <c r="D35" s="293">
        <v>18</v>
      </c>
      <c r="E35" s="295" t="s">
        <v>64</v>
      </c>
      <c r="F35" s="293"/>
      <c r="G35" s="1391">
        <v>0</v>
      </c>
      <c r="H35" s="297"/>
    </row>
    <row r="36" spans="2:8" ht="13.5">
      <c r="B36" s="293"/>
      <c r="C36" s="294"/>
      <c r="D36" s="293">
        <v>19</v>
      </c>
      <c r="E36" s="295" t="s">
        <v>65</v>
      </c>
      <c r="F36" s="293"/>
      <c r="G36" s="1391">
        <v>0</v>
      </c>
      <c r="H36" s="297"/>
    </row>
    <row r="37" spans="2:8" ht="13.5">
      <c r="B37" s="293"/>
      <c r="C37" s="293"/>
      <c r="D37" s="293"/>
      <c r="E37" s="295"/>
      <c r="F37" s="293"/>
      <c r="G37" s="1391"/>
      <c r="H37" s="297"/>
    </row>
    <row r="38" spans="2:8" ht="13.5">
      <c r="B38" s="293">
        <v>6</v>
      </c>
      <c r="C38" s="294" t="s">
        <v>31</v>
      </c>
      <c r="D38" s="293"/>
      <c r="E38" s="295" t="s">
        <v>27</v>
      </c>
      <c r="F38" s="293"/>
      <c r="G38" s="1390">
        <v>0</v>
      </c>
      <c r="H38" s="297"/>
    </row>
    <row r="39" spans="2:8" ht="13.5">
      <c r="B39" s="293"/>
      <c r="C39" s="294"/>
      <c r="D39" s="293"/>
      <c r="E39" s="295"/>
      <c r="F39" s="293"/>
      <c r="G39" s="1390"/>
      <c r="H39" s="297"/>
    </row>
    <row r="40" spans="2:8" ht="13.5">
      <c r="B40" s="302"/>
      <c r="C40" s="302"/>
      <c r="D40" s="302"/>
      <c r="E40" s="303"/>
      <c r="F40" s="302"/>
      <c r="G40" s="1396"/>
      <c r="H40" s="305"/>
    </row>
    <row r="41" spans="2:8" ht="13.5">
      <c r="B41" s="1884" t="s">
        <v>135</v>
      </c>
      <c r="C41" s="1885"/>
      <c r="D41" s="1885"/>
      <c r="E41" s="1886"/>
      <c r="F41" s="306">
        <f>F38+F33+F27+F23+F12+F9</f>
        <v>0</v>
      </c>
      <c r="G41" s="1397">
        <v>4304854316</v>
      </c>
      <c r="H41" s="307"/>
    </row>
    <row r="42" spans="2:8" ht="13.5">
      <c r="B42" s="350"/>
      <c r="C42" s="350"/>
      <c r="D42" s="350"/>
      <c r="E42" s="350"/>
      <c r="F42" s="351"/>
      <c r="G42" s="1398"/>
      <c r="H42" s="352"/>
    </row>
    <row r="43" spans="2:8" ht="13.5">
      <c r="B43" s="350"/>
      <c r="C43" s="350"/>
      <c r="D43" s="350"/>
      <c r="E43" s="350"/>
      <c r="F43" s="351"/>
      <c r="G43" s="1398"/>
      <c r="H43" s="1349"/>
    </row>
    <row r="44" spans="2:8" s="320" customFormat="1" ht="12.75">
      <c r="C44" s="321"/>
      <c r="F44" s="322"/>
      <c r="G44" s="1399"/>
      <c r="H44" s="322"/>
    </row>
    <row r="45" spans="2:8" s="320" customFormat="1" ht="13.5">
      <c r="F45" s="323"/>
      <c r="G45" s="1400" t="s">
        <v>1027</v>
      </c>
      <c r="H45" s="323"/>
    </row>
    <row r="46" spans="2:8" s="320" customFormat="1" ht="13.5">
      <c r="B46" s="1887" t="s">
        <v>257</v>
      </c>
      <c r="C46" s="1887"/>
      <c r="D46" s="1887"/>
      <c r="F46" s="323"/>
      <c r="G46" s="1400" t="s">
        <v>258</v>
      </c>
      <c r="H46" s="323"/>
    </row>
    <row r="47" spans="2:8" s="320" customFormat="1" ht="13.5">
      <c r="B47" s="1888" t="s">
        <v>1030</v>
      </c>
      <c r="C47" s="1888"/>
      <c r="D47" s="1888"/>
      <c r="F47" s="323"/>
      <c r="G47" s="1401"/>
      <c r="H47" s="323"/>
    </row>
    <row r="48" spans="2:8" s="320" customFormat="1" ht="13.5">
      <c r="B48" s="1888" t="s">
        <v>256</v>
      </c>
      <c r="C48" s="1888"/>
      <c r="D48" s="1888"/>
      <c r="F48" s="323"/>
      <c r="G48" s="1401"/>
      <c r="H48" s="323"/>
    </row>
    <row r="49" spans="2:8" s="320" customFormat="1" ht="12.75">
      <c r="B49" s="513"/>
      <c r="C49" s="514"/>
      <c r="D49" s="515"/>
      <c r="F49" s="323"/>
      <c r="G49" s="1402"/>
      <c r="H49" s="323"/>
    </row>
    <row r="50" spans="2:8" s="320" customFormat="1" ht="12.75">
      <c r="B50" s="513"/>
      <c r="C50" s="514"/>
      <c r="D50" s="515"/>
      <c r="F50" s="323"/>
      <c r="G50" s="1401"/>
      <c r="H50" s="323"/>
    </row>
    <row r="51" spans="2:8" s="320" customFormat="1" ht="12.75">
      <c r="B51" s="513"/>
      <c r="C51" s="514"/>
      <c r="D51" s="515"/>
      <c r="F51" s="323"/>
      <c r="G51" s="1401"/>
      <c r="H51" s="323"/>
    </row>
    <row r="52" spans="2:8" s="320" customFormat="1" ht="12.75">
      <c r="B52" s="513"/>
      <c r="C52" s="514"/>
      <c r="D52" s="515"/>
      <c r="F52" s="323"/>
      <c r="G52" s="1403"/>
      <c r="H52" s="323"/>
    </row>
    <row r="53" spans="2:8" ht="12.75">
      <c r="B53" s="1376"/>
      <c r="C53" s="1376" t="s">
        <v>1031</v>
      </c>
      <c r="D53" s="1376"/>
      <c r="G53" s="1400" t="s">
        <v>1032</v>
      </c>
    </row>
    <row r="54" spans="2:8" ht="13.5">
      <c r="B54" s="1377"/>
      <c r="C54" s="1377" t="s">
        <v>1034</v>
      </c>
      <c r="D54" s="1377"/>
      <c r="E54" s="311"/>
      <c r="F54" s="312"/>
      <c r="G54" s="1400" t="s">
        <v>1033</v>
      </c>
    </row>
    <row r="55" spans="2:8" ht="13.5">
      <c r="B55" s="309"/>
      <c r="D55" s="312"/>
      <c r="E55" s="312"/>
      <c r="F55" s="312"/>
      <c r="G55" s="1404"/>
    </row>
    <row r="56" spans="2:8" ht="13.5">
      <c r="B56" s="313"/>
      <c r="D56" s="314"/>
      <c r="E56" s="315"/>
      <c r="F56" s="316"/>
      <c r="G56" s="1404"/>
    </row>
    <row r="57" spans="2:8" ht="13.5">
      <c r="B57" s="313"/>
      <c r="D57" s="314"/>
      <c r="E57" s="315"/>
      <c r="F57" s="316"/>
      <c r="G57" s="1404"/>
    </row>
    <row r="58" spans="2:8" ht="13.5">
      <c r="B58" s="313"/>
      <c r="D58" s="310"/>
      <c r="E58" s="315"/>
      <c r="F58" s="316"/>
      <c r="G58" s="1405"/>
    </row>
    <row r="59" spans="2:8" ht="13.5">
      <c r="B59" s="313"/>
      <c r="D59" s="317"/>
      <c r="E59" s="311"/>
      <c r="F59" s="316"/>
      <c r="G59" s="1405"/>
    </row>
    <row r="60" spans="2:8" ht="13.5">
      <c r="B60" s="313"/>
      <c r="D60" s="310"/>
      <c r="E60" s="318"/>
      <c r="F60" s="310"/>
    </row>
    <row r="61" spans="2:8" ht="13.5">
      <c r="B61" s="313"/>
      <c r="E61" s="311"/>
      <c r="F61" s="310"/>
    </row>
    <row r="62" spans="2:8">
      <c r="C62" s="308"/>
    </row>
    <row r="63" spans="2:8">
      <c r="G63" s="1407"/>
    </row>
  </sheetData>
  <mergeCells count="13">
    <mergeCell ref="B41:E41"/>
    <mergeCell ref="B46:D46"/>
    <mergeCell ref="B47:D47"/>
    <mergeCell ref="B48:D48"/>
    <mergeCell ref="B1:H1"/>
    <mergeCell ref="B2:H2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75" right="0.75" top="1" bottom="0.75" header="0.511811023622047" footer="2.23"/>
  <pageSetup paperSize="5" scale="90" orientation="portrait" horizontalDpi="4294967293" verticalDpi="4294967293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B1:H63"/>
  <sheetViews>
    <sheetView view="pageBreakPreview" topLeftCell="B33" zoomScale="130" zoomScaleSheetLayoutView="130" workbookViewId="0">
      <selection activeCell="E48" sqref="E48"/>
    </sheetView>
  </sheetViews>
  <sheetFormatPr defaultColWidth="9.140625" defaultRowHeight="11.25"/>
  <cols>
    <col min="1" max="1" width="8.5703125" style="287" customWidth="1"/>
    <col min="2" max="2" width="10.5703125" style="287" customWidth="1"/>
    <col min="3" max="3" width="12.140625" style="287" customWidth="1"/>
    <col min="4" max="4" width="9.7109375" style="287" customWidth="1"/>
    <col min="5" max="5" width="23.85546875" style="287" customWidth="1"/>
    <col min="6" max="6" width="10.7109375" style="308" customWidth="1"/>
    <col min="7" max="7" width="13.5703125" style="1406" customWidth="1"/>
    <col min="8" max="8" width="13.42578125" style="287" customWidth="1"/>
    <col min="9" max="16384" width="9.140625" style="287"/>
  </cols>
  <sheetData>
    <row r="1" spans="2:8" ht="13.5">
      <c r="B1" s="1889" t="s">
        <v>901</v>
      </c>
      <c r="C1" s="1889"/>
      <c r="D1" s="1889"/>
      <c r="E1" s="1889"/>
      <c r="F1" s="1889"/>
      <c r="G1" s="1889"/>
      <c r="H1" s="1889"/>
    </row>
    <row r="2" spans="2:8" ht="13.5">
      <c r="B2" s="1889" t="s">
        <v>1057</v>
      </c>
      <c r="C2" s="1889"/>
      <c r="D2" s="1889"/>
      <c r="E2" s="1889"/>
      <c r="F2" s="1889"/>
      <c r="G2" s="1889"/>
      <c r="H2" s="1889"/>
    </row>
    <row r="4" spans="2:8" ht="30" customHeight="1">
      <c r="B4" s="1890" t="s">
        <v>8</v>
      </c>
      <c r="C4" s="1890" t="s">
        <v>34</v>
      </c>
      <c r="D4" s="1890" t="s">
        <v>35</v>
      </c>
      <c r="E4" s="1890" t="s">
        <v>36</v>
      </c>
      <c r="F4" s="1893" t="s">
        <v>37</v>
      </c>
      <c r="G4" s="1896" t="s">
        <v>38</v>
      </c>
      <c r="H4" s="1893" t="s">
        <v>2</v>
      </c>
    </row>
    <row r="5" spans="2:8" ht="6.75" hidden="1" customHeight="1">
      <c r="B5" s="1891"/>
      <c r="C5" s="1891"/>
      <c r="D5" s="1891"/>
      <c r="E5" s="1891"/>
      <c r="F5" s="1894"/>
      <c r="G5" s="1897"/>
      <c r="H5" s="1894"/>
    </row>
    <row r="6" spans="2:8" ht="28.5" customHeight="1">
      <c r="B6" s="1892"/>
      <c r="C6" s="1892"/>
      <c r="D6" s="1892"/>
      <c r="E6" s="1892"/>
      <c r="F6" s="1895"/>
      <c r="G6" s="1898"/>
      <c r="H6" s="1895"/>
    </row>
    <row r="7" spans="2:8" ht="13.5">
      <c r="B7" s="288">
        <v>1</v>
      </c>
      <c r="C7" s="288">
        <v>2</v>
      </c>
      <c r="D7" s="288">
        <v>3</v>
      </c>
      <c r="E7" s="288">
        <v>4</v>
      </c>
      <c r="F7" s="288">
        <v>5</v>
      </c>
      <c r="G7" s="288">
        <v>6</v>
      </c>
      <c r="H7" s="288">
        <v>7</v>
      </c>
    </row>
    <row r="8" spans="2:8" ht="13.5">
      <c r="B8" s="289"/>
      <c r="C8" s="289"/>
      <c r="D8" s="289"/>
      <c r="E8" s="289"/>
      <c r="F8" s="290"/>
      <c r="G8" s="1389"/>
      <c r="H8" s="292"/>
    </row>
    <row r="9" spans="2:8" ht="13.5">
      <c r="B9" s="293">
        <v>1</v>
      </c>
      <c r="C9" s="294" t="s">
        <v>32</v>
      </c>
      <c r="D9" s="294" t="s">
        <v>32</v>
      </c>
      <c r="E9" s="295" t="s">
        <v>14</v>
      </c>
      <c r="F9" s="293"/>
      <c r="G9" s="1390">
        <v>0</v>
      </c>
      <c r="H9" s="297"/>
    </row>
    <row r="10" spans="2:8" ht="13.5">
      <c r="B10" s="293"/>
      <c r="C10" s="294"/>
      <c r="D10" s="294"/>
      <c r="E10" s="295" t="s">
        <v>29</v>
      </c>
      <c r="F10" s="293"/>
      <c r="G10" s="1391">
        <v>0</v>
      </c>
      <c r="H10" s="297"/>
    </row>
    <row r="11" spans="2:8" ht="13.5">
      <c r="B11" s="293"/>
      <c r="C11" s="294"/>
      <c r="D11" s="294"/>
      <c r="E11" s="295"/>
      <c r="F11" s="293"/>
      <c r="G11" s="1391"/>
      <c r="H11" s="297"/>
    </row>
    <row r="12" spans="2:8" ht="13.5">
      <c r="B12" s="293">
        <v>2</v>
      </c>
      <c r="C12" s="294" t="s">
        <v>30</v>
      </c>
      <c r="D12" s="293"/>
      <c r="E12" s="295" t="s">
        <v>39</v>
      </c>
      <c r="F12" s="388">
        <f>F17+F18</f>
        <v>0</v>
      </c>
      <c r="G12" s="1390">
        <v>1163906976</v>
      </c>
      <c r="H12" s="297"/>
    </row>
    <row r="13" spans="2:8" ht="13.5">
      <c r="B13" s="293"/>
      <c r="C13" s="293"/>
      <c r="D13" s="294" t="s">
        <v>30</v>
      </c>
      <c r="E13" s="295" t="s">
        <v>40</v>
      </c>
      <c r="F13" s="293"/>
      <c r="G13" s="1392">
        <v>97000000</v>
      </c>
      <c r="H13" s="297"/>
    </row>
    <row r="14" spans="2:8" ht="13.5">
      <c r="B14" s="293"/>
      <c r="C14" s="293"/>
      <c r="D14" s="294" t="s">
        <v>41</v>
      </c>
      <c r="E14" s="295" t="s">
        <v>42</v>
      </c>
      <c r="F14" s="300"/>
      <c r="G14" s="1393">
        <v>644840000</v>
      </c>
      <c r="H14" s="297"/>
    </row>
    <row r="15" spans="2:8" ht="13.5">
      <c r="B15" s="293"/>
      <c r="C15" s="293"/>
      <c r="D15" s="294" t="s">
        <v>43</v>
      </c>
      <c r="E15" s="295" t="s">
        <v>44</v>
      </c>
      <c r="F15" s="293"/>
      <c r="G15" s="1394">
        <v>0</v>
      </c>
      <c r="H15" s="297"/>
    </row>
    <row r="16" spans="2:8" ht="13.5">
      <c r="B16" s="293"/>
      <c r="C16" s="293"/>
      <c r="D16" s="294" t="s">
        <v>45</v>
      </c>
      <c r="E16" s="295" t="s">
        <v>46</v>
      </c>
      <c r="F16" s="293"/>
      <c r="G16" s="1394">
        <v>182297347</v>
      </c>
      <c r="H16" s="297"/>
    </row>
    <row r="17" spans="2:8" ht="13.5">
      <c r="B17" s="293"/>
      <c r="C17" s="293"/>
      <c r="D17" s="294" t="s">
        <v>31</v>
      </c>
      <c r="E17" s="295" t="s">
        <v>47</v>
      </c>
      <c r="F17" s="387">
        <v>0</v>
      </c>
      <c r="G17" s="1391">
        <v>159769629</v>
      </c>
      <c r="H17" s="297"/>
    </row>
    <row r="18" spans="2:8" ht="13.5">
      <c r="B18" s="293"/>
      <c r="C18" s="293"/>
      <c r="D18" s="294" t="s">
        <v>33</v>
      </c>
      <c r="E18" s="295" t="s">
        <v>48</v>
      </c>
      <c r="F18" s="387">
        <v>0</v>
      </c>
      <c r="G18" s="1391">
        <v>80000000</v>
      </c>
      <c r="H18" s="297"/>
    </row>
    <row r="19" spans="2:8" ht="13.5">
      <c r="B19" s="293"/>
      <c r="C19" s="293"/>
      <c r="D19" s="294" t="s">
        <v>49</v>
      </c>
      <c r="E19" s="295" t="s">
        <v>50</v>
      </c>
      <c r="F19" s="293"/>
      <c r="G19" s="1391">
        <v>0</v>
      </c>
      <c r="H19" s="297"/>
    </row>
    <row r="20" spans="2:8" ht="13.5">
      <c r="B20" s="293"/>
      <c r="C20" s="293"/>
      <c r="D20" s="294" t="s">
        <v>51</v>
      </c>
      <c r="E20" s="295" t="s">
        <v>52</v>
      </c>
      <c r="F20" s="293"/>
      <c r="G20" s="1391">
        <v>0</v>
      </c>
      <c r="H20" s="297"/>
    </row>
    <row r="21" spans="2:8" ht="13.5">
      <c r="B21" s="293"/>
      <c r="C21" s="293"/>
      <c r="D21" s="294" t="s">
        <v>15</v>
      </c>
      <c r="E21" s="295" t="s">
        <v>53</v>
      </c>
      <c r="F21" s="293"/>
      <c r="G21" s="1391">
        <v>0</v>
      </c>
      <c r="H21" s="297"/>
    </row>
    <row r="22" spans="2:8" ht="13.5">
      <c r="B22" s="293"/>
      <c r="C22" s="293"/>
      <c r="D22" s="293"/>
      <c r="E22" s="295"/>
      <c r="F22" s="293"/>
      <c r="G22" s="1391"/>
      <c r="H22" s="297"/>
    </row>
    <row r="23" spans="2:8" ht="13.5">
      <c r="B23" s="293">
        <v>3</v>
      </c>
      <c r="C23" s="294" t="s">
        <v>41</v>
      </c>
      <c r="D23" s="293"/>
      <c r="E23" s="295" t="s">
        <v>54</v>
      </c>
      <c r="F23" s="299">
        <f>F24</f>
        <v>0</v>
      </c>
      <c r="G23" s="1390">
        <v>2004695000</v>
      </c>
      <c r="H23" s="297"/>
    </row>
    <row r="24" spans="2:8" ht="13.5">
      <c r="B24" s="293"/>
      <c r="C24" s="293"/>
      <c r="D24" s="293">
        <v>11</v>
      </c>
      <c r="E24" s="295" t="s">
        <v>55</v>
      </c>
      <c r="F24" s="293"/>
      <c r="G24" s="1395">
        <v>2004695000</v>
      </c>
      <c r="H24" s="297"/>
    </row>
    <row r="25" spans="2:8" ht="13.5">
      <c r="B25" s="293"/>
      <c r="C25" s="293"/>
      <c r="D25" s="293">
        <v>12</v>
      </c>
      <c r="E25" s="295" t="s">
        <v>56</v>
      </c>
      <c r="F25" s="293"/>
      <c r="G25" s="1391">
        <v>0</v>
      </c>
      <c r="H25" s="297"/>
    </row>
    <row r="26" spans="2:8" ht="13.5">
      <c r="B26" s="293"/>
      <c r="C26" s="293"/>
      <c r="D26" s="293"/>
      <c r="E26" s="295"/>
      <c r="F26" s="293"/>
      <c r="G26" s="1391"/>
      <c r="H26" s="297"/>
    </row>
    <row r="27" spans="2:8" ht="13.5">
      <c r="B27" s="293">
        <v>4</v>
      </c>
      <c r="C27" s="294" t="s">
        <v>43</v>
      </c>
      <c r="D27" s="293"/>
      <c r="E27" s="295" t="s">
        <v>57</v>
      </c>
      <c r="F27" s="293"/>
      <c r="G27" s="1390">
        <v>40000000</v>
      </c>
      <c r="H27" s="297"/>
    </row>
    <row r="28" spans="2:8" ht="13.5">
      <c r="B28" s="293"/>
      <c r="C28" s="293"/>
      <c r="D28" s="293">
        <v>13</v>
      </c>
      <c r="E28" s="295" t="s">
        <v>58</v>
      </c>
      <c r="F28" s="293"/>
      <c r="G28" s="1391">
        <v>0</v>
      </c>
      <c r="H28" s="297"/>
    </row>
    <row r="29" spans="2:8" ht="13.5">
      <c r="B29" s="293"/>
      <c r="C29" s="293"/>
      <c r="D29" s="293">
        <v>14</v>
      </c>
      <c r="E29" s="295" t="s">
        <v>59</v>
      </c>
      <c r="F29" s="293"/>
      <c r="G29" s="1391">
        <v>0</v>
      </c>
      <c r="H29" s="297"/>
    </row>
    <row r="30" spans="2:8" ht="13.5">
      <c r="B30" s="293"/>
      <c r="C30" s="293"/>
      <c r="D30" s="293">
        <v>15</v>
      </c>
      <c r="E30" s="295" t="s">
        <v>60</v>
      </c>
      <c r="F30" s="293"/>
      <c r="G30" s="1391">
        <v>40000000</v>
      </c>
      <c r="H30" s="297"/>
    </row>
    <row r="31" spans="2:8" ht="13.5">
      <c r="B31" s="293"/>
      <c r="C31" s="293"/>
      <c r="D31" s="293">
        <v>16</v>
      </c>
      <c r="E31" s="295" t="s">
        <v>61</v>
      </c>
      <c r="F31" s="293"/>
      <c r="G31" s="1391">
        <v>0</v>
      </c>
      <c r="H31" s="297"/>
    </row>
    <row r="32" spans="2:8" ht="13.5">
      <c r="B32" s="293"/>
      <c r="C32" s="293"/>
      <c r="D32" s="293"/>
      <c r="E32" s="295"/>
      <c r="F32" s="293"/>
      <c r="G32" s="1391"/>
      <c r="H32" s="297"/>
    </row>
    <row r="33" spans="2:8" ht="13.5">
      <c r="B33" s="293">
        <v>5</v>
      </c>
      <c r="C33" s="294" t="s">
        <v>45</v>
      </c>
      <c r="D33" s="293"/>
      <c r="E33" s="295" t="s">
        <v>62</v>
      </c>
      <c r="F33" s="293"/>
      <c r="G33" s="1390">
        <v>600000000</v>
      </c>
      <c r="H33" s="297"/>
    </row>
    <row r="34" spans="2:8" ht="13.5">
      <c r="B34" s="293"/>
      <c r="C34" s="294"/>
      <c r="D34" s="293">
        <v>17</v>
      </c>
      <c r="E34" s="295" t="s">
        <v>63</v>
      </c>
      <c r="F34" s="293"/>
      <c r="G34" s="1395">
        <v>0</v>
      </c>
      <c r="H34" s="297"/>
    </row>
    <row r="35" spans="2:8" ht="13.5">
      <c r="B35" s="293"/>
      <c r="C35" s="294"/>
      <c r="D35" s="293">
        <v>18</v>
      </c>
      <c r="E35" s="295" t="s">
        <v>64</v>
      </c>
      <c r="F35" s="293"/>
      <c r="G35" s="1391">
        <v>600000000</v>
      </c>
      <c r="H35" s="297"/>
    </row>
    <row r="36" spans="2:8" ht="13.5">
      <c r="B36" s="293"/>
      <c r="C36" s="294"/>
      <c r="D36" s="293">
        <v>19</v>
      </c>
      <c r="E36" s="295" t="s">
        <v>65</v>
      </c>
      <c r="F36" s="293"/>
      <c r="G36" s="1391">
        <v>0</v>
      </c>
      <c r="H36" s="297"/>
    </row>
    <row r="37" spans="2:8" ht="13.5">
      <c r="B37" s="293"/>
      <c r="C37" s="293"/>
      <c r="D37" s="293"/>
      <c r="E37" s="295"/>
      <c r="F37" s="293"/>
      <c r="G37" s="1391"/>
      <c r="H37" s="297"/>
    </row>
    <row r="38" spans="2:8" ht="13.5">
      <c r="B38" s="293">
        <v>6</v>
      </c>
      <c r="C38" s="294" t="s">
        <v>31</v>
      </c>
      <c r="D38" s="293"/>
      <c r="E38" s="295" t="s">
        <v>27</v>
      </c>
      <c r="F38" s="293"/>
      <c r="G38" s="1390">
        <v>0</v>
      </c>
      <c r="H38" s="297"/>
    </row>
    <row r="39" spans="2:8" ht="13.5">
      <c r="B39" s="293"/>
      <c r="C39" s="294"/>
      <c r="D39" s="293"/>
      <c r="E39" s="295"/>
      <c r="F39" s="293"/>
      <c r="G39" s="1390"/>
      <c r="H39" s="297"/>
    </row>
    <row r="40" spans="2:8" ht="13.5">
      <c r="B40" s="302"/>
      <c r="C40" s="302"/>
      <c r="D40" s="302"/>
      <c r="E40" s="303"/>
      <c r="F40" s="302"/>
      <c r="G40" s="1396"/>
      <c r="H40" s="305"/>
    </row>
    <row r="41" spans="2:8" ht="13.5">
      <c r="B41" s="1884" t="s">
        <v>135</v>
      </c>
      <c r="C41" s="1885"/>
      <c r="D41" s="1885"/>
      <c r="E41" s="1886"/>
      <c r="F41" s="306">
        <f>F38+F33+F27+F23+F12+F9</f>
        <v>0</v>
      </c>
      <c r="G41" s="1397">
        <v>3808601976</v>
      </c>
      <c r="H41" s="307"/>
    </row>
    <row r="42" spans="2:8" ht="13.5">
      <c r="B42" s="350"/>
      <c r="C42" s="350"/>
      <c r="D42" s="350"/>
      <c r="E42" s="350"/>
      <c r="F42" s="351"/>
      <c r="G42" s="1398"/>
      <c r="H42" s="352"/>
    </row>
    <row r="43" spans="2:8" ht="13.5">
      <c r="B43" s="350"/>
      <c r="C43" s="350"/>
      <c r="D43" s="350"/>
      <c r="E43" s="350"/>
      <c r="F43" s="351"/>
      <c r="G43" s="1398"/>
      <c r="H43" s="1349"/>
    </row>
    <row r="44" spans="2:8" s="320" customFormat="1" ht="12.75">
      <c r="C44" s="321"/>
      <c r="F44" s="322"/>
      <c r="G44" s="1399"/>
      <c r="H44" s="322"/>
    </row>
    <row r="45" spans="2:8" s="320" customFormat="1" ht="13.5">
      <c r="F45" s="323"/>
      <c r="G45" s="1400" t="s">
        <v>1027</v>
      </c>
      <c r="H45" s="323"/>
    </row>
    <row r="46" spans="2:8" s="320" customFormat="1" ht="13.5">
      <c r="B46" s="1887" t="s">
        <v>257</v>
      </c>
      <c r="C46" s="1887"/>
      <c r="D46" s="1887"/>
      <c r="F46" s="323"/>
      <c r="G46" s="1400" t="s">
        <v>258</v>
      </c>
      <c r="H46" s="323"/>
    </row>
    <row r="47" spans="2:8" s="320" customFormat="1" ht="13.5">
      <c r="B47" s="1888" t="s">
        <v>1030</v>
      </c>
      <c r="C47" s="1888"/>
      <c r="D47" s="1888"/>
      <c r="F47" s="323"/>
      <c r="G47" s="1401"/>
      <c r="H47" s="323"/>
    </row>
    <row r="48" spans="2:8" s="320" customFormat="1" ht="13.5">
      <c r="B48" s="1888" t="s">
        <v>256</v>
      </c>
      <c r="C48" s="1888"/>
      <c r="D48" s="1888"/>
      <c r="F48" s="323"/>
      <c r="G48" s="1401"/>
      <c r="H48" s="323"/>
    </row>
    <row r="49" spans="2:8" s="320" customFormat="1" ht="12.75">
      <c r="B49" s="513"/>
      <c r="C49" s="514"/>
      <c r="D49" s="515"/>
      <c r="F49" s="323"/>
      <c r="G49" s="1402"/>
      <c r="H49" s="323"/>
    </row>
    <row r="50" spans="2:8" s="320" customFormat="1" ht="12.75">
      <c r="B50" s="513"/>
      <c r="C50" s="514"/>
      <c r="D50" s="515"/>
      <c r="F50" s="323"/>
      <c r="G50" s="1401"/>
      <c r="H50" s="323"/>
    </row>
    <row r="51" spans="2:8" s="320" customFormat="1" ht="12.75">
      <c r="B51" s="513"/>
      <c r="C51" s="514"/>
      <c r="D51" s="515"/>
      <c r="F51" s="323"/>
      <c r="G51" s="1401"/>
      <c r="H51" s="323"/>
    </row>
    <row r="52" spans="2:8" s="320" customFormat="1" ht="12.75">
      <c r="B52" s="513"/>
      <c r="C52" s="514"/>
      <c r="D52" s="515"/>
      <c r="F52" s="323"/>
      <c r="G52" s="1403"/>
      <c r="H52" s="323"/>
    </row>
    <row r="53" spans="2:8" ht="12.75">
      <c r="B53" s="1376"/>
      <c r="C53" s="1376" t="s">
        <v>1031</v>
      </c>
      <c r="D53" s="1376"/>
      <c r="G53" s="1400" t="s">
        <v>1032</v>
      </c>
    </row>
    <row r="54" spans="2:8" ht="13.5">
      <c r="B54" s="1377"/>
      <c r="C54" s="1377" t="s">
        <v>1034</v>
      </c>
      <c r="D54" s="1377"/>
      <c r="E54" s="311"/>
      <c r="F54" s="312"/>
      <c r="G54" s="1400" t="s">
        <v>1033</v>
      </c>
    </row>
    <row r="55" spans="2:8" ht="13.5">
      <c r="B55" s="309"/>
      <c r="D55" s="312"/>
      <c r="E55" s="312"/>
      <c r="F55" s="312"/>
      <c r="G55" s="1404"/>
    </row>
    <row r="56" spans="2:8" ht="13.5">
      <c r="B56" s="313"/>
      <c r="D56" s="314"/>
      <c r="E56" s="315"/>
      <c r="F56" s="316"/>
      <c r="G56" s="1404"/>
    </row>
    <row r="57" spans="2:8" ht="13.5">
      <c r="B57" s="313"/>
      <c r="D57" s="314"/>
      <c r="E57" s="315"/>
      <c r="F57" s="316"/>
      <c r="G57" s="1404"/>
    </row>
    <row r="58" spans="2:8" ht="13.5">
      <c r="B58" s="313"/>
      <c r="D58" s="310"/>
      <c r="E58" s="315"/>
      <c r="F58" s="316"/>
      <c r="G58" s="1405"/>
    </row>
    <row r="59" spans="2:8" ht="13.5">
      <c r="B59" s="313"/>
      <c r="D59" s="317"/>
      <c r="E59" s="311"/>
      <c r="F59" s="316"/>
      <c r="G59" s="1405"/>
    </row>
    <row r="60" spans="2:8" ht="13.5">
      <c r="B60" s="313"/>
      <c r="D60" s="310"/>
      <c r="E60" s="318"/>
      <c r="F60" s="310"/>
    </row>
    <row r="61" spans="2:8" ht="13.5">
      <c r="B61" s="313"/>
      <c r="E61" s="311"/>
      <c r="F61" s="310"/>
    </row>
    <row r="62" spans="2:8">
      <c r="C62" s="308"/>
    </row>
    <row r="63" spans="2:8">
      <c r="G63" s="1407"/>
    </row>
  </sheetData>
  <mergeCells count="13">
    <mergeCell ref="B41:E41"/>
    <mergeCell ref="B46:D46"/>
    <mergeCell ref="B47:D47"/>
    <mergeCell ref="B48:D48"/>
    <mergeCell ref="B1:H1"/>
    <mergeCell ref="B2:H2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75" right="0.75" top="1" bottom="0.75" header="0.511811023622047" footer="2.23"/>
  <pageSetup paperSize="5" scale="90" orientation="portrait" horizontalDpi="4294967293" verticalDpi="4294967293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B1:H63"/>
  <sheetViews>
    <sheetView view="pageBreakPreview" topLeftCell="B25" zoomScale="130" zoomScaleSheetLayoutView="130" workbookViewId="0">
      <selection activeCell="E40" sqref="E40"/>
    </sheetView>
  </sheetViews>
  <sheetFormatPr defaultColWidth="9.140625" defaultRowHeight="11.25"/>
  <cols>
    <col min="1" max="1" width="8.5703125" style="287" customWidth="1"/>
    <col min="2" max="2" width="10.5703125" style="287" customWidth="1"/>
    <col min="3" max="3" width="12.140625" style="287" customWidth="1"/>
    <col min="4" max="4" width="9.7109375" style="287" customWidth="1"/>
    <col min="5" max="5" width="23.85546875" style="287" customWidth="1"/>
    <col min="6" max="6" width="10.7109375" style="308" customWidth="1"/>
    <col min="7" max="7" width="13.5703125" style="1406" customWidth="1"/>
    <col min="8" max="8" width="13.42578125" style="287" customWidth="1"/>
    <col min="9" max="16384" width="9.140625" style="287"/>
  </cols>
  <sheetData>
    <row r="1" spans="2:8" ht="13.5">
      <c r="B1" s="1889" t="s">
        <v>901</v>
      </c>
      <c r="C1" s="1889"/>
      <c r="D1" s="1889"/>
      <c r="E1" s="1889"/>
      <c r="F1" s="1889"/>
      <c r="G1" s="1889"/>
      <c r="H1" s="1889"/>
    </row>
    <row r="2" spans="2:8" ht="13.5">
      <c r="B2" s="1889" t="s">
        <v>1058</v>
      </c>
      <c r="C2" s="1889"/>
      <c r="D2" s="1889"/>
      <c r="E2" s="1889"/>
      <c r="F2" s="1889"/>
      <c r="G2" s="1889"/>
      <c r="H2" s="1889"/>
    </row>
    <row r="4" spans="2:8" ht="30" customHeight="1">
      <c r="B4" s="1890" t="s">
        <v>8</v>
      </c>
      <c r="C4" s="1890" t="s">
        <v>34</v>
      </c>
      <c r="D4" s="1890" t="s">
        <v>35</v>
      </c>
      <c r="E4" s="1890" t="s">
        <v>36</v>
      </c>
      <c r="F4" s="1893" t="s">
        <v>37</v>
      </c>
      <c r="G4" s="1896" t="s">
        <v>38</v>
      </c>
      <c r="H4" s="1893" t="s">
        <v>2</v>
      </c>
    </row>
    <row r="5" spans="2:8" ht="6.75" hidden="1" customHeight="1">
      <c r="B5" s="1891"/>
      <c r="C5" s="1891"/>
      <c r="D5" s="1891"/>
      <c r="E5" s="1891"/>
      <c r="F5" s="1894"/>
      <c r="G5" s="1897"/>
      <c r="H5" s="1894"/>
    </row>
    <row r="6" spans="2:8" ht="28.5" customHeight="1">
      <c r="B6" s="1892"/>
      <c r="C6" s="1892"/>
      <c r="D6" s="1892"/>
      <c r="E6" s="1892"/>
      <c r="F6" s="1895"/>
      <c r="G6" s="1898"/>
      <c r="H6" s="1895"/>
    </row>
    <row r="7" spans="2:8" ht="13.5">
      <c r="B7" s="288">
        <v>1</v>
      </c>
      <c r="C7" s="288">
        <v>2</v>
      </c>
      <c r="D7" s="288">
        <v>3</v>
      </c>
      <c r="E7" s="288">
        <v>4</v>
      </c>
      <c r="F7" s="288">
        <v>5</v>
      </c>
      <c r="G7" s="288">
        <v>6</v>
      </c>
      <c r="H7" s="288">
        <v>7</v>
      </c>
    </row>
    <row r="8" spans="2:8" ht="13.5">
      <c r="B8" s="289"/>
      <c r="C8" s="289"/>
      <c r="D8" s="289"/>
      <c r="E8" s="289"/>
      <c r="F8" s="290"/>
      <c r="G8" s="1389"/>
      <c r="H8" s="292"/>
    </row>
    <row r="9" spans="2:8" ht="13.5">
      <c r="B9" s="293">
        <v>1</v>
      </c>
      <c r="C9" s="294" t="s">
        <v>32</v>
      </c>
      <c r="D9" s="294" t="s">
        <v>32</v>
      </c>
      <c r="E9" s="295" t="s">
        <v>14</v>
      </c>
      <c r="F9" s="293"/>
      <c r="G9" s="1390">
        <v>0</v>
      </c>
      <c r="H9" s="297"/>
    </row>
    <row r="10" spans="2:8" ht="13.5">
      <c r="B10" s="293"/>
      <c r="C10" s="294"/>
      <c r="D10" s="294"/>
      <c r="E10" s="295" t="s">
        <v>29</v>
      </c>
      <c r="F10" s="293"/>
      <c r="G10" s="1391">
        <v>0</v>
      </c>
      <c r="H10" s="297"/>
    </row>
    <row r="11" spans="2:8" ht="13.5">
      <c r="B11" s="293"/>
      <c r="C11" s="294"/>
      <c r="D11" s="294"/>
      <c r="E11" s="295"/>
      <c r="F11" s="293"/>
      <c r="G11" s="1391"/>
      <c r="H11" s="297"/>
    </row>
    <row r="12" spans="2:8" ht="13.5">
      <c r="B12" s="293">
        <v>2</v>
      </c>
      <c r="C12" s="294" t="s">
        <v>30</v>
      </c>
      <c r="D12" s="293"/>
      <c r="E12" s="295" t="s">
        <v>39</v>
      </c>
      <c r="F12" s="388">
        <f>F17+F18</f>
        <v>0</v>
      </c>
      <c r="G12" s="1390">
        <v>337176999.00300002</v>
      </c>
      <c r="H12" s="297"/>
    </row>
    <row r="13" spans="2:8" ht="13.5">
      <c r="B13" s="293"/>
      <c r="C13" s="293"/>
      <c r="D13" s="294" t="s">
        <v>30</v>
      </c>
      <c r="E13" s="295" t="s">
        <v>40</v>
      </c>
      <c r="F13" s="293"/>
      <c r="G13" s="1392">
        <v>0</v>
      </c>
      <c r="H13" s="297"/>
    </row>
    <row r="14" spans="2:8" ht="13.5">
      <c r="B14" s="293"/>
      <c r="C14" s="293"/>
      <c r="D14" s="294" t="s">
        <v>41</v>
      </c>
      <c r="E14" s="295" t="s">
        <v>42</v>
      </c>
      <c r="F14" s="300"/>
      <c r="G14" s="1393">
        <v>0</v>
      </c>
      <c r="H14" s="297"/>
    </row>
    <row r="15" spans="2:8" ht="13.5">
      <c r="B15" s="293"/>
      <c r="C15" s="293"/>
      <c r="D15" s="294" t="s">
        <v>43</v>
      </c>
      <c r="E15" s="295" t="s">
        <v>44</v>
      </c>
      <c r="F15" s="293"/>
      <c r="G15" s="1394">
        <v>0</v>
      </c>
      <c r="H15" s="297"/>
    </row>
    <row r="16" spans="2:8" ht="13.5">
      <c r="B16" s="293"/>
      <c r="C16" s="293"/>
      <c r="D16" s="294" t="s">
        <v>45</v>
      </c>
      <c r="E16" s="295" t="s">
        <v>46</v>
      </c>
      <c r="F16" s="293"/>
      <c r="G16" s="1394">
        <v>159500000</v>
      </c>
      <c r="H16" s="297"/>
    </row>
    <row r="17" spans="2:8" ht="13.5">
      <c r="B17" s="293"/>
      <c r="C17" s="293"/>
      <c r="D17" s="294" t="s">
        <v>31</v>
      </c>
      <c r="E17" s="295" t="s">
        <v>47</v>
      </c>
      <c r="F17" s="387">
        <v>0</v>
      </c>
      <c r="G17" s="1391">
        <v>177676999.00299999</v>
      </c>
      <c r="H17" s="297"/>
    </row>
    <row r="18" spans="2:8" ht="13.5">
      <c r="B18" s="293"/>
      <c r="C18" s="293"/>
      <c r="D18" s="294" t="s">
        <v>33</v>
      </c>
      <c r="E18" s="295" t="s">
        <v>48</v>
      </c>
      <c r="F18" s="387">
        <v>0</v>
      </c>
      <c r="G18" s="1391">
        <v>0</v>
      </c>
      <c r="H18" s="297"/>
    </row>
    <row r="19" spans="2:8" ht="13.5">
      <c r="B19" s="293"/>
      <c r="C19" s="293"/>
      <c r="D19" s="294" t="s">
        <v>49</v>
      </c>
      <c r="E19" s="295" t="s">
        <v>50</v>
      </c>
      <c r="F19" s="293"/>
      <c r="G19" s="1391">
        <v>0</v>
      </c>
      <c r="H19" s="297"/>
    </row>
    <row r="20" spans="2:8" ht="13.5">
      <c r="B20" s="293"/>
      <c r="C20" s="293"/>
      <c r="D20" s="294" t="s">
        <v>51</v>
      </c>
      <c r="E20" s="295" t="s">
        <v>52</v>
      </c>
      <c r="F20" s="293"/>
      <c r="G20" s="1391">
        <v>0</v>
      </c>
      <c r="H20" s="297"/>
    </row>
    <row r="21" spans="2:8" ht="13.5">
      <c r="B21" s="293"/>
      <c r="C21" s="293"/>
      <c r="D21" s="294" t="s">
        <v>15</v>
      </c>
      <c r="E21" s="295" t="s">
        <v>53</v>
      </c>
      <c r="F21" s="293"/>
      <c r="G21" s="1391">
        <v>0</v>
      </c>
      <c r="H21" s="297"/>
    </row>
    <row r="22" spans="2:8" ht="13.5">
      <c r="B22" s="293"/>
      <c r="C22" s="293"/>
      <c r="D22" s="293"/>
      <c r="E22" s="295"/>
      <c r="F22" s="293"/>
      <c r="G22" s="1391"/>
      <c r="H22" s="297"/>
    </row>
    <row r="23" spans="2:8" ht="13.5">
      <c r="B23" s="293">
        <v>3</v>
      </c>
      <c r="C23" s="294" t="s">
        <v>41</v>
      </c>
      <c r="D23" s="293"/>
      <c r="E23" s="295" t="s">
        <v>54</v>
      </c>
      <c r="F23" s="299">
        <f>F24</f>
        <v>0</v>
      </c>
      <c r="G23" s="1390">
        <v>425275000</v>
      </c>
      <c r="H23" s="297"/>
    </row>
    <row r="24" spans="2:8" ht="13.5">
      <c r="B24" s="293"/>
      <c r="C24" s="293"/>
      <c r="D24" s="293">
        <v>11</v>
      </c>
      <c r="E24" s="295" t="s">
        <v>55</v>
      </c>
      <c r="F24" s="293"/>
      <c r="G24" s="1395">
        <v>425275000</v>
      </c>
      <c r="H24" s="297"/>
    </row>
    <row r="25" spans="2:8" ht="13.5">
      <c r="B25" s="293"/>
      <c r="C25" s="293"/>
      <c r="D25" s="293">
        <v>12</v>
      </c>
      <c r="E25" s="295" t="s">
        <v>56</v>
      </c>
      <c r="F25" s="293"/>
      <c r="G25" s="1391">
        <v>0</v>
      </c>
      <c r="H25" s="297"/>
    </row>
    <row r="26" spans="2:8" ht="13.5">
      <c r="B26" s="293"/>
      <c r="C26" s="293"/>
      <c r="D26" s="293"/>
      <c r="E26" s="295"/>
      <c r="F26" s="293"/>
      <c r="G26" s="1391"/>
      <c r="H26" s="297"/>
    </row>
    <row r="27" spans="2:8" ht="13.5">
      <c r="B27" s="293">
        <v>4</v>
      </c>
      <c r="C27" s="294" t="s">
        <v>43</v>
      </c>
      <c r="D27" s="293"/>
      <c r="E27" s="295" t="s">
        <v>57</v>
      </c>
      <c r="F27" s="293"/>
      <c r="G27" s="1390">
        <v>0</v>
      </c>
      <c r="H27" s="297"/>
    </row>
    <row r="28" spans="2:8" ht="13.5">
      <c r="B28" s="293"/>
      <c r="C28" s="293"/>
      <c r="D28" s="293">
        <v>13</v>
      </c>
      <c r="E28" s="295" t="s">
        <v>58</v>
      </c>
      <c r="F28" s="293"/>
      <c r="G28" s="1391">
        <v>0</v>
      </c>
      <c r="H28" s="297"/>
    </row>
    <row r="29" spans="2:8" ht="13.5">
      <c r="B29" s="293"/>
      <c r="C29" s="293"/>
      <c r="D29" s="293">
        <v>14</v>
      </c>
      <c r="E29" s="295" t="s">
        <v>59</v>
      </c>
      <c r="F29" s="293"/>
      <c r="G29" s="1391">
        <v>0</v>
      </c>
      <c r="H29" s="297"/>
    </row>
    <row r="30" spans="2:8" ht="13.5">
      <c r="B30" s="293"/>
      <c r="C30" s="293"/>
      <c r="D30" s="293">
        <v>15</v>
      </c>
      <c r="E30" s="295" t="s">
        <v>60</v>
      </c>
      <c r="F30" s="293"/>
      <c r="G30" s="1391">
        <v>0</v>
      </c>
      <c r="H30" s="297"/>
    </row>
    <row r="31" spans="2:8" ht="13.5">
      <c r="B31" s="293"/>
      <c r="C31" s="293"/>
      <c r="D31" s="293">
        <v>16</v>
      </c>
      <c r="E31" s="295" t="s">
        <v>61</v>
      </c>
      <c r="F31" s="293"/>
      <c r="G31" s="1391">
        <v>0</v>
      </c>
      <c r="H31" s="297"/>
    </row>
    <row r="32" spans="2:8" ht="13.5">
      <c r="B32" s="293"/>
      <c r="C32" s="293"/>
      <c r="D32" s="293"/>
      <c r="E32" s="295"/>
      <c r="F32" s="293"/>
      <c r="G32" s="1391"/>
      <c r="H32" s="297"/>
    </row>
    <row r="33" spans="2:8" ht="13.5">
      <c r="B33" s="293">
        <v>5</v>
      </c>
      <c r="C33" s="294" t="s">
        <v>45</v>
      </c>
      <c r="D33" s="293"/>
      <c r="E33" s="295" t="s">
        <v>62</v>
      </c>
      <c r="F33" s="293"/>
      <c r="G33" s="1390">
        <v>25675000</v>
      </c>
      <c r="H33" s="297"/>
    </row>
    <row r="34" spans="2:8" ht="13.5">
      <c r="B34" s="293"/>
      <c r="C34" s="294"/>
      <c r="D34" s="293">
        <v>17</v>
      </c>
      <c r="E34" s="295" t="s">
        <v>63</v>
      </c>
      <c r="F34" s="293"/>
      <c r="G34" s="1395">
        <v>25675000</v>
      </c>
      <c r="H34" s="297"/>
    </row>
    <row r="35" spans="2:8" ht="13.5">
      <c r="B35" s="293"/>
      <c r="C35" s="294"/>
      <c r="D35" s="293">
        <v>18</v>
      </c>
      <c r="E35" s="295" t="s">
        <v>64</v>
      </c>
      <c r="F35" s="293"/>
      <c r="G35" s="1391">
        <v>0</v>
      </c>
      <c r="H35" s="297"/>
    </row>
    <row r="36" spans="2:8" ht="13.5">
      <c r="B36" s="293"/>
      <c r="C36" s="294"/>
      <c r="D36" s="293">
        <v>19</v>
      </c>
      <c r="E36" s="295" t="s">
        <v>65</v>
      </c>
      <c r="F36" s="293"/>
      <c r="G36" s="1391">
        <v>0</v>
      </c>
      <c r="H36" s="297"/>
    </row>
    <row r="37" spans="2:8" ht="13.5">
      <c r="B37" s="293"/>
      <c r="C37" s="293"/>
      <c r="D37" s="293"/>
      <c r="E37" s="295"/>
      <c r="F37" s="293"/>
      <c r="G37" s="1391"/>
      <c r="H37" s="297"/>
    </row>
    <row r="38" spans="2:8" ht="13.5">
      <c r="B38" s="293">
        <v>6</v>
      </c>
      <c r="C38" s="294" t="s">
        <v>31</v>
      </c>
      <c r="D38" s="293"/>
      <c r="E38" s="295" t="s">
        <v>27</v>
      </c>
      <c r="F38" s="293"/>
      <c r="G38" s="1390">
        <v>0</v>
      </c>
      <c r="H38" s="297"/>
    </row>
    <row r="39" spans="2:8" ht="13.5">
      <c r="B39" s="293"/>
      <c r="C39" s="294"/>
      <c r="D39" s="293"/>
      <c r="E39" s="295"/>
      <c r="F39" s="293"/>
      <c r="G39" s="1390"/>
      <c r="H39" s="297"/>
    </row>
    <row r="40" spans="2:8" ht="13.5">
      <c r="B40" s="302"/>
      <c r="C40" s="302"/>
      <c r="D40" s="302"/>
      <c r="E40" s="303"/>
      <c r="F40" s="302"/>
      <c r="G40" s="1396"/>
      <c r="H40" s="305"/>
    </row>
    <row r="41" spans="2:8" ht="13.5">
      <c r="B41" s="1884" t="s">
        <v>135</v>
      </c>
      <c r="C41" s="1885"/>
      <c r="D41" s="1885"/>
      <c r="E41" s="1886"/>
      <c r="F41" s="306">
        <f>F38+F33+F27+F23+F12+F9</f>
        <v>0</v>
      </c>
      <c r="G41" s="1397">
        <v>788126999.00300002</v>
      </c>
      <c r="H41" s="307"/>
    </row>
    <row r="42" spans="2:8" ht="13.5">
      <c r="B42" s="350"/>
      <c r="C42" s="350"/>
      <c r="D42" s="350"/>
      <c r="E42" s="350"/>
      <c r="F42" s="351"/>
      <c r="G42" s="1398"/>
      <c r="H42" s="352"/>
    </row>
    <row r="43" spans="2:8" ht="13.5">
      <c r="B43" s="350"/>
      <c r="C43" s="350"/>
      <c r="D43" s="350"/>
      <c r="E43" s="350"/>
      <c r="F43" s="351"/>
      <c r="G43" s="1398"/>
      <c r="H43" s="1349"/>
    </row>
    <row r="44" spans="2:8" s="320" customFormat="1" ht="12.75">
      <c r="C44" s="321"/>
      <c r="F44" s="322"/>
      <c r="G44" s="1399"/>
      <c r="H44" s="322"/>
    </row>
    <row r="45" spans="2:8" s="320" customFormat="1" ht="13.5">
      <c r="F45" s="323"/>
      <c r="G45" s="1400" t="s">
        <v>1027</v>
      </c>
      <c r="H45" s="323"/>
    </row>
    <row r="46" spans="2:8" s="320" customFormat="1" ht="13.5">
      <c r="B46" s="1887" t="s">
        <v>257</v>
      </c>
      <c r="C46" s="1887"/>
      <c r="D46" s="1887"/>
      <c r="F46" s="323"/>
      <c r="G46" s="1400" t="s">
        <v>258</v>
      </c>
      <c r="H46" s="323"/>
    </row>
    <row r="47" spans="2:8" s="320" customFormat="1" ht="13.5">
      <c r="B47" s="1888" t="s">
        <v>1030</v>
      </c>
      <c r="C47" s="1888"/>
      <c r="D47" s="1888"/>
      <c r="F47" s="323"/>
      <c r="G47" s="1401"/>
      <c r="H47" s="323"/>
    </row>
    <row r="48" spans="2:8" s="320" customFormat="1" ht="13.5">
      <c r="B48" s="1888" t="s">
        <v>256</v>
      </c>
      <c r="C48" s="1888"/>
      <c r="D48" s="1888"/>
      <c r="F48" s="323"/>
      <c r="G48" s="1401"/>
      <c r="H48" s="323"/>
    </row>
    <row r="49" spans="2:8" s="320" customFormat="1" ht="12.75">
      <c r="B49" s="513"/>
      <c r="C49" s="514"/>
      <c r="D49" s="515"/>
      <c r="F49" s="323"/>
      <c r="G49" s="1402"/>
      <c r="H49" s="323"/>
    </row>
    <row r="50" spans="2:8" s="320" customFormat="1" ht="12.75">
      <c r="B50" s="513"/>
      <c r="C50" s="514"/>
      <c r="D50" s="515"/>
      <c r="F50" s="323"/>
      <c r="G50" s="1401"/>
      <c r="H50" s="323"/>
    </row>
    <row r="51" spans="2:8" s="320" customFormat="1" ht="12.75">
      <c r="B51" s="513"/>
      <c r="C51" s="514"/>
      <c r="D51" s="515"/>
      <c r="F51" s="323"/>
      <c r="G51" s="1401"/>
      <c r="H51" s="323"/>
    </row>
    <row r="52" spans="2:8" s="320" customFormat="1" ht="12.75">
      <c r="B52" s="513"/>
      <c r="C52" s="514"/>
      <c r="D52" s="515"/>
      <c r="F52" s="323"/>
      <c r="G52" s="1403"/>
      <c r="H52" s="323"/>
    </row>
    <row r="53" spans="2:8" ht="12.75">
      <c r="B53" s="1376"/>
      <c r="C53" s="1376" t="s">
        <v>1031</v>
      </c>
      <c r="D53" s="1376"/>
      <c r="G53" s="1400" t="s">
        <v>1032</v>
      </c>
    </row>
    <row r="54" spans="2:8" ht="13.5">
      <c r="B54" s="1377"/>
      <c r="C54" s="1377" t="s">
        <v>1034</v>
      </c>
      <c r="D54" s="1377"/>
      <c r="E54" s="311"/>
      <c r="F54" s="312"/>
      <c r="G54" s="1400" t="s">
        <v>1033</v>
      </c>
    </row>
    <row r="55" spans="2:8" ht="13.5">
      <c r="B55" s="309"/>
      <c r="D55" s="312"/>
      <c r="E55" s="312"/>
      <c r="F55" s="312"/>
      <c r="G55" s="1404"/>
    </row>
    <row r="56" spans="2:8" ht="13.5">
      <c r="B56" s="313"/>
      <c r="D56" s="314"/>
      <c r="E56" s="315"/>
      <c r="F56" s="316"/>
      <c r="G56" s="1404"/>
    </row>
    <row r="57" spans="2:8" ht="13.5">
      <c r="B57" s="313"/>
      <c r="D57" s="314"/>
      <c r="E57" s="315"/>
      <c r="F57" s="316"/>
      <c r="G57" s="1404"/>
    </row>
    <row r="58" spans="2:8" ht="13.5">
      <c r="B58" s="313"/>
      <c r="D58" s="310"/>
      <c r="E58" s="315"/>
      <c r="F58" s="316"/>
      <c r="G58" s="1405"/>
    </row>
    <row r="59" spans="2:8" ht="13.5">
      <c r="B59" s="313"/>
      <c r="D59" s="317"/>
      <c r="E59" s="311"/>
      <c r="F59" s="316"/>
      <c r="G59" s="1405"/>
    </row>
    <row r="60" spans="2:8" ht="13.5">
      <c r="B60" s="313"/>
      <c r="D60" s="310"/>
      <c r="E60" s="318"/>
      <c r="F60" s="310"/>
    </row>
    <row r="61" spans="2:8" ht="13.5">
      <c r="B61" s="313"/>
      <c r="E61" s="311"/>
      <c r="F61" s="310"/>
    </row>
    <row r="62" spans="2:8">
      <c r="C62" s="308"/>
    </row>
    <row r="63" spans="2:8">
      <c r="G63" s="1407"/>
    </row>
  </sheetData>
  <mergeCells count="13">
    <mergeCell ref="B41:E41"/>
    <mergeCell ref="B46:D46"/>
    <mergeCell ref="B47:D47"/>
    <mergeCell ref="B48:D48"/>
    <mergeCell ref="B1:H1"/>
    <mergeCell ref="B2:H2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75" right="0.75" top="1" bottom="0.75" header="0.511811023622047" footer="2.23"/>
  <pageSetup paperSize="5" scale="90" orientation="portrait" horizontalDpi="4294967293" vertic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B1:H63"/>
  <sheetViews>
    <sheetView view="pageBreakPreview" topLeftCell="B13" zoomScale="130" zoomScaleSheetLayoutView="130" workbookViewId="0">
      <selection activeCell="E44" sqref="E44"/>
    </sheetView>
  </sheetViews>
  <sheetFormatPr defaultColWidth="9.140625" defaultRowHeight="11.25"/>
  <cols>
    <col min="1" max="1" width="8.5703125" style="287" customWidth="1"/>
    <col min="2" max="2" width="10.5703125" style="287" customWidth="1"/>
    <col min="3" max="3" width="12.140625" style="287" customWidth="1"/>
    <col min="4" max="4" width="9.7109375" style="287" customWidth="1"/>
    <col min="5" max="5" width="23.85546875" style="287" customWidth="1"/>
    <col min="6" max="6" width="10.7109375" style="308" customWidth="1"/>
    <col min="7" max="7" width="13.5703125" style="1406" customWidth="1"/>
    <col min="8" max="8" width="13.42578125" style="287" customWidth="1"/>
    <col min="9" max="16384" width="9.140625" style="287"/>
  </cols>
  <sheetData>
    <row r="1" spans="2:8" ht="13.5">
      <c r="B1" s="1889" t="s">
        <v>901</v>
      </c>
      <c r="C1" s="1889"/>
      <c r="D1" s="1889"/>
      <c r="E1" s="1889"/>
      <c r="F1" s="1889"/>
      <c r="G1" s="1889"/>
      <c r="H1" s="1889"/>
    </row>
    <row r="2" spans="2:8" ht="13.5">
      <c r="B2" s="1889" t="s">
        <v>1059</v>
      </c>
      <c r="C2" s="1889"/>
      <c r="D2" s="1889"/>
      <c r="E2" s="1889"/>
      <c r="F2" s="1889"/>
      <c r="G2" s="1889"/>
      <c r="H2" s="1889"/>
    </row>
    <row r="4" spans="2:8" ht="30" customHeight="1">
      <c r="B4" s="1890" t="s">
        <v>8</v>
      </c>
      <c r="C4" s="1890" t="s">
        <v>34</v>
      </c>
      <c r="D4" s="1890" t="s">
        <v>35</v>
      </c>
      <c r="E4" s="1890" t="s">
        <v>36</v>
      </c>
      <c r="F4" s="1893" t="s">
        <v>37</v>
      </c>
      <c r="G4" s="1896" t="s">
        <v>38</v>
      </c>
      <c r="H4" s="1893" t="s">
        <v>2</v>
      </c>
    </row>
    <row r="5" spans="2:8" ht="6.75" hidden="1" customHeight="1">
      <c r="B5" s="1891"/>
      <c r="C5" s="1891"/>
      <c r="D5" s="1891"/>
      <c r="E5" s="1891"/>
      <c r="F5" s="1894"/>
      <c r="G5" s="1897"/>
      <c r="H5" s="1894"/>
    </row>
    <row r="6" spans="2:8" ht="28.5" customHeight="1">
      <c r="B6" s="1892"/>
      <c r="C6" s="1892"/>
      <c r="D6" s="1892"/>
      <c r="E6" s="1892"/>
      <c r="F6" s="1895"/>
      <c r="G6" s="1898"/>
      <c r="H6" s="1895"/>
    </row>
    <row r="7" spans="2:8" ht="13.5">
      <c r="B7" s="288">
        <v>1</v>
      </c>
      <c r="C7" s="288">
        <v>2</v>
      </c>
      <c r="D7" s="288">
        <v>3</v>
      </c>
      <c r="E7" s="288">
        <v>4</v>
      </c>
      <c r="F7" s="288">
        <v>5</v>
      </c>
      <c r="G7" s="288">
        <v>6</v>
      </c>
      <c r="H7" s="288">
        <v>7</v>
      </c>
    </row>
    <row r="8" spans="2:8" ht="13.5">
      <c r="B8" s="289"/>
      <c r="C8" s="289"/>
      <c r="D8" s="289"/>
      <c r="E8" s="289"/>
      <c r="F8" s="290"/>
      <c r="G8" s="1389"/>
      <c r="H8" s="292"/>
    </row>
    <row r="9" spans="2:8" ht="13.5">
      <c r="B9" s="293">
        <v>1</v>
      </c>
      <c r="C9" s="294" t="s">
        <v>32</v>
      </c>
      <c r="D9" s="294" t="s">
        <v>32</v>
      </c>
      <c r="E9" s="295" t="s">
        <v>14</v>
      </c>
      <c r="F9" s="293"/>
      <c r="G9" s="1390">
        <v>0</v>
      </c>
      <c r="H9" s="297"/>
    </row>
    <row r="10" spans="2:8" ht="13.5">
      <c r="B10" s="293"/>
      <c r="C10" s="294"/>
      <c r="D10" s="294"/>
      <c r="E10" s="295" t="s">
        <v>29</v>
      </c>
      <c r="F10" s="293"/>
      <c r="G10" s="1391">
        <v>0</v>
      </c>
      <c r="H10" s="297"/>
    </row>
    <row r="11" spans="2:8" ht="13.5">
      <c r="B11" s="293"/>
      <c r="C11" s="294"/>
      <c r="D11" s="294"/>
      <c r="E11" s="295"/>
      <c r="F11" s="293"/>
      <c r="G11" s="1391"/>
      <c r="H11" s="297"/>
    </row>
    <row r="12" spans="2:8" ht="13.5">
      <c r="B12" s="293">
        <v>2</v>
      </c>
      <c r="C12" s="294" t="s">
        <v>30</v>
      </c>
      <c r="D12" s="293"/>
      <c r="E12" s="295" t="s">
        <v>39</v>
      </c>
      <c r="F12" s="388">
        <f>F17+F18</f>
        <v>0</v>
      </c>
      <c r="G12" s="1390">
        <v>622760000</v>
      </c>
      <c r="H12" s="297"/>
    </row>
    <row r="13" spans="2:8" ht="13.5">
      <c r="B13" s="293"/>
      <c r="C13" s="293"/>
      <c r="D13" s="294" t="s">
        <v>30</v>
      </c>
      <c r="E13" s="295" t="s">
        <v>40</v>
      </c>
      <c r="F13" s="293"/>
      <c r="G13" s="1392">
        <v>0</v>
      </c>
      <c r="H13" s="297"/>
    </row>
    <row r="14" spans="2:8" ht="13.5">
      <c r="B14" s="293"/>
      <c r="C14" s="293"/>
      <c r="D14" s="294" t="s">
        <v>41</v>
      </c>
      <c r="E14" s="295" t="s">
        <v>42</v>
      </c>
      <c r="F14" s="300"/>
      <c r="G14" s="1393">
        <v>449950000</v>
      </c>
      <c r="H14" s="297"/>
    </row>
    <row r="15" spans="2:8" ht="13.5">
      <c r="B15" s="293"/>
      <c r="C15" s="293"/>
      <c r="D15" s="294" t="s">
        <v>43</v>
      </c>
      <c r="E15" s="295" t="s">
        <v>44</v>
      </c>
      <c r="F15" s="293"/>
      <c r="G15" s="1394">
        <v>0</v>
      </c>
      <c r="H15" s="297"/>
    </row>
    <row r="16" spans="2:8" ht="13.5">
      <c r="B16" s="293"/>
      <c r="C16" s="293"/>
      <c r="D16" s="294" t="s">
        <v>45</v>
      </c>
      <c r="E16" s="295" t="s">
        <v>46</v>
      </c>
      <c r="F16" s="293"/>
      <c r="G16" s="1394">
        <v>0</v>
      </c>
      <c r="H16" s="297"/>
    </row>
    <row r="17" spans="2:8" ht="13.5">
      <c r="B17" s="293"/>
      <c r="C17" s="293"/>
      <c r="D17" s="294" t="s">
        <v>31</v>
      </c>
      <c r="E17" s="295" t="s">
        <v>47</v>
      </c>
      <c r="F17" s="387">
        <v>0</v>
      </c>
      <c r="G17" s="1391">
        <v>172810000</v>
      </c>
      <c r="H17" s="297"/>
    </row>
    <row r="18" spans="2:8" ht="13.5">
      <c r="B18" s="293"/>
      <c r="C18" s="293"/>
      <c r="D18" s="294" t="s">
        <v>33</v>
      </c>
      <c r="E18" s="295" t="s">
        <v>48</v>
      </c>
      <c r="F18" s="387">
        <v>0</v>
      </c>
      <c r="G18" s="1391">
        <v>0</v>
      </c>
      <c r="H18" s="297"/>
    </row>
    <row r="19" spans="2:8" ht="13.5">
      <c r="B19" s="293"/>
      <c r="C19" s="293"/>
      <c r="D19" s="294" t="s">
        <v>49</v>
      </c>
      <c r="E19" s="295" t="s">
        <v>50</v>
      </c>
      <c r="F19" s="293"/>
      <c r="G19" s="1391">
        <v>0</v>
      </c>
      <c r="H19" s="297"/>
    </row>
    <row r="20" spans="2:8" ht="13.5">
      <c r="B20" s="293"/>
      <c r="C20" s="293"/>
      <c r="D20" s="294" t="s">
        <v>51</v>
      </c>
      <c r="E20" s="295" t="s">
        <v>52</v>
      </c>
      <c r="F20" s="293"/>
      <c r="G20" s="1391">
        <v>0</v>
      </c>
      <c r="H20" s="297"/>
    </row>
    <row r="21" spans="2:8" ht="13.5">
      <c r="B21" s="293"/>
      <c r="C21" s="293"/>
      <c r="D21" s="294" t="s">
        <v>15</v>
      </c>
      <c r="E21" s="295" t="s">
        <v>53</v>
      </c>
      <c r="F21" s="293"/>
      <c r="G21" s="1391">
        <v>0</v>
      </c>
      <c r="H21" s="297"/>
    </row>
    <row r="22" spans="2:8" ht="13.5">
      <c r="B22" s="293"/>
      <c r="C22" s="293"/>
      <c r="D22" s="293"/>
      <c r="E22" s="295"/>
      <c r="F22" s="293"/>
      <c r="G22" s="1391"/>
      <c r="H22" s="297"/>
    </row>
    <row r="23" spans="2:8" ht="13.5">
      <c r="B23" s="293">
        <v>3</v>
      </c>
      <c r="C23" s="294" t="s">
        <v>41</v>
      </c>
      <c r="D23" s="293"/>
      <c r="E23" s="295" t="s">
        <v>54</v>
      </c>
      <c r="F23" s="299">
        <f>F24</f>
        <v>0</v>
      </c>
      <c r="G23" s="1390">
        <v>222000000</v>
      </c>
      <c r="H23" s="297"/>
    </row>
    <row r="24" spans="2:8" ht="13.5">
      <c r="B24" s="293"/>
      <c r="C24" s="293"/>
      <c r="D24" s="293">
        <v>11</v>
      </c>
      <c r="E24" s="295" t="s">
        <v>55</v>
      </c>
      <c r="F24" s="293"/>
      <c r="G24" s="1395">
        <v>222000000</v>
      </c>
      <c r="H24" s="297"/>
    </row>
    <row r="25" spans="2:8" ht="13.5">
      <c r="B25" s="293"/>
      <c r="C25" s="293"/>
      <c r="D25" s="293">
        <v>12</v>
      </c>
      <c r="E25" s="295" t="s">
        <v>56</v>
      </c>
      <c r="F25" s="293"/>
      <c r="G25" s="1391">
        <v>0</v>
      </c>
      <c r="H25" s="297"/>
    </row>
    <row r="26" spans="2:8" ht="13.5">
      <c r="B26" s="293"/>
      <c r="C26" s="293"/>
      <c r="D26" s="293"/>
      <c r="E26" s="295"/>
      <c r="F26" s="293"/>
      <c r="G26" s="1391"/>
      <c r="H26" s="297"/>
    </row>
    <row r="27" spans="2:8" ht="13.5">
      <c r="B27" s="293">
        <v>4</v>
      </c>
      <c r="C27" s="294" t="s">
        <v>43</v>
      </c>
      <c r="D27" s="293"/>
      <c r="E27" s="295" t="s">
        <v>57</v>
      </c>
      <c r="F27" s="293"/>
      <c r="G27" s="1390">
        <v>1199950000</v>
      </c>
      <c r="H27" s="297"/>
    </row>
    <row r="28" spans="2:8" ht="13.5">
      <c r="B28" s="293"/>
      <c r="C28" s="293"/>
      <c r="D28" s="293">
        <v>13</v>
      </c>
      <c r="E28" s="295" t="s">
        <v>58</v>
      </c>
      <c r="F28" s="293"/>
      <c r="G28" s="1391">
        <v>925500000</v>
      </c>
      <c r="H28" s="297"/>
    </row>
    <row r="29" spans="2:8" ht="13.5">
      <c r="B29" s="293"/>
      <c r="C29" s="293"/>
      <c r="D29" s="293">
        <v>14</v>
      </c>
      <c r="E29" s="295" t="s">
        <v>59</v>
      </c>
      <c r="F29" s="293"/>
      <c r="G29" s="1391">
        <v>0</v>
      </c>
      <c r="H29" s="297"/>
    </row>
    <row r="30" spans="2:8" ht="13.5">
      <c r="B30" s="293"/>
      <c r="C30" s="293"/>
      <c r="D30" s="293">
        <v>15</v>
      </c>
      <c r="E30" s="295" t="s">
        <v>60</v>
      </c>
      <c r="F30" s="293"/>
      <c r="G30" s="1391">
        <v>274450000</v>
      </c>
      <c r="H30" s="297"/>
    </row>
    <row r="31" spans="2:8" ht="13.5">
      <c r="B31" s="293"/>
      <c r="C31" s="293"/>
      <c r="D31" s="293">
        <v>16</v>
      </c>
      <c r="E31" s="295" t="s">
        <v>61</v>
      </c>
      <c r="F31" s="293"/>
      <c r="G31" s="1391">
        <v>0</v>
      </c>
      <c r="H31" s="297"/>
    </row>
    <row r="32" spans="2:8" ht="13.5">
      <c r="B32" s="293"/>
      <c r="C32" s="293"/>
      <c r="D32" s="293"/>
      <c r="E32" s="295"/>
      <c r="F32" s="293"/>
      <c r="G32" s="1391"/>
      <c r="H32" s="297"/>
    </row>
    <row r="33" spans="2:8" ht="13.5">
      <c r="B33" s="293">
        <v>5</v>
      </c>
      <c r="C33" s="294" t="s">
        <v>45</v>
      </c>
      <c r="D33" s="293"/>
      <c r="E33" s="295" t="s">
        <v>62</v>
      </c>
      <c r="F33" s="293"/>
      <c r="G33" s="1390">
        <v>23894500</v>
      </c>
      <c r="H33" s="297"/>
    </row>
    <row r="34" spans="2:8" ht="13.5">
      <c r="B34" s="293"/>
      <c r="C34" s="294"/>
      <c r="D34" s="293">
        <v>17</v>
      </c>
      <c r="E34" s="295" t="s">
        <v>63</v>
      </c>
      <c r="F34" s="293"/>
      <c r="G34" s="1395">
        <v>23894500</v>
      </c>
      <c r="H34" s="297"/>
    </row>
    <row r="35" spans="2:8" ht="13.5">
      <c r="B35" s="293"/>
      <c r="C35" s="294"/>
      <c r="D35" s="293">
        <v>18</v>
      </c>
      <c r="E35" s="295" t="s">
        <v>64</v>
      </c>
      <c r="F35" s="293"/>
      <c r="G35" s="1391">
        <v>0</v>
      </c>
      <c r="H35" s="297"/>
    </row>
    <row r="36" spans="2:8" ht="13.5">
      <c r="B36" s="293"/>
      <c r="C36" s="294"/>
      <c r="D36" s="293">
        <v>19</v>
      </c>
      <c r="E36" s="295" t="s">
        <v>65</v>
      </c>
      <c r="F36" s="293"/>
      <c r="G36" s="1391">
        <v>0</v>
      </c>
      <c r="H36" s="297"/>
    </row>
    <row r="37" spans="2:8" ht="13.5">
      <c r="B37" s="293"/>
      <c r="C37" s="293"/>
      <c r="D37" s="293"/>
      <c r="E37" s="295"/>
      <c r="F37" s="293"/>
      <c r="G37" s="1391"/>
      <c r="H37" s="297"/>
    </row>
    <row r="38" spans="2:8" ht="13.5">
      <c r="B38" s="293">
        <v>6</v>
      </c>
      <c r="C38" s="294" t="s">
        <v>31</v>
      </c>
      <c r="D38" s="293"/>
      <c r="E38" s="295" t="s">
        <v>27</v>
      </c>
      <c r="F38" s="293"/>
      <c r="G38" s="1390">
        <v>0</v>
      </c>
      <c r="H38" s="297"/>
    </row>
    <row r="39" spans="2:8" ht="13.5">
      <c r="B39" s="293"/>
      <c r="C39" s="294"/>
      <c r="D39" s="293"/>
      <c r="E39" s="295"/>
      <c r="F39" s="293"/>
      <c r="G39" s="1390"/>
      <c r="H39" s="297"/>
    </row>
    <row r="40" spans="2:8" ht="13.5">
      <c r="B40" s="302"/>
      <c r="C40" s="302"/>
      <c r="D40" s="302"/>
      <c r="E40" s="303"/>
      <c r="F40" s="302"/>
      <c r="G40" s="1396"/>
      <c r="H40" s="305"/>
    </row>
    <row r="41" spans="2:8" ht="13.5">
      <c r="B41" s="1884" t="s">
        <v>135</v>
      </c>
      <c r="C41" s="1885"/>
      <c r="D41" s="1885"/>
      <c r="E41" s="1886"/>
      <c r="F41" s="306">
        <f>F38+F33+F27+F23+F12+F9</f>
        <v>0</v>
      </c>
      <c r="G41" s="1397">
        <v>2068604500</v>
      </c>
      <c r="H41" s="307"/>
    </row>
    <row r="42" spans="2:8" ht="13.5">
      <c r="B42" s="350"/>
      <c r="C42" s="350"/>
      <c r="D42" s="350"/>
      <c r="E42" s="350"/>
      <c r="F42" s="351"/>
      <c r="G42" s="1398"/>
      <c r="H42" s="352"/>
    </row>
    <row r="43" spans="2:8" ht="13.5">
      <c r="B43" s="350"/>
      <c r="C43" s="350"/>
      <c r="D43" s="350"/>
      <c r="E43" s="350"/>
      <c r="F43" s="351"/>
      <c r="G43" s="1398"/>
      <c r="H43" s="1349"/>
    </row>
    <row r="44" spans="2:8" s="320" customFormat="1" ht="12.75">
      <c r="C44" s="321"/>
      <c r="F44" s="322"/>
      <c r="G44" s="1399"/>
      <c r="H44" s="322"/>
    </row>
    <row r="45" spans="2:8" s="320" customFormat="1" ht="13.5">
      <c r="F45" s="323"/>
      <c r="G45" s="1400" t="s">
        <v>1027</v>
      </c>
      <c r="H45" s="323"/>
    </row>
    <row r="46" spans="2:8" s="320" customFormat="1" ht="13.5">
      <c r="B46" s="1887" t="s">
        <v>257</v>
      </c>
      <c r="C46" s="1887"/>
      <c r="D46" s="1887"/>
      <c r="F46" s="323"/>
      <c r="G46" s="1400" t="s">
        <v>258</v>
      </c>
      <c r="H46" s="323"/>
    </row>
    <row r="47" spans="2:8" s="320" customFormat="1" ht="13.5">
      <c r="B47" s="1888" t="s">
        <v>1030</v>
      </c>
      <c r="C47" s="1888"/>
      <c r="D47" s="1888"/>
      <c r="F47" s="323"/>
      <c r="G47" s="1401"/>
      <c r="H47" s="323"/>
    </row>
    <row r="48" spans="2:8" s="320" customFormat="1" ht="13.5">
      <c r="B48" s="1888" t="s">
        <v>256</v>
      </c>
      <c r="C48" s="1888"/>
      <c r="D48" s="1888"/>
      <c r="F48" s="323"/>
      <c r="G48" s="1401"/>
      <c r="H48" s="323"/>
    </row>
    <row r="49" spans="2:8" s="320" customFormat="1" ht="12.75">
      <c r="B49" s="513"/>
      <c r="C49" s="514"/>
      <c r="D49" s="515"/>
      <c r="F49" s="323"/>
      <c r="G49" s="1402"/>
      <c r="H49" s="323"/>
    </row>
    <row r="50" spans="2:8" s="320" customFormat="1" ht="12.75">
      <c r="B50" s="513"/>
      <c r="C50" s="514"/>
      <c r="D50" s="515"/>
      <c r="F50" s="323"/>
      <c r="G50" s="1401"/>
      <c r="H50" s="323"/>
    </row>
    <row r="51" spans="2:8" s="320" customFormat="1" ht="12.75">
      <c r="B51" s="513"/>
      <c r="C51" s="514"/>
      <c r="D51" s="515"/>
      <c r="F51" s="323"/>
      <c r="G51" s="1401"/>
      <c r="H51" s="323"/>
    </row>
    <row r="52" spans="2:8" s="320" customFormat="1" ht="12.75">
      <c r="B52" s="513"/>
      <c r="C52" s="514"/>
      <c r="D52" s="515"/>
      <c r="F52" s="323"/>
      <c r="G52" s="1403"/>
      <c r="H52" s="323"/>
    </row>
    <row r="53" spans="2:8" ht="12.75">
      <c r="B53" s="1376"/>
      <c r="C53" s="1376" t="s">
        <v>1031</v>
      </c>
      <c r="D53" s="1376"/>
      <c r="G53" s="1400" t="s">
        <v>1032</v>
      </c>
    </row>
    <row r="54" spans="2:8" ht="13.5">
      <c r="B54" s="1377"/>
      <c r="C54" s="1377" t="s">
        <v>1034</v>
      </c>
      <c r="D54" s="1377"/>
      <c r="E54" s="311"/>
      <c r="F54" s="312"/>
      <c r="G54" s="1400" t="s">
        <v>1033</v>
      </c>
    </row>
    <row r="55" spans="2:8" ht="13.5">
      <c r="B55" s="309"/>
      <c r="D55" s="312"/>
      <c r="E55" s="312"/>
      <c r="F55" s="312"/>
      <c r="G55" s="1404"/>
    </row>
    <row r="56" spans="2:8" ht="13.5">
      <c r="B56" s="313"/>
      <c r="D56" s="314"/>
      <c r="E56" s="315"/>
      <c r="F56" s="316"/>
      <c r="G56" s="1404"/>
    </row>
    <row r="57" spans="2:8" ht="13.5">
      <c r="B57" s="313"/>
      <c r="D57" s="314"/>
      <c r="E57" s="315"/>
      <c r="F57" s="316"/>
      <c r="G57" s="1404"/>
    </row>
    <row r="58" spans="2:8" ht="13.5">
      <c r="B58" s="313"/>
      <c r="D58" s="310"/>
      <c r="E58" s="315"/>
      <c r="F58" s="316"/>
      <c r="G58" s="1405"/>
    </row>
    <row r="59" spans="2:8" ht="13.5">
      <c r="B59" s="313"/>
      <c r="D59" s="317"/>
      <c r="E59" s="311"/>
      <c r="F59" s="316"/>
      <c r="G59" s="1405"/>
    </row>
    <row r="60" spans="2:8" ht="13.5">
      <c r="B60" s="313"/>
      <c r="D60" s="310"/>
      <c r="E60" s="318"/>
      <c r="F60" s="310"/>
    </row>
    <row r="61" spans="2:8" ht="13.5">
      <c r="B61" s="313"/>
      <c r="E61" s="311"/>
      <c r="F61" s="310"/>
    </row>
    <row r="62" spans="2:8">
      <c r="C62" s="308"/>
    </row>
    <row r="63" spans="2:8">
      <c r="G63" s="1407"/>
    </row>
  </sheetData>
  <mergeCells count="13">
    <mergeCell ref="B41:E41"/>
    <mergeCell ref="B46:D46"/>
    <mergeCell ref="B47:D47"/>
    <mergeCell ref="B48:D48"/>
    <mergeCell ref="B1:H1"/>
    <mergeCell ref="B2:H2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75" right="0.75" top="1" bottom="0.75" header="0.511811023622047" footer="2.23"/>
  <pageSetup paperSize="5" scale="90" orientation="portrait" horizontalDpi="4294967293" verticalDpi="4294967293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B1:H63"/>
  <sheetViews>
    <sheetView view="pageBreakPreview" topLeftCell="A31" zoomScale="130" zoomScaleSheetLayoutView="130" workbookViewId="0">
      <selection activeCell="E46" sqref="E46"/>
    </sheetView>
  </sheetViews>
  <sheetFormatPr defaultColWidth="9.140625" defaultRowHeight="11.25"/>
  <cols>
    <col min="1" max="1" width="8.5703125" style="287" customWidth="1"/>
    <col min="2" max="2" width="10.5703125" style="287" customWidth="1"/>
    <col min="3" max="3" width="12.140625" style="287" customWidth="1"/>
    <col min="4" max="4" width="9.7109375" style="287" customWidth="1"/>
    <col min="5" max="5" width="23.85546875" style="287" customWidth="1"/>
    <col min="6" max="6" width="10.7109375" style="308" customWidth="1"/>
    <col min="7" max="7" width="13.5703125" style="1406" customWidth="1"/>
    <col min="8" max="8" width="13.42578125" style="287" customWidth="1"/>
    <col min="9" max="16384" width="9.140625" style="287"/>
  </cols>
  <sheetData>
    <row r="1" spans="2:8" ht="13.5">
      <c r="B1" s="1889" t="s">
        <v>901</v>
      </c>
      <c r="C1" s="1889"/>
      <c r="D1" s="1889"/>
      <c r="E1" s="1889"/>
      <c r="F1" s="1889"/>
      <c r="G1" s="1889"/>
      <c r="H1" s="1889"/>
    </row>
    <row r="2" spans="2:8" ht="13.5">
      <c r="B2" s="1889" t="s">
        <v>1060</v>
      </c>
      <c r="C2" s="1889"/>
      <c r="D2" s="1889"/>
      <c r="E2" s="1889"/>
      <c r="F2" s="1889"/>
      <c r="G2" s="1889"/>
      <c r="H2" s="1889"/>
    </row>
    <row r="4" spans="2:8" ht="30" customHeight="1">
      <c r="B4" s="1890" t="s">
        <v>8</v>
      </c>
      <c r="C4" s="1890" t="s">
        <v>34</v>
      </c>
      <c r="D4" s="1890" t="s">
        <v>35</v>
      </c>
      <c r="E4" s="1890" t="s">
        <v>36</v>
      </c>
      <c r="F4" s="1893" t="s">
        <v>37</v>
      </c>
      <c r="G4" s="1896" t="s">
        <v>38</v>
      </c>
      <c r="H4" s="1893" t="s">
        <v>2</v>
      </c>
    </row>
    <row r="5" spans="2:8" ht="6.75" hidden="1" customHeight="1">
      <c r="B5" s="1891"/>
      <c r="C5" s="1891"/>
      <c r="D5" s="1891"/>
      <c r="E5" s="1891"/>
      <c r="F5" s="1894"/>
      <c r="G5" s="1897"/>
      <c r="H5" s="1894"/>
    </row>
    <row r="6" spans="2:8" ht="28.5" customHeight="1">
      <c r="B6" s="1892"/>
      <c r="C6" s="1892"/>
      <c r="D6" s="1892"/>
      <c r="E6" s="1892"/>
      <c r="F6" s="1895"/>
      <c r="G6" s="1898"/>
      <c r="H6" s="1895"/>
    </row>
    <row r="7" spans="2:8" ht="13.5">
      <c r="B7" s="288">
        <v>1</v>
      </c>
      <c r="C7" s="288">
        <v>2</v>
      </c>
      <c r="D7" s="288">
        <v>3</v>
      </c>
      <c r="E7" s="288">
        <v>4</v>
      </c>
      <c r="F7" s="288">
        <v>5</v>
      </c>
      <c r="G7" s="288">
        <v>6</v>
      </c>
      <c r="H7" s="288">
        <v>7</v>
      </c>
    </row>
    <row r="8" spans="2:8" ht="13.5">
      <c r="B8" s="289"/>
      <c r="C8" s="289"/>
      <c r="D8" s="289"/>
      <c r="E8" s="289"/>
      <c r="F8" s="290"/>
      <c r="G8" s="1389"/>
      <c r="H8" s="292"/>
    </row>
    <row r="9" spans="2:8" ht="13.5">
      <c r="B9" s="293">
        <v>1</v>
      </c>
      <c r="C9" s="294" t="s">
        <v>32</v>
      </c>
      <c r="D9" s="294" t="s">
        <v>32</v>
      </c>
      <c r="E9" s="295" t="s">
        <v>14</v>
      </c>
      <c r="F9" s="293"/>
      <c r="G9" s="1390">
        <v>0</v>
      </c>
      <c r="H9" s="297"/>
    </row>
    <row r="10" spans="2:8" ht="13.5">
      <c r="B10" s="293"/>
      <c r="C10" s="294"/>
      <c r="D10" s="294"/>
      <c r="E10" s="295" t="s">
        <v>29</v>
      </c>
      <c r="F10" s="293"/>
      <c r="G10" s="1391">
        <v>0</v>
      </c>
      <c r="H10" s="297"/>
    </row>
    <row r="11" spans="2:8" ht="13.5">
      <c r="B11" s="293"/>
      <c r="C11" s="294"/>
      <c r="D11" s="294"/>
      <c r="E11" s="295"/>
      <c r="F11" s="293"/>
      <c r="G11" s="1391"/>
      <c r="H11" s="297"/>
    </row>
    <row r="12" spans="2:8" ht="13.5">
      <c r="B12" s="293">
        <v>2</v>
      </c>
      <c r="C12" s="294" t="s">
        <v>30</v>
      </c>
      <c r="D12" s="293"/>
      <c r="E12" s="295" t="s">
        <v>39</v>
      </c>
      <c r="F12" s="388">
        <f>F17+F18</f>
        <v>0</v>
      </c>
      <c r="G12" s="1390">
        <v>3626424930</v>
      </c>
      <c r="H12" s="297"/>
    </row>
    <row r="13" spans="2:8" ht="13.5">
      <c r="B13" s="293"/>
      <c r="C13" s="293"/>
      <c r="D13" s="294" t="s">
        <v>30</v>
      </c>
      <c r="E13" s="295" t="s">
        <v>40</v>
      </c>
      <c r="F13" s="293"/>
      <c r="G13" s="1392">
        <v>75000000</v>
      </c>
      <c r="H13" s="297"/>
    </row>
    <row r="14" spans="2:8" ht="13.5">
      <c r="B14" s="293"/>
      <c r="C14" s="293"/>
      <c r="D14" s="294" t="s">
        <v>41</v>
      </c>
      <c r="E14" s="295" t="s">
        <v>42</v>
      </c>
      <c r="F14" s="300"/>
      <c r="G14" s="1393">
        <v>3387710000</v>
      </c>
      <c r="H14" s="297"/>
    </row>
    <row r="15" spans="2:8" ht="13.5">
      <c r="B15" s="293"/>
      <c r="C15" s="293"/>
      <c r="D15" s="294" t="s">
        <v>43</v>
      </c>
      <c r="E15" s="295" t="s">
        <v>44</v>
      </c>
      <c r="F15" s="293"/>
      <c r="G15" s="1394">
        <v>0</v>
      </c>
      <c r="H15" s="297"/>
    </row>
    <row r="16" spans="2:8" ht="13.5">
      <c r="B16" s="293"/>
      <c r="C16" s="293"/>
      <c r="D16" s="294" t="s">
        <v>45</v>
      </c>
      <c r="E16" s="295" t="s">
        <v>46</v>
      </c>
      <c r="F16" s="293"/>
      <c r="G16" s="1394">
        <v>0</v>
      </c>
      <c r="H16" s="297"/>
    </row>
    <row r="17" spans="2:8" ht="13.5">
      <c r="B17" s="293"/>
      <c r="C17" s="293"/>
      <c r="D17" s="294" t="s">
        <v>31</v>
      </c>
      <c r="E17" s="295" t="s">
        <v>47</v>
      </c>
      <c r="F17" s="387">
        <v>0</v>
      </c>
      <c r="G17" s="1391">
        <v>163714930</v>
      </c>
      <c r="H17" s="297"/>
    </row>
    <row r="18" spans="2:8" ht="13.5">
      <c r="B18" s="293"/>
      <c r="C18" s="293"/>
      <c r="D18" s="294" t="s">
        <v>33</v>
      </c>
      <c r="E18" s="295" t="s">
        <v>48</v>
      </c>
      <c r="F18" s="387">
        <v>0</v>
      </c>
      <c r="G18" s="1391">
        <v>0</v>
      </c>
      <c r="H18" s="297"/>
    </row>
    <row r="19" spans="2:8" ht="13.5">
      <c r="B19" s="293"/>
      <c r="C19" s="293"/>
      <c r="D19" s="294" t="s">
        <v>49</v>
      </c>
      <c r="E19" s="295" t="s">
        <v>50</v>
      </c>
      <c r="F19" s="293"/>
      <c r="G19" s="1391">
        <v>0</v>
      </c>
      <c r="H19" s="297"/>
    </row>
    <row r="20" spans="2:8" ht="13.5">
      <c r="B20" s="293"/>
      <c r="C20" s="293"/>
      <c r="D20" s="294" t="s">
        <v>51</v>
      </c>
      <c r="E20" s="295" t="s">
        <v>52</v>
      </c>
      <c r="F20" s="293"/>
      <c r="G20" s="1391">
        <v>0</v>
      </c>
      <c r="H20" s="297"/>
    </row>
    <row r="21" spans="2:8" ht="13.5">
      <c r="B21" s="293"/>
      <c r="C21" s="293"/>
      <c r="D21" s="294" t="s">
        <v>15</v>
      </c>
      <c r="E21" s="295" t="s">
        <v>53</v>
      </c>
      <c r="F21" s="293"/>
      <c r="G21" s="1391">
        <v>0</v>
      </c>
      <c r="H21" s="297"/>
    </row>
    <row r="22" spans="2:8" ht="13.5">
      <c r="B22" s="293"/>
      <c r="C22" s="293"/>
      <c r="D22" s="293"/>
      <c r="E22" s="295"/>
      <c r="F22" s="293"/>
      <c r="G22" s="1391"/>
      <c r="H22" s="297"/>
    </row>
    <row r="23" spans="2:8" ht="13.5">
      <c r="B23" s="293">
        <v>3</v>
      </c>
      <c r="C23" s="294" t="s">
        <v>41</v>
      </c>
      <c r="D23" s="293"/>
      <c r="E23" s="295" t="s">
        <v>54</v>
      </c>
      <c r="F23" s="299">
        <f>F24</f>
        <v>0</v>
      </c>
      <c r="G23" s="1390">
        <v>1230500000</v>
      </c>
      <c r="H23" s="297"/>
    </row>
    <row r="24" spans="2:8" ht="13.5">
      <c r="B24" s="293"/>
      <c r="C24" s="293"/>
      <c r="D24" s="293">
        <v>11</v>
      </c>
      <c r="E24" s="295" t="s">
        <v>55</v>
      </c>
      <c r="F24" s="293"/>
      <c r="G24" s="1395">
        <v>1230500000</v>
      </c>
      <c r="H24" s="297"/>
    </row>
    <row r="25" spans="2:8" ht="13.5">
      <c r="B25" s="293"/>
      <c r="C25" s="293"/>
      <c r="D25" s="293">
        <v>12</v>
      </c>
      <c r="E25" s="295" t="s">
        <v>56</v>
      </c>
      <c r="F25" s="293"/>
      <c r="G25" s="1391">
        <v>0</v>
      </c>
      <c r="H25" s="297"/>
    </row>
    <row r="26" spans="2:8" ht="13.5">
      <c r="B26" s="293"/>
      <c r="C26" s="293"/>
      <c r="D26" s="293"/>
      <c r="E26" s="295"/>
      <c r="F26" s="293"/>
      <c r="G26" s="1391"/>
      <c r="H26" s="297"/>
    </row>
    <row r="27" spans="2:8" ht="13.5">
      <c r="B27" s="293">
        <v>4</v>
      </c>
      <c r="C27" s="294" t="s">
        <v>43</v>
      </c>
      <c r="D27" s="293"/>
      <c r="E27" s="295" t="s">
        <v>57</v>
      </c>
      <c r="F27" s="293"/>
      <c r="G27" s="1390">
        <v>0</v>
      </c>
      <c r="H27" s="297"/>
    </row>
    <row r="28" spans="2:8" ht="13.5">
      <c r="B28" s="293"/>
      <c r="C28" s="293"/>
      <c r="D28" s="293">
        <v>13</v>
      </c>
      <c r="E28" s="295" t="s">
        <v>58</v>
      </c>
      <c r="F28" s="293"/>
      <c r="G28" s="1391">
        <v>0</v>
      </c>
      <c r="H28" s="297"/>
    </row>
    <row r="29" spans="2:8" ht="13.5">
      <c r="B29" s="293"/>
      <c r="C29" s="293"/>
      <c r="D29" s="293">
        <v>14</v>
      </c>
      <c r="E29" s="295" t="s">
        <v>59</v>
      </c>
      <c r="F29" s="293"/>
      <c r="G29" s="1391">
        <v>0</v>
      </c>
      <c r="H29" s="297"/>
    </row>
    <row r="30" spans="2:8" ht="13.5">
      <c r="B30" s="293"/>
      <c r="C30" s="293"/>
      <c r="D30" s="293">
        <v>15</v>
      </c>
      <c r="E30" s="295" t="s">
        <v>60</v>
      </c>
      <c r="F30" s="293"/>
      <c r="G30" s="1391">
        <v>0</v>
      </c>
      <c r="H30" s="297"/>
    </row>
    <row r="31" spans="2:8" ht="13.5">
      <c r="B31" s="293"/>
      <c r="C31" s="293"/>
      <c r="D31" s="293">
        <v>16</v>
      </c>
      <c r="E31" s="295" t="s">
        <v>61</v>
      </c>
      <c r="F31" s="293"/>
      <c r="G31" s="1391">
        <v>0</v>
      </c>
      <c r="H31" s="297"/>
    </row>
    <row r="32" spans="2:8" ht="13.5">
      <c r="B32" s="293"/>
      <c r="C32" s="293"/>
      <c r="D32" s="293"/>
      <c r="E32" s="295"/>
      <c r="F32" s="293"/>
      <c r="G32" s="1391"/>
      <c r="H32" s="297"/>
    </row>
    <row r="33" spans="2:8" ht="13.5">
      <c r="B33" s="293">
        <v>5</v>
      </c>
      <c r="C33" s="294" t="s">
        <v>45</v>
      </c>
      <c r="D33" s="293"/>
      <c r="E33" s="295" t="s">
        <v>62</v>
      </c>
      <c r="F33" s="293"/>
      <c r="G33" s="1390">
        <v>0</v>
      </c>
      <c r="H33" s="297"/>
    </row>
    <row r="34" spans="2:8" ht="13.5">
      <c r="B34" s="293"/>
      <c r="C34" s="294"/>
      <c r="D34" s="293">
        <v>17</v>
      </c>
      <c r="E34" s="295" t="s">
        <v>63</v>
      </c>
      <c r="F34" s="293"/>
      <c r="G34" s="1395">
        <v>0</v>
      </c>
      <c r="H34" s="297"/>
    </row>
    <row r="35" spans="2:8" ht="13.5">
      <c r="B35" s="293"/>
      <c r="C35" s="294"/>
      <c r="D35" s="293">
        <v>18</v>
      </c>
      <c r="E35" s="295" t="s">
        <v>64</v>
      </c>
      <c r="F35" s="293"/>
      <c r="G35" s="1391">
        <v>0</v>
      </c>
      <c r="H35" s="297"/>
    </row>
    <row r="36" spans="2:8" ht="13.5">
      <c r="B36" s="293"/>
      <c r="C36" s="294"/>
      <c r="D36" s="293">
        <v>19</v>
      </c>
      <c r="E36" s="295" t="s">
        <v>65</v>
      </c>
      <c r="F36" s="293"/>
      <c r="G36" s="1391">
        <v>0</v>
      </c>
      <c r="H36" s="297"/>
    </row>
    <row r="37" spans="2:8" ht="13.5">
      <c r="B37" s="293"/>
      <c r="C37" s="293"/>
      <c r="D37" s="293"/>
      <c r="E37" s="295"/>
      <c r="F37" s="293"/>
      <c r="G37" s="1391"/>
      <c r="H37" s="297"/>
    </row>
    <row r="38" spans="2:8" ht="13.5">
      <c r="B38" s="293">
        <v>6</v>
      </c>
      <c r="C38" s="294" t="s">
        <v>31</v>
      </c>
      <c r="D38" s="293"/>
      <c r="E38" s="295" t="s">
        <v>27</v>
      </c>
      <c r="F38" s="293"/>
      <c r="G38" s="1390">
        <v>0</v>
      </c>
      <c r="H38" s="297"/>
    </row>
    <row r="39" spans="2:8" ht="13.5">
      <c r="B39" s="293"/>
      <c r="C39" s="294"/>
      <c r="D39" s="293"/>
      <c r="E39" s="295"/>
      <c r="F39" s="293"/>
      <c r="G39" s="1390"/>
      <c r="H39" s="297"/>
    </row>
    <row r="40" spans="2:8" ht="13.5">
      <c r="B40" s="302"/>
      <c r="C40" s="302"/>
      <c r="D40" s="302"/>
      <c r="E40" s="303"/>
      <c r="F40" s="302"/>
      <c r="G40" s="1396"/>
      <c r="H40" s="305"/>
    </row>
    <row r="41" spans="2:8" ht="13.5">
      <c r="B41" s="1884" t="s">
        <v>135</v>
      </c>
      <c r="C41" s="1885"/>
      <c r="D41" s="1885"/>
      <c r="E41" s="1886"/>
      <c r="F41" s="306">
        <f>F38+F33+F27+F23+F12+F9</f>
        <v>0</v>
      </c>
      <c r="G41" s="1397">
        <v>4856924930</v>
      </c>
      <c r="H41" s="307"/>
    </row>
    <row r="42" spans="2:8" ht="13.5">
      <c r="B42" s="350"/>
      <c r="C42" s="350"/>
      <c r="D42" s="350"/>
      <c r="E42" s="350"/>
      <c r="F42" s="351"/>
      <c r="G42" s="1398"/>
      <c r="H42" s="352"/>
    </row>
    <row r="43" spans="2:8" ht="13.5">
      <c r="B43" s="350"/>
      <c r="C43" s="350"/>
      <c r="D43" s="350"/>
      <c r="E43" s="350"/>
      <c r="F43" s="351"/>
      <c r="G43" s="1398"/>
      <c r="H43" s="1349"/>
    </row>
    <row r="44" spans="2:8" s="320" customFormat="1" ht="12.75">
      <c r="C44" s="321"/>
      <c r="F44" s="322"/>
      <c r="G44" s="1399"/>
      <c r="H44" s="322"/>
    </row>
    <row r="45" spans="2:8" s="320" customFormat="1" ht="13.5">
      <c r="F45" s="323"/>
      <c r="G45" s="1400" t="s">
        <v>1027</v>
      </c>
      <c r="H45" s="323"/>
    </row>
    <row r="46" spans="2:8" s="320" customFormat="1" ht="13.5">
      <c r="B46" s="1887" t="s">
        <v>257</v>
      </c>
      <c r="C46" s="1887"/>
      <c r="D46" s="1887"/>
      <c r="F46" s="323"/>
      <c r="G46" s="1400" t="s">
        <v>258</v>
      </c>
      <c r="H46" s="323"/>
    </row>
    <row r="47" spans="2:8" s="320" customFormat="1" ht="13.5">
      <c r="B47" s="1888" t="s">
        <v>1030</v>
      </c>
      <c r="C47" s="1888"/>
      <c r="D47" s="1888"/>
      <c r="F47" s="323"/>
      <c r="G47" s="1401"/>
      <c r="H47" s="323"/>
    </row>
    <row r="48" spans="2:8" s="320" customFormat="1" ht="13.5">
      <c r="B48" s="1888" t="s">
        <v>256</v>
      </c>
      <c r="C48" s="1888"/>
      <c r="D48" s="1888"/>
      <c r="F48" s="323"/>
      <c r="G48" s="1401"/>
      <c r="H48" s="323"/>
    </row>
    <row r="49" spans="2:8" s="320" customFormat="1" ht="12.75">
      <c r="B49" s="513"/>
      <c r="C49" s="514"/>
      <c r="D49" s="515"/>
      <c r="F49" s="323"/>
      <c r="G49" s="1402"/>
      <c r="H49" s="323"/>
    </row>
    <row r="50" spans="2:8" s="320" customFormat="1" ht="12.75">
      <c r="B50" s="513"/>
      <c r="C50" s="514"/>
      <c r="D50" s="515"/>
      <c r="F50" s="323"/>
      <c r="G50" s="1401"/>
      <c r="H50" s="323"/>
    </row>
    <row r="51" spans="2:8" s="320" customFormat="1" ht="12.75">
      <c r="B51" s="513"/>
      <c r="C51" s="514"/>
      <c r="D51" s="515"/>
      <c r="F51" s="323"/>
      <c r="G51" s="1401"/>
      <c r="H51" s="323"/>
    </row>
    <row r="52" spans="2:8" s="320" customFormat="1" ht="12.75">
      <c r="B52" s="513"/>
      <c r="C52" s="514"/>
      <c r="D52" s="515"/>
      <c r="F52" s="323"/>
      <c r="G52" s="1403"/>
      <c r="H52" s="323"/>
    </row>
    <row r="53" spans="2:8" ht="12.75">
      <c r="B53" s="1376"/>
      <c r="C53" s="1376" t="s">
        <v>1031</v>
      </c>
      <c r="D53" s="1376"/>
      <c r="G53" s="1400" t="s">
        <v>1032</v>
      </c>
    </row>
    <row r="54" spans="2:8" ht="13.5">
      <c r="B54" s="1377"/>
      <c r="C54" s="1377" t="s">
        <v>1034</v>
      </c>
      <c r="D54" s="1377"/>
      <c r="E54" s="311"/>
      <c r="F54" s="312"/>
      <c r="G54" s="1400" t="s">
        <v>1033</v>
      </c>
    </row>
    <row r="55" spans="2:8" ht="13.5">
      <c r="B55" s="309"/>
      <c r="D55" s="312"/>
      <c r="E55" s="312"/>
      <c r="F55" s="312"/>
      <c r="G55" s="1404"/>
    </row>
    <row r="56" spans="2:8" ht="13.5">
      <c r="B56" s="313"/>
      <c r="D56" s="314"/>
      <c r="E56" s="315"/>
      <c r="F56" s="316"/>
      <c r="G56" s="1404"/>
    </row>
    <row r="57" spans="2:8" ht="13.5">
      <c r="B57" s="313"/>
      <c r="D57" s="314"/>
      <c r="E57" s="315"/>
      <c r="F57" s="316"/>
      <c r="G57" s="1404"/>
    </row>
    <row r="58" spans="2:8" ht="13.5">
      <c r="B58" s="313"/>
      <c r="D58" s="310"/>
      <c r="E58" s="315"/>
      <c r="F58" s="316"/>
      <c r="G58" s="1405"/>
    </row>
    <row r="59" spans="2:8" ht="13.5">
      <c r="B59" s="313"/>
      <c r="D59" s="317"/>
      <c r="E59" s="311"/>
      <c r="F59" s="316"/>
      <c r="G59" s="1405"/>
    </row>
    <row r="60" spans="2:8" ht="13.5">
      <c r="B60" s="313"/>
      <c r="D60" s="310"/>
      <c r="E60" s="318"/>
      <c r="F60" s="310"/>
    </row>
    <row r="61" spans="2:8" ht="13.5">
      <c r="B61" s="313"/>
      <c r="E61" s="311"/>
      <c r="F61" s="310"/>
    </row>
    <row r="62" spans="2:8">
      <c r="C62" s="308"/>
    </row>
    <row r="63" spans="2:8">
      <c r="G63" s="1407"/>
    </row>
  </sheetData>
  <mergeCells count="13">
    <mergeCell ref="B41:E41"/>
    <mergeCell ref="B46:D46"/>
    <mergeCell ref="B47:D47"/>
    <mergeCell ref="B48:D48"/>
    <mergeCell ref="B1:H1"/>
    <mergeCell ref="B2:H2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75" right="0.75" top="1" bottom="0.75" header="0.511811023622047" footer="2.23"/>
  <pageSetup paperSize="5" scale="90" orientation="portrait" horizontalDpi="4294967293" verticalDpi="4294967293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B1:H63"/>
  <sheetViews>
    <sheetView view="pageBreakPreview" topLeftCell="B31" zoomScale="130" zoomScaleSheetLayoutView="130" workbookViewId="0">
      <selection activeCell="F47" sqref="F47"/>
    </sheetView>
  </sheetViews>
  <sheetFormatPr defaultColWidth="9.140625" defaultRowHeight="11.25"/>
  <cols>
    <col min="1" max="1" width="8.5703125" style="287" customWidth="1"/>
    <col min="2" max="2" width="10.5703125" style="287" customWidth="1"/>
    <col min="3" max="3" width="12.140625" style="287" customWidth="1"/>
    <col min="4" max="4" width="9.7109375" style="287" customWidth="1"/>
    <col min="5" max="5" width="23.85546875" style="287" customWidth="1"/>
    <col min="6" max="6" width="10.7109375" style="308" customWidth="1"/>
    <col min="7" max="7" width="13.5703125" style="1406" customWidth="1"/>
    <col min="8" max="8" width="13.42578125" style="287" customWidth="1"/>
    <col min="9" max="16384" width="9.140625" style="287"/>
  </cols>
  <sheetData>
    <row r="1" spans="2:8" ht="13.5">
      <c r="B1" s="1889" t="s">
        <v>901</v>
      </c>
      <c r="C1" s="1889"/>
      <c r="D1" s="1889"/>
      <c r="E1" s="1889"/>
      <c r="F1" s="1889"/>
      <c r="G1" s="1889"/>
      <c r="H1" s="1889"/>
    </row>
    <row r="2" spans="2:8" ht="13.5">
      <c r="B2" s="1889" t="s">
        <v>1061</v>
      </c>
      <c r="C2" s="1889"/>
      <c r="D2" s="1889"/>
      <c r="E2" s="1889"/>
      <c r="F2" s="1889"/>
      <c r="G2" s="1889"/>
      <c r="H2" s="1889"/>
    </row>
    <row r="4" spans="2:8" ht="30" customHeight="1">
      <c r="B4" s="1890" t="s">
        <v>8</v>
      </c>
      <c r="C4" s="1890" t="s">
        <v>34</v>
      </c>
      <c r="D4" s="1890" t="s">
        <v>35</v>
      </c>
      <c r="E4" s="1890" t="s">
        <v>36</v>
      </c>
      <c r="F4" s="1893" t="s">
        <v>37</v>
      </c>
      <c r="G4" s="1896" t="s">
        <v>38</v>
      </c>
      <c r="H4" s="1893" t="s">
        <v>2</v>
      </c>
    </row>
    <row r="5" spans="2:8" ht="6.75" hidden="1" customHeight="1">
      <c r="B5" s="1891"/>
      <c r="C5" s="1891"/>
      <c r="D5" s="1891"/>
      <c r="E5" s="1891"/>
      <c r="F5" s="1894"/>
      <c r="G5" s="1897"/>
      <c r="H5" s="1894"/>
    </row>
    <row r="6" spans="2:8" ht="28.5" customHeight="1">
      <c r="B6" s="1892"/>
      <c r="C6" s="1892"/>
      <c r="D6" s="1892"/>
      <c r="E6" s="1892"/>
      <c r="F6" s="1895"/>
      <c r="G6" s="1898"/>
      <c r="H6" s="1895"/>
    </row>
    <row r="7" spans="2:8" ht="13.5">
      <c r="B7" s="288">
        <v>1</v>
      </c>
      <c r="C7" s="288">
        <v>2</v>
      </c>
      <c r="D7" s="288">
        <v>3</v>
      </c>
      <c r="E7" s="288">
        <v>4</v>
      </c>
      <c r="F7" s="288">
        <v>5</v>
      </c>
      <c r="G7" s="288">
        <v>6</v>
      </c>
      <c r="H7" s="288">
        <v>7</v>
      </c>
    </row>
    <row r="8" spans="2:8" ht="13.5">
      <c r="B8" s="289"/>
      <c r="C8" s="289"/>
      <c r="D8" s="289"/>
      <c r="E8" s="289"/>
      <c r="F8" s="290"/>
      <c r="G8" s="1389"/>
      <c r="H8" s="292"/>
    </row>
    <row r="9" spans="2:8" ht="13.5">
      <c r="B9" s="293">
        <v>1</v>
      </c>
      <c r="C9" s="294" t="s">
        <v>32</v>
      </c>
      <c r="D9" s="294" t="s">
        <v>32</v>
      </c>
      <c r="E9" s="295" t="s">
        <v>14</v>
      </c>
      <c r="F9" s="293"/>
      <c r="G9" s="1390">
        <v>0</v>
      </c>
      <c r="H9" s="297"/>
    </row>
    <row r="10" spans="2:8" ht="13.5">
      <c r="B10" s="293"/>
      <c r="C10" s="294"/>
      <c r="D10" s="294"/>
      <c r="E10" s="295" t="s">
        <v>29</v>
      </c>
      <c r="F10" s="293"/>
      <c r="G10" s="1391">
        <v>0</v>
      </c>
      <c r="H10" s="297"/>
    </row>
    <row r="11" spans="2:8" ht="13.5">
      <c r="B11" s="293"/>
      <c r="C11" s="294"/>
      <c r="D11" s="294"/>
      <c r="E11" s="295"/>
      <c r="F11" s="293"/>
      <c r="G11" s="1391"/>
      <c r="H11" s="297"/>
    </row>
    <row r="12" spans="2:8" ht="13.5">
      <c r="B12" s="293">
        <v>2</v>
      </c>
      <c r="C12" s="294" t="s">
        <v>30</v>
      </c>
      <c r="D12" s="293"/>
      <c r="E12" s="295" t="s">
        <v>39</v>
      </c>
      <c r="F12" s="388">
        <f>F17+F18</f>
        <v>0</v>
      </c>
      <c r="G12" s="1390">
        <v>766281266.66666675</v>
      </c>
      <c r="H12" s="297"/>
    </row>
    <row r="13" spans="2:8" ht="13.5">
      <c r="B13" s="293"/>
      <c r="C13" s="293"/>
      <c r="D13" s="294" t="s">
        <v>30</v>
      </c>
      <c r="E13" s="295" t="s">
        <v>40</v>
      </c>
      <c r="F13" s="293"/>
      <c r="G13" s="1392">
        <v>80000000</v>
      </c>
      <c r="H13" s="297"/>
    </row>
    <row r="14" spans="2:8" ht="13.5">
      <c r="B14" s="293"/>
      <c r="C14" s="293"/>
      <c r="D14" s="294" t="s">
        <v>41</v>
      </c>
      <c r="E14" s="295" t="s">
        <v>42</v>
      </c>
      <c r="F14" s="300"/>
      <c r="G14" s="1393">
        <v>529500000</v>
      </c>
      <c r="H14" s="297"/>
    </row>
    <row r="15" spans="2:8" ht="13.5">
      <c r="B15" s="293"/>
      <c r="C15" s="293"/>
      <c r="D15" s="294" t="s">
        <v>43</v>
      </c>
      <c r="E15" s="295" t="s">
        <v>44</v>
      </c>
      <c r="F15" s="293"/>
      <c r="G15" s="1394">
        <v>15812500</v>
      </c>
      <c r="H15" s="297"/>
    </row>
    <row r="16" spans="2:8" ht="13.5">
      <c r="B16" s="293"/>
      <c r="C16" s="293"/>
      <c r="D16" s="294" t="s">
        <v>45</v>
      </c>
      <c r="E16" s="295" t="s">
        <v>46</v>
      </c>
      <c r="F16" s="293"/>
      <c r="G16" s="1394">
        <v>0</v>
      </c>
      <c r="H16" s="297"/>
    </row>
    <row r="17" spans="2:8" ht="13.5">
      <c r="B17" s="293"/>
      <c r="C17" s="293"/>
      <c r="D17" s="294" t="s">
        <v>31</v>
      </c>
      <c r="E17" s="295" t="s">
        <v>47</v>
      </c>
      <c r="F17" s="387">
        <v>0</v>
      </c>
      <c r="G17" s="1391">
        <v>140968766.66666669</v>
      </c>
      <c r="H17" s="297"/>
    </row>
    <row r="18" spans="2:8" ht="13.5">
      <c r="B18" s="293"/>
      <c r="C18" s="293"/>
      <c r="D18" s="294" t="s">
        <v>33</v>
      </c>
      <c r="E18" s="295" t="s">
        <v>48</v>
      </c>
      <c r="F18" s="387">
        <v>0</v>
      </c>
      <c r="G18" s="1391">
        <v>0</v>
      </c>
      <c r="H18" s="297"/>
    </row>
    <row r="19" spans="2:8" ht="13.5">
      <c r="B19" s="293"/>
      <c r="C19" s="293"/>
      <c r="D19" s="294" t="s">
        <v>49</v>
      </c>
      <c r="E19" s="295" t="s">
        <v>50</v>
      </c>
      <c r="F19" s="293"/>
      <c r="G19" s="1391">
        <v>0</v>
      </c>
      <c r="H19" s="297"/>
    </row>
    <row r="20" spans="2:8" ht="13.5">
      <c r="B20" s="293"/>
      <c r="C20" s="293"/>
      <c r="D20" s="294" t="s">
        <v>51</v>
      </c>
      <c r="E20" s="295" t="s">
        <v>52</v>
      </c>
      <c r="F20" s="293"/>
      <c r="G20" s="1391">
        <v>0</v>
      </c>
      <c r="H20" s="297"/>
    </row>
    <row r="21" spans="2:8" ht="13.5">
      <c r="B21" s="293"/>
      <c r="C21" s="293"/>
      <c r="D21" s="294" t="s">
        <v>15</v>
      </c>
      <c r="E21" s="295" t="s">
        <v>53</v>
      </c>
      <c r="F21" s="293"/>
      <c r="G21" s="1391">
        <v>0</v>
      </c>
      <c r="H21" s="297"/>
    </row>
    <row r="22" spans="2:8" ht="13.5">
      <c r="B22" s="293"/>
      <c r="C22" s="293"/>
      <c r="D22" s="293"/>
      <c r="E22" s="295"/>
      <c r="F22" s="293"/>
      <c r="G22" s="1391"/>
      <c r="H22" s="297"/>
    </row>
    <row r="23" spans="2:8" ht="13.5">
      <c r="B23" s="293">
        <v>3</v>
      </c>
      <c r="C23" s="294" t="s">
        <v>41</v>
      </c>
      <c r="D23" s="293"/>
      <c r="E23" s="295" t="s">
        <v>54</v>
      </c>
      <c r="F23" s="299">
        <f>F24</f>
        <v>0</v>
      </c>
      <c r="G23" s="1390">
        <v>640350000</v>
      </c>
      <c r="H23" s="297"/>
    </row>
    <row r="24" spans="2:8" ht="13.5">
      <c r="B24" s="293"/>
      <c r="C24" s="293"/>
      <c r="D24" s="293">
        <v>11</v>
      </c>
      <c r="E24" s="295" t="s">
        <v>55</v>
      </c>
      <c r="F24" s="293"/>
      <c r="G24" s="1395">
        <v>640350000</v>
      </c>
      <c r="H24" s="297"/>
    </row>
    <row r="25" spans="2:8" ht="13.5">
      <c r="B25" s="293"/>
      <c r="C25" s="293"/>
      <c r="D25" s="293">
        <v>12</v>
      </c>
      <c r="E25" s="295" t="s">
        <v>56</v>
      </c>
      <c r="F25" s="293"/>
      <c r="G25" s="1391">
        <v>0</v>
      </c>
      <c r="H25" s="297"/>
    </row>
    <row r="26" spans="2:8" ht="13.5">
      <c r="B26" s="293"/>
      <c r="C26" s="293"/>
      <c r="D26" s="293"/>
      <c r="E26" s="295"/>
      <c r="F26" s="293"/>
      <c r="G26" s="1391"/>
      <c r="H26" s="297"/>
    </row>
    <row r="27" spans="2:8" ht="13.5">
      <c r="B27" s="293">
        <v>4</v>
      </c>
      <c r="C27" s="294" t="s">
        <v>43</v>
      </c>
      <c r="D27" s="293"/>
      <c r="E27" s="295" t="s">
        <v>57</v>
      </c>
      <c r="F27" s="293"/>
      <c r="G27" s="1390">
        <v>218400000</v>
      </c>
      <c r="H27" s="297"/>
    </row>
    <row r="28" spans="2:8" ht="13.5">
      <c r="B28" s="293"/>
      <c r="C28" s="293"/>
      <c r="D28" s="293">
        <v>13</v>
      </c>
      <c r="E28" s="295" t="s">
        <v>58</v>
      </c>
      <c r="F28" s="293"/>
      <c r="G28" s="1391">
        <v>48900000</v>
      </c>
      <c r="H28" s="297"/>
    </row>
    <row r="29" spans="2:8" ht="13.5">
      <c r="B29" s="293"/>
      <c r="C29" s="293"/>
      <c r="D29" s="293">
        <v>14</v>
      </c>
      <c r="E29" s="295" t="s">
        <v>59</v>
      </c>
      <c r="F29" s="293"/>
      <c r="G29" s="1391">
        <v>0</v>
      </c>
      <c r="H29" s="297"/>
    </row>
    <row r="30" spans="2:8" ht="13.5">
      <c r="B30" s="293"/>
      <c r="C30" s="293"/>
      <c r="D30" s="293">
        <v>15</v>
      </c>
      <c r="E30" s="295" t="s">
        <v>60</v>
      </c>
      <c r="F30" s="293"/>
      <c r="G30" s="1391">
        <v>169500000</v>
      </c>
      <c r="H30" s="297"/>
    </row>
    <row r="31" spans="2:8" ht="13.5">
      <c r="B31" s="293"/>
      <c r="C31" s="293"/>
      <c r="D31" s="293">
        <v>16</v>
      </c>
      <c r="E31" s="295" t="s">
        <v>61</v>
      </c>
      <c r="F31" s="293"/>
      <c r="G31" s="1391">
        <v>0</v>
      </c>
      <c r="H31" s="297"/>
    </row>
    <row r="32" spans="2:8" ht="13.5">
      <c r="B32" s="293"/>
      <c r="C32" s="293"/>
      <c r="D32" s="293"/>
      <c r="E32" s="295"/>
      <c r="F32" s="293"/>
      <c r="G32" s="1391"/>
      <c r="H32" s="297"/>
    </row>
    <row r="33" spans="2:8" ht="13.5">
      <c r="B33" s="293">
        <v>5</v>
      </c>
      <c r="C33" s="294" t="s">
        <v>45</v>
      </c>
      <c r="D33" s="293"/>
      <c r="E33" s="295" t="s">
        <v>62</v>
      </c>
      <c r="F33" s="293"/>
      <c r="G33" s="1390">
        <v>0</v>
      </c>
      <c r="H33" s="297"/>
    </row>
    <row r="34" spans="2:8" ht="13.5">
      <c r="B34" s="293"/>
      <c r="C34" s="294"/>
      <c r="D34" s="293">
        <v>17</v>
      </c>
      <c r="E34" s="295" t="s">
        <v>63</v>
      </c>
      <c r="F34" s="293"/>
      <c r="G34" s="1395">
        <v>0</v>
      </c>
      <c r="H34" s="297"/>
    </row>
    <row r="35" spans="2:8" ht="13.5">
      <c r="B35" s="293"/>
      <c r="C35" s="294"/>
      <c r="D35" s="293">
        <v>18</v>
      </c>
      <c r="E35" s="295" t="s">
        <v>64</v>
      </c>
      <c r="F35" s="293"/>
      <c r="G35" s="1391">
        <v>0</v>
      </c>
      <c r="H35" s="297"/>
    </row>
    <row r="36" spans="2:8" ht="13.5">
      <c r="B36" s="293"/>
      <c r="C36" s="294"/>
      <c r="D36" s="293">
        <v>19</v>
      </c>
      <c r="E36" s="295" t="s">
        <v>65</v>
      </c>
      <c r="F36" s="293"/>
      <c r="G36" s="1391">
        <v>0</v>
      </c>
      <c r="H36" s="297"/>
    </row>
    <row r="37" spans="2:8" ht="13.5">
      <c r="B37" s="293"/>
      <c r="C37" s="293"/>
      <c r="D37" s="293"/>
      <c r="E37" s="295"/>
      <c r="F37" s="293"/>
      <c r="G37" s="1391"/>
      <c r="H37" s="297"/>
    </row>
    <row r="38" spans="2:8" ht="13.5">
      <c r="B38" s="293">
        <v>6</v>
      </c>
      <c r="C38" s="294" t="s">
        <v>31</v>
      </c>
      <c r="D38" s="293"/>
      <c r="E38" s="295" t="s">
        <v>27</v>
      </c>
      <c r="F38" s="293"/>
      <c r="G38" s="1390">
        <v>0</v>
      </c>
      <c r="H38" s="297"/>
    </row>
    <row r="39" spans="2:8" ht="13.5">
      <c r="B39" s="293"/>
      <c r="C39" s="294"/>
      <c r="D39" s="293"/>
      <c r="E39" s="295"/>
      <c r="F39" s="293"/>
      <c r="G39" s="1390"/>
      <c r="H39" s="297"/>
    </row>
    <row r="40" spans="2:8" ht="13.5">
      <c r="B40" s="302"/>
      <c r="C40" s="302"/>
      <c r="D40" s="302"/>
      <c r="E40" s="303"/>
      <c r="F40" s="302"/>
      <c r="G40" s="1396"/>
      <c r="H40" s="305"/>
    </row>
    <row r="41" spans="2:8" ht="13.5">
      <c r="B41" s="1884" t="s">
        <v>135</v>
      </c>
      <c r="C41" s="1885"/>
      <c r="D41" s="1885"/>
      <c r="E41" s="1886"/>
      <c r="F41" s="306">
        <f>F38+F33+F27+F23+F12+F9</f>
        <v>0</v>
      </c>
      <c r="G41" s="1397">
        <v>1625031266.6666667</v>
      </c>
      <c r="H41" s="307"/>
    </row>
    <row r="42" spans="2:8" ht="13.5">
      <c r="B42" s="350"/>
      <c r="C42" s="350"/>
      <c r="D42" s="350"/>
      <c r="E42" s="350"/>
      <c r="F42" s="351"/>
      <c r="G42" s="1398"/>
      <c r="H42" s="352"/>
    </row>
    <row r="43" spans="2:8" ht="13.5">
      <c r="B43" s="350"/>
      <c r="C43" s="350"/>
      <c r="D43" s="350"/>
      <c r="E43" s="350"/>
      <c r="F43" s="351"/>
      <c r="G43" s="1398"/>
      <c r="H43" s="1349"/>
    </row>
    <row r="44" spans="2:8" s="320" customFormat="1" ht="12.75">
      <c r="C44" s="321"/>
      <c r="F44" s="322"/>
      <c r="G44" s="1399"/>
      <c r="H44" s="322"/>
    </row>
    <row r="45" spans="2:8" s="320" customFormat="1" ht="13.5">
      <c r="F45" s="323"/>
      <c r="G45" s="1400" t="s">
        <v>1027</v>
      </c>
      <c r="H45" s="323"/>
    </row>
    <row r="46" spans="2:8" s="320" customFormat="1" ht="13.5">
      <c r="B46" s="1887" t="s">
        <v>257</v>
      </c>
      <c r="C46" s="1887"/>
      <c r="D46" s="1887"/>
      <c r="F46" s="323"/>
      <c r="G46" s="1400" t="s">
        <v>258</v>
      </c>
      <c r="H46" s="323"/>
    </row>
    <row r="47" spans="2:8" s="320" customFormat="1" ht="13.5">
      <c r="B47" s="1888" t="s">
        <v>1030</v>
      </c>
      <c r="C47" s="1888"/>
      <c r="D47" s="1888"/>
      <c r="F47" s="323"/>
      <c r="G47" s="1401"/>
      <c r="H47" s="323"/>
    </row>
    <row r="48" spans="2:8" s="320" customFormat="1" ht="13.5">
      <c r="B48" s="1888" t="s">
        <v>256</v>
      </c>
      <c r="C48" s="1888"/>
      <c r="D48" s="1888"/>
      <c r="F48" s="323"/>
      <c r="G48" s="1401"/>
      <c r="H48" s="323"/>
    </row>
    <row r="49" spans="2:8" s="320" customFormat="1" ht="12.75">
      <c r="B49" s="513"/>
      <c r="C49" s="514"/>
      <c r="D49" s="515"/>
      <c r="F49" s="323"/>
      <c r="G49" s="1402"/>
      <c r="H49" s="323"/>
    </row>
    <row r="50" spans="2:8" s="320" customFormat="1" ht="12.75">
      <c r="B50" s="513"/>
      <c r="C50" s="514"/>
      <c r="D50" s="515"/>
      <c r="F50" s="323"/>
      <c r="G50" s="1401"/>
      <c r="H50" s="323"/>
    </row>
    <row r="51" spans="2:8" s="320" customFormat="1" ht="12.75">
      <c r="B51" s="513"/>
      <c r="C51" s="514"/>
      <c r="D51" s="515"/>
      <c r="F51" s="323"/>
      <c r="G51" s="1401"/>
      <c r="H51" s="323"/>
    </row>
    <row r="52" spans="2:8" s="320" customFormat="1" ht="12.75">
      <c r="B52" s="513"/>
      <c r="C52" s="514"/>
      <c r="D52" s="515"/>
      <c r="F52" s="323"/>
      <c r="G52" s="1403"/>
      <c r="H52" s="323"/>
    </row>
    <row r="53" spans="2:8" ht="12.75">
      <c r="B53" s="1376"/>
      <c r="C53" s="1376" t="s">
        <v>1031</v>
      </c>
      <c r="D53" s="1376"/>
      <c r="G53" s="1400" t="s">
        <v>1032</v>
      </c>
    </row>
    <row r="54" spans="2:8" ht="13.5">
      <c r="B54" s="1377"/>
      <c r="C54" s="1377" t="s">
        <v>1034</v>
      </c>
      <c r="D54" s="1377"/>
      <c r="E54" s="311"/>
      <c r="F54" s="312"/>
      <c r="G54" s="1400" t="s">
        <v>1033</v>
      </c>
    </row>
    <row r="55" spans="2:8" ht="13.5">
      <c r="B55" s="309"/>
      <c r="D55" s="312"/>
      <c r="E55" s="312"/>
      <c r="F55" s="312"/>
      <c r="G55" s="1404"/>
    </row>
    <row r="56" spans="2:8" ht="13.5">
      <c r="B56" s="313"/>
      <c r="D56" s="314"/>
      <c r="E56" s="315"/>
      <c r="F56" s="316"/>
      <c r="G56" s="1404"/>
    </row>
    <row r="57" spans="2:8" ht="13.5">
      <c r="B57" s="313"/>
      <c r="D57" s="314"/>
      <c r="E57" s="315"/>
      <c r="F57" s="316"/>
      <c r="G57" s="1404"/>
    </row>
    <row r="58" spans="2:8" ht="13.5">
      <c r="B58" s="313"/>
      <c r="D58" s="310"/>
      <c r="E58" s="315"/>
      <c r="F58" s="316"/>
      <c r="G58" s="1405"/>
    </row>
    <row r="59" spans="2:8" ht="13.5">
      <c r="B59" s="313"/>
      <c r="D59" s="317"/>
      <c r="E59" s="311"/>
      <c r="F59" s="316"/>
      <c r="G59" s="1405"/>
    </row>
    <row r="60" spans="2:8" ht="13.5">
      <c r="B60" s="313"/>
      <c r="D60" s="310"/>
      <c r="E60" s="318"/>
      <c r="F60" s="310"/>
    </row>
    <row r="61" spans="2:8" ht="13.5">
      <c r="B61" s="313"/>
      <c r="E61" s="311"/>
      <c r="F61" s="310"/>
    </row>
    <row r="62" spans="2:8">
      <c r="C62" s="308"/>
    </row>
    <row r="63" spans="2:8">
      <c r="G63" s="1407"/>
    </row>
  </sheetData>
  <mergeCells count="13">
    <mergeCell ref="B41:E41"/>
    <mergeCell ref="B46:D46"/>
    <mergeCell ref="B47:D47"/>
    <mergeCell ref="B48:D48"/>
    <mergeCell ref="B1:H1"/>
    <mergeCell ref="B2:H2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75" right="0.75" top="1" bottom="0.75" header="0.511811023622047" footer="2.23"/>
  <pageSetup paperSize="5" scale="90" orientation="portrait" horizontalDpi="4294967293" verticalDpi="4294967293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B1:H63"/>
  <sheetViews>
    <sheetView view="pageBreakPreview" topLeftCell="A28" zoomScale="130" zoomScaleSheetLayoutView="130" workbookViewId="0">
      <selection activeCell="E45" sqref="E45"/>
    </sheetView>
  </sheetViews>
  <sheetFormatPr defaultColWidth="9.140625" defaultRowHeight="11.25"/>
  <cols>
    <col min="1" max="1" width="8.5703125" style="287" customWidth="1"/>
    <col min="2" max="2" width="10.5703125" style="287" customWidth="1"/>
    <col min="3" max="3" width="12.140625" style="287" customWidth="1"/>
    <col min="4" max="4" width="9.7109375" style="287" customWidth="1"/>
    <col min="5" max="5" width="23.85546875" style="287" customWidth="1"/>
    <col min="6" max="6" width="10.7109375" style="308" customWidth="1"/>
    <col min="7" max="7" width="13.5703125" style="1406" customWidth="1"/>
    <col min="8" max="8" width="13.42578125" style="287" customWidth="1"/>
    <col min="9" max="16384" width="9.140625" style="287"/>
  </cols>
  <sheetData>
    <row r="1" spans="2:8" ht="13.5">
      <c r="B1" s="1889" t="s">
        <v>901</v>
      </c>
      <c r="C1" s="1889"/>
      <c r="D1" s="1889"/>
      <c r="E1" s="1889"/>
      <c r="F1" s="1889"/>
      <c r="G1" s="1889"/>
      <c r="H1" s="1889"/>
    </row>
    <row r="2" spans="2:8" ht="13.5">
      <c r="B2" s="1889" t="s">
        <v>1062</v>
      </c>
      <c r="C2" s="1889"/>
      <c r="D2" s="1889"/>
      <c r="E2" s="1889"/>
      <c r="F2" s="1889"/>
      <c r="G2" s="1889"/>
      <c r="H2" s="1889"/>
    </row>
    <row r="4" spans="2:8" ht="30" customHeight="1">
      <c r="B4" s="1890" t="s">
        <v>8</v>
      </c>
      <c r="C4" s="1890" t="s">
        <v>34</v>
      </c>
      <c r="D4" s="1890" t="s">
        <v>35</v>
      </c>
      <c r="E4" s="1890" t="s">
        <v>36</v>
      </c>
      <c r="F4" s="1893" t="s">
        <v>37</v>
      </c>
      <c r="G4" s="1896" t="s">
        <v>38</v>
      </c>
      <c r="H4" s="1893" t="s">
        <v>2</v>
      </c>
    </row>
    <row r="5" spans="2:8" ht="6.75" hidden="1" customHeight="1">
      <c r="B5" s="1891"/>
      <c r="C5" s="1891"/>
      <c r="D5" s="1891"/>
      <c r="E5" s="1891"/>
      <c r="F5" s="1894"/>
      <c r="G5" s="1897"/>
      <c r="H5" s="1894"/>
    </row>
    <row r="6" spans="2:8" ht="28.5" customHeight="1">
      <c r="B6" s="1892"/>
      <c r="C6" s="1892"/>
      <c r="D6" s="1892"/>
      <c r="E6" s="1892"/>
      <c r="F6" s="1895"/>
      <c r="G6" s="1898"/>
      <c r="H6" s="1895"/>
    </row>
    <row r="7" spans="2:8" ht="13.5">
      <c r="B7" s="288">
        <v>1</v>
      </c>
      <c r="C7" s="288">
        <v>2</v>
      </c>
      <c r="D7" s="288">
        <v>3</v>
      </c>
      <c r="E7" s="288">
        <v>4</v>
      </c>
      <c r="F7" s="288">
        <v>5</v>
      </c>
      <c r="G7" s="288">
        <v>6</v>
      </c>
      <c r="H7" s="288">
        <v>7</v>
      </c>
    </row>
    <row r="8" spans="2:8" ht="13.5">
      <c r="B8" s="289"/>
      <c r="C8" s="289"/>
      <c r="D8" s="289"/>
      <c r="E8" s="289"/>
      <c r="F8" s="290"/>
      <c r="G8" s="1389"/>
      <c r="H8" s="292"/>
    </row>
    <row r="9" spans="2:8" ht="13.5">
      <c r="B9" s="293">
        <v>1</v>
      </c>
      <c r="C9" s="294" t="s">
        <v>32</v>
      </c>
      <c r="D9" s="294" t="s">
        <v>32</v>
      </c>
      <c r="E9" s="295" t="s">
        <v>14</v>
      </c>
      <c r="F9" s="293"/>
      <c r="G9" s="1390">
        <v>0</v>
      </c>
      <c r="H9" s="297"/>
    </row>
    <row r="10" spans="2:8" ht="13.5">
      <c r="B10" s="293"/>
      <c r="C10" s="294"/>
      <c r="D10" s="294"/>
      <c r="E10" s="295" t="s">
        <v>29</v>
      </c>
      <c r="F10" s="293"/>
      <c r="G10" s="1391">
        <v>0</v>
      </c>
      <c r="H10" s="297"/>
    </row>
    <row r="11" spans="2:8" ht="13.5">
      <c r="B11" s="293"/>
      <c r="C11" s="294"/>
      <c r="D11" s="294"/>
      <c r="E11" s="295"/>
      <c r="F11" s="293"/>
      <c r="G11" s="1391"/>
      <c r="H11" s="297"/>
    </row>
    <row r="12" spans="2:8" ht="13.5">
      <c r="B12" s="293">
        <v>2</v>
      </c>
      <c r="C12" s="294" t="s">
        <v>30</v>
      </c>
      <c r="D12" s="293"/>
      <c r="E12" s="295" t="s">
        <v>39</v>
      </c>
      <c r="F12" s="388">
        <f>F17+F18</f>
        <v>0</v>
      </c>
      <c r="G12" s="1390">
        <v>3103405000</v>
      </c>
      <c r="H12" s="297"/>
    </row>
    <row r="13" spans="2:8" ht="13.5">
      <c r="B13" s="293"/>
      <c r="C13" s="293"/>
      <c r="D13" s="294" t="s">
        <v>30</v>
      </c>
      <c r="E13" s="295" t="s">
        <v>40</v>
      </c>
      <c r="F13" s="293"/>
      <c r="G13" s="1392">
        <v>36500000</v>
      </c>
      <c r="H13" s="297"/>
    </row>
    <row r="14" spans="2:8" ht="13.5">
      <c r="B14" s="293"/>
      <c r="C14" s="293"/>
      <c r="D14" s="294" t="s">
        <v>41</v>
      </c>
      <c r="E14" s="295" t="s">
        <v>42</v>
      </c>
      <c r="F14" s="300"/>
      <c r="G14" s="1393">
        <v>2867960000</v>
      </c>
      <c r="H14" s="297"/>
    </row>
    <row r="15" spans="2:8" ht="13.5">
      <c r="B15" s="293"/>
      <c r="C15" s="293"/>
      <c r="D15" s="294" t="s">
        <v>43</v>
      </c>
      <c r="E15" s="295" t="s">
        <v>44</v>
      </c>
      <c r="F15" s="293"/>
      <c r="G15" s="1394">
        <v>0</v>
      </c>
      <c r="H15" s="297"/>
    </row>
    <row r="16" spans="2:8" ht="13.5">
      <c r="B16" s="293"/>
      <c r="C16" s="293"/>
      <c r="D16" s="294" t="s">
        <v>45</v>
      </c>
      <c r="E16" s="295" t="s">
        <v>46</v>
      </c>
      <c r="F16" s="293"/>
      <c r="G16" s="1394">
        <v>0</v>
      </c>
      <c r="H16" s="297"/>
    </row>
    <row r="17" spans="2:8" ht="13.5">
      <c r="B17" s="293"/>
      <c r="C17" s="293"/>
      <c r="D17" s="294" t="s">
        <v>31</v>
      </c>
      <c r="E17" s="295" t="s">
        <v>47</v>
      </c>
      <c r="F17" s="387">
        <v>0</v>
      </c>
      <c r="G17" s="1391">
        <v>198945000</v>
      </c>
      <c r="H17" s="297"/>
    </row>
    <row r="18" spans="2:8" ht="13.5">
      <c r="B18" s="293"/>
      <c r="C18" s="293"/>
      <c r="D18" s="294" t="s">
        <v>33</v>
      </c>
      <c r="E18" s="295" t="s">
        <v>48</v>
      </c>
      <c r="F18" s="387">
        <v>0</v>
      </c>
      <c r="G18" s="1391">
        <v>0</v>
      </c>
      <c r="H18" s="297"/>
    </row>
    <row r="19" spans="2:8" ht="13.5">
      <c r="B19" s="293"/>
      <c r="C19" s="293"/>
      <c r="D19" s="294" t="s">
        <v>49</v>
      </c>
      <c r="E19" s="295" t="s">
        <v>50</v>
      </c>
      <c r="F19" s="293"/>
      <c r="G19" s="1391">
        <v>0</v>
      </c>
      <c r="H19" s="297"/>
    </row>
    <row r="20" spans="2:8" ht="13.5">
      <c r="B20" s="293"/>
      <c r="C20" s="293"/>
      <c r="D20" s="294" t="s">
        <v>51</v>
      </c>
      <c r="E20" s="295" t="s">
        <v>52</v>
      </c>
      <c r="F20" s="293"/>
      <c r="G20" s="1391">
        <v>0</v>
      </c>
      <c r="H20" s="297"/>
    </row>
    <row r="21" spans="2:8" ht="13.5">
      <c r="B21" s="293"/>
      <c r="C21" s="293"/>
      <c r="D21" s="294" t="s">
        <v>15</v>
      </c>
      <c r="E21" s="295" t="s">
        <v>53</v>
      </c>
      <c r="F21" s="293"/>
      <c r="G21" s="1391">
        <v>0</v>
      </c>
      <c r="H21" s="297"/>
    </row>
    <row r="22" spans="2:8" ht="13.5">
      <c r="B22" s="293"/>
      <c r="C22" s="293"/>
      <c r="D22" s="293"/>
      <c r="E22" s="295"/>
      <c r="F22" s="293"/>
      <c r="G22" s="1391"/>
      <c r="H22" s="297"/>
    </row>
    <row r="23" spans="2:8" ht="13.5">
      <c r="B23" s="293">
        <v>3</v>
      </c>
      <c r="C23" s="294" t="s">
        <v>41</v>
      </c>
      <c r="D23" s="293"/>
      <c r="E23" s="295" t="s">
        <v>54</v>
      </c>
      <c r="F23" s="299">
        <f>F24</f>
        <v>0</v>
      </c>
      <c r="G23" s="1390">
        <v>996600000</v>
      </c>
      <c r="H23" s="297"/>
    </row>
    <row r="24" spans="2:8" ht="13.5">
      <c r="B24" s="293"/>
      <c r="C24" s="293"/>
      <c r="D24" s="293">
        <v>11</v>
      </c>
      <c r="E24" s="295" t="s">
        <v>55</v>
      </c>
      <c r="F24" s="293"/>
      <c r="G24" s="1395">
        <v>996600000</v>
      </c>
      <c r="H24" s="297"/>
    </row>
    <row r="25" spans="2:8" ht="13.5">
      <c r="B25" s="293"/>
      <c r="C25" s="293"/>
      <c r="D25" s="293">
        <v>12</v>
      </c>
      <c r="E25" s="295" t="s">
        <v>56</v>
      </c>
      <c r="F25" s="293"/>
      <c r="G25" s="1391">
        <v>0</v>
      </c>
      <c r="H25" s="297"/>
    </row>
    <row r="26" spans="2:8" ht="13.5">
      <c r="B26" s="293"/>
      <c r="C26" s="293"/>
      <c r="D26" s="293"/>
      <c r="E26" s="295"/>
      <c r="F26" s="293"/>
      <c r="G26" s="1391"/>
      <c r="H26" s="297"/>
    </row>
    <row r="27" spans="2:8" ht="13.5">
      <c r="B27" s="293">
        <v>4</v>
      </c>
      <c r="C27" s="294" t="s">
        <v>43</v>
      </c>
      <c r="D27" s="293"/>
      <c r="E27" s="295" t="s">
        <v>57</v>
      </c>
      <c r="F27" s="293"/>
      <c r="G27" s="1390">
        <v>0</v>
      </c>
      <c r="H27" s="297"/>
    </row>
    <row r="28" spans="2:8" ht="13.5">
      <c r="B28" s="293"/>
      <c r="C28" s="293"/>
      <c r="D28" s="293">
        <v>13</v>
      </c>
      <c r="E28" s="295" t="s">
        <v>58</v>
      </c>
      <c r="F28" s="293"/>
      <c r="G28" s="1391">
        <v>0</v>
      </c>
      <c r="H28" s="297"/>
    </row>
    <row r="29" spans="2:8" ht="13.5">
      <c r="B29" s="293"/>
      <c r="C29" s="293"/>
      <c r="D29" s="293">
        <v>14</v>
      </c>
      <c r="E29" s="295" t="s">
        <v>59</v>
      </c>
      <c r="F29" s="293"/>
      <c r="G29" s="1391">
        <v>0</v>
      </c>
      <c r="H29" s="297"/>
    </row>
    <row r="30" spans="2:8" ht="13.5">
      <c r="B30" s="293"/>
      <c r="C30" s="293"/>
      <c r="D30" s="293">
        <v>15</v>
      </c>
      <c r="E30" s="295" t="s">
        <v>60</v>
      </c>
      <c r="F30" s="293"/>
      <c r="G30" s="1391">
        <v>0</v>
      </c>
      <c r="H30" s="297"/>
    </row>
    <row r="31" spans="2:8" ht="13.5">
      <c r="B31" s="293"/>
      <c r="C31" s="293"/>
      <c r="D31" s="293">
        <v>16</v>
      </c>
      <c r="E31" s="295" t="s">
        <v>61</v>
      </c>
      <c r="F31" s="293"/>
      <c r="G31" s="1391">
        <v>0</v>
      </c>
      <c r="H31" s="297"/>
    </row>
    <row r="32" spans="2:8" ht="13.5">
      <c r="B32" s="293"/>
      <c r="C32" s="293"/>
      <c r="D32" s="293"/>
      <c r="E32" s="295"/>
      <c r="F32" s="293"/>
      <c r="G32" s="1391"/>
      <c r="H32" s="297"/>
    </row>
    <row r="33" spans="2:8" ht="13.5">
      <c r="B33" s="293">
        <v>5</v>
      </c>
      <c r="C33" s="294" t="s">
        <v>45</v>
      </c>
      <c r="D33" s="293"/>
      <c r="E33" s="295" t="s">
        <v>62</v>
      </c>
      <c r="F33" s="293"/>
      <c r="G33" s="1390">
        <v>0</v>
      </c>
      <c r="H33" s="297"/>
    </row>
    <row r="34" spans="2:8" ht="13.5">
      <c r="B34" s="293"/>
      <c r="C34" s="294"/>
      <c r="D34" s="293">
        <v>17</v>
      </c>
      <c r="E34" s="295" t="s">
        <v>63</v>
      </c>
      <c r="F34" s="293"/>
      <c r="G34" s="1395">
        <v>0</v>
      </c>
      <c r="H34" s="297"/>
    </row>
    <row r="35" spans="2:8" ht="13.5">
      <c r="B35" s="293"/>
      <c r="C35" s="294"/>
      <c r="D35" s="293">
        <v>18</v>
      </c>
      <c r="E35" s="295" t="s">
        <v>64</v>
      </c>
      <c r="F35" s="293"/>
      <c r="G35" s="1391">
        <v>0</v>
      </c>
      <c r="H35" s="297"/>
    </row>
    <row r="36" spans="2:8" ht="13.5">
      <c r="B36" s="293"/>
      <c r="C36" s="294"/>
      <c r="D36" s="293">
        <v>19</v>
      </c>
      <c r="E36" s="295" t="s">
        <v>65</v>
      </c>
      <c r="F36" s="293"/>
      <c r="G36" s="1391">
        <v>0</v>
      </c>
      <c r="H36" s="297"/>
    </row>
    <row r="37" spans="2:8" ht="13.5">
      <c r="B37" s="293"/>
      <c r="C37" s="293"/>
      <c r="D37" s="293"/>
      <c r="E37" s="295"/>
      <c r="F37" s="293"/>
      <c r="G37" s="1391"/>
      <c r="H37" s="297"/>
    </row>
    <row r="38" spans="2:8" ht="13.5">
      <c r="B38" s="293">
        <v>6</v>
      </c>
      <c r="C38" s="294" t="s">
        <v>31</v>
      </c>
      <c r="D38" s="293"/>
      <c r="E38" s="295" t="s">
        <v>27</v>
      </c>
      <c r="F38" s="293"/>
      <c r="G38" s="1390">
        <v>0</v>
      </c>
      <c r="H38" s="297"/>
    </row>
    <row r="39" spans="2:8" ht="13.5">
      <c r="B39" s="293"/>
      <c r="C39" s="294"/>
      <c r="D39" s="293"/>
      <c r="E39" s="295"/>
      <c r="F39" s="293"/>
      <c r="G39" s="1390"/>
      <c r="H39" s="297"/>
    </row>
    <row r="40" spans="2:8" ht="13.5">
      <c r="B40" s="302"/>
      <c r="C40" s="302"/>
      <c r="D40" s="302"/>
      <c r="E40" s="303"/>
      <c r="F40" s="302"/>
      <c r="G40" s="1396"/>
      <c r="H40" s="305"/>
    </row>
    <row r="41" spans="2:8" ht="13.5">
      <c r="B41" s="1884" t="s">
        <v>135</v>
      </c>
      <c r="C41" s="1885"/>
      <c r="D41" s="1885"/>
      <c r="E41" s="1886"/>
      <c r="F41" s="306">
        <f>F38+F33+F27+F23+F12+F9</f>
        <v>0</v>
      </c>
      <c r="G41" s="1397">
        <v>4100005000</v>
      </c>
      <c r="H41" s="307"/>
    </row>
    <row r="42" spans="2:8" ht="13.5">
      <c r="B42" s="350"/>
      <c r="C42" s="350"/>
      <c r="D42" s="350"/>
      <c r="E42" s="350"/>
      <c r="F42" s="351"/>
      <c r="G42" s="1398"/>
      <c r="H42" s="352"/>
    </row>
    <row r="43" spans="2:8" ht="13.5">
      <c r="B43" s="350"/>
      <c r="C43" s="350"/>
      <c r="D43" s="350"/>
      <c r="E43" s="350"/>
      <c r="F43" s="351"/>
      <c r="G43" s="1398"/>
      <c r="H43" s="1349"/>
    </row>
    <row r="44" spans="2:8" s="320" customFormat="1" ht="12.75">
      <c r="C44" s="321"/>
      <c r="F44" s="322"/>
      <c r="G44" s="1399"/>
      <c r="H44" s="322"/>
    </row>
    <row r="45" spans="2:8" s="320" customFormat="1" ht="13.5">
      <c r="F45" s="323"/>
      <c r="G45" s="1400" t="s">
        <v>1027</v>
      </c>
      <c r="H45" s="323"/>
    </row>
    <row r="46" spans="2:8" s="320" customFormat="1" ht="13.5">
      <c r="B46" s="1887" t="s">
        <v>257</v>
      </c>
      <c r="C46" s="1887"/>
      <c r="D46" s="1887"/>
      <c r="F46" s="323"/>
      <c r="G46" s="1400" t="s">
        <v>258</v>
      </c>
      <c r="H46" s="323"/>
    </row>
    <row r="47" spans="2:8" s="320" customFormat="1" ht="13.5">
      <c r="B47" s="1888" t="s">
        <v>1030</v>
      </c>
      <c r="C47" s="1888"/>
      <c r="D47" s="1888"/>
      <c r="F47" s="323"/>
      <c r="G47" s="1401"/>
      <c r="H47" s="323"/>
    </row>
    <row r="48" spans="2:8" s="320" customFormat="1" ht="13.5">
      <c r="B48" s="1888" t="s">
        <v>256</v>
      </c>
      <c r="C48" s="1888"/>
      <c r="D48" s="1888"/>
      <c r="F48" s="323"/>
      <c r="G48" s="1401"/>
      <c r="H48" s="323"/>
    </row>
    <row r="49" spans="2:8" s="320" customFormat="1" ht="12.75">
      <c r="B49" s="513"/>
      <c r="C49" s="514"/>
      <c r="D49" s="515"/>
      <c r="F49" s="323"/>
      <c r="G49" s="1402"/>
      <c r="H49" s="323"/>
    </row>
    <row r="50" spans="2:8" s="320" customFormat="1" ht="12.75">
      <c r="B50" s="513"/>
      <c r="C50" s="514"/>
      <c r="D50" s="515"/>
      <c r="F50" s="323"/>
      <c r="G50" s="1401"/>
      <c r="H50" s="323"/>
    </row>
    <row r="51" spans="2:8" s="320" customFormat="1" ht="12.75">
      <c r="B51" s="513"/>
      <c r="C51" s="514"/>
      <c r="D51" s="515"/>
      <c r="F51" s="323"/>
      <c r="G51" s="1401"/>
      <c r="H51" s="323"/>
    </row>
    <row r="52" spans="2:8" s="320" customFormat="1" ht="12.75">
      <c r="B52" s="513"/>
      <c r="C52" s="514"/>
      <c r="D52" s="515"/>
      <c r="F52" s="323"/>
      <c r="G52" s="1403"/>
      <c r="H52" s="323"/>
    </row>
    <row r="53" spans="2:8" ht="12.75">
      <c r="B53" s="1376"/>
      <c r="C53" s="1376" t="s">
        <v>1031</v>
      </c>
      <c r="D53" s="1376"/>
      <c r="G53" s="1400" t="s">
        <v>1032</v>
      </c>
    </row>
    <row r="54" spans="2:8" ht="13.5">
      <c r="B54" s="1377"/>
      <c r="C54" s="1377" t="s">
        <v>1034</v>
      </c>
      <c r="D54" s="1377"/>
      <c r="E54" s="311"/>
      <c r="F54" s="312"/>
      <c r="G54" s="1400" t="s">
        <v>1033</v>
      </c>
    </row>
    <row r="55" spans="2:8" ht="13.5">
      <c r="B55" s="309"/>
      <c r="D55" s="312"/>
      <c r="E55" s="312"/>
      <c r="F55" s="312"/>
      <c r="G55" s="1404"/>
    </row>
    <row r="56" spans="2:8" ht="13.5">
      <c r="B56" s="313"/>
      <c r="D56" s="314"/>
      <c r="E56" s="315"/>
      <c r="F56" s="316"/>
      <c r="G56" s="1404"/>
    </row>
    <row r="57" spans="2:8" ht="13.5">
      <c r="B57" s="313"/>
      <c r="D57" s="314"/>
      <c r="E57" s="315"/>
      <c r="F57" s="316"/>
      <c r="G57" s="1404"/>
    </row>
    <row r="58" spans="2:8" ht="13.5">
      <c r="B58" s="313"/>
      <c r="D58" s="310"/>
      <c r="E58" s="315"/>
      <c r="F58" s="316"/>
      <c r="G58" s="1405"/>
    </row>
    <row r="59" spans="2:8" ht="13.5">
      <c r="B59" s="313"/>
      <c r="D59" s="317"/>
      <c r="E59" s="311"/>
      <c r="F59" s="316"/>
      <c r="G59" s="1405"/>
    </row>
    <row r="60" spans="2:8" ht="13.5">
      <c r="B60" s="313"/>
      <c r="D60" s="310"/>
      <c r="E60" s="318"/>
      <c r="F60" s="310"/>
    </row>
    <row r="61" spans="2:8" ht="13.5">
      <c r="B61" s="313"/>
      <c r="E61" s="311"/>
      <c r="F61" s="310"/>
    </row>
    <row r="62" spans="2:8">
      <c r="C62" s="308"/>
    </row>
    <row r="63" spans="2:8">
      <c r="G63" s="1407"/>
    </row>
  </sheetData>
  <mergeCells count="13">
    <mergeCell ref="B41:E41"/>
    <mergeCell ref="B46:D46"/>
    <mergeCell ref="B47:D47"/>
    <mergeCell ref="B48:D48"/>
    <mergeCell ref="B1:H1"/>
    <mergeCell ref="B2:H2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75" right="0.75" top="1" bottom="0.75" header="0.511811023622047" footer="2.23"/>
  <pageSetup paperSize="5" scale="90" orientation="portrait" horizontalDpi="4294967293" verticalDpi="4294967293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B1:H63"/>
  <sheetViews>
    <sheetView view="pageBreakPreview" topLeftCell="B31" zoomScale="130" zoomScaleSheetLayoutView="130" workbookViewId="0">
      <selection activeCell="F49" sqref="F49"/>
    </sheetView>
  </sheetViews>
  <sheetFormatPr defaultColWidth="9.140625" defaultRowHeight="11.25"/>
  <cols>
    <col min="1" max="1" width="8.5703125" style="287" customWidth="1"/>
    <col min="2" max="2" width="10.5703125" style="287" customWidth="1"/>
    <col min="3" max="3" width="12.140625" style="287" customWidth="1"/>
    <col min="4" max="4" width="9.7109375" style="287" customWidth="1"/>
    <col min="5" max="5" width="23.85546875" style="287" customWidth="1"/>
    <col min="6" max="6" width="10.7109375" style="308" customWidth="1"/>
    <col min="7" max="7" width="13.5703125" style="1406" customWidth="1"/>
    <col min="8" max="8" width="13.42578125" style="287" customWidth="1"/>
    <col min="9" max="16384" width="9.140625" style="287"/>
  </cols>
  <sheetData>
    <row r="1" spans="2:8" ht="13.5">
      <c r="B1" s="1889" t="s">
        <v>901</v>
      </c>
      <c r="C1" s="1889"/>
      <c r="D1" s="1889"/>
      <c r="E1" s="1889"/>
      <c r="F1" s="1889"/>
      <c r="G1" s="1889"/>
      <c r="H1" s="1889"/>
    </row>
    <row r="2" spans="2:8" ht="13.5">
      <c r="B2" s="1889" t="s">
        <v>1063</v>
      </c>
      <c r="C2" s="1889"/>
      <c r="D2" s="1889"/>
      <c r="E2" s="1889"/>
      <c r="F2" s="1889"/>
      <c r="G2" s="1889"/>
      <c r="H2" s="1889"/>
    </row>
    <row r="4" spans="2:8" ht="30" customHeight="1">
      <c r="B4" s="1890" t="s">
        <v>8</v>
      </c>
      <c r="C4" s="1890" t="s">
        <v>34</v>
      </c>
      <c r="D4" s="1890" t="s">
        <v>35</v>
      </c>
      <c r="E4" s="1890" t="s">
        <v>36</v>
      </c>
      <c r="F4" s="1893" t="s">
        <v>37</v>
      </c>
      <c r="G4" s="1896" t="s">
        <v>38</v>
      </c>
      <c r="H4" s="1893" t="s">
        <v>2</v>
      </c>
    </row>
    <row r="5" spans="2:8" ht="6.75" hidden="1" customHeight="1">
      <c r="B5" s="1891"/>
      <c r="C5" s="1891"/>
      <c r="D5" s="1891"/>
      <c r="E5" s="1891"/>
      <c r="F5" s="1894"/>
      <c r="G5" s="1897"/>
      <c r="H5" s="1894"/>
    </row>
    <row r="6" spans="2:8" ht="28.5" customHeight="1">
      <c r="B6" s="1892"/>
      <c r="C6" s="1892"/>
      <c r="D6" s="1892"/>
      <c r="E6" s="1892"/>
      <c r="F6" s="1895"/>
      <c r="G6" s="1898"/>
      <c r="H6" s="1895"/>
    </row>
    <row r="7" spans="2:8" ht="13.5">
      <c r="B7" s="288">
        <v>1</v>
      </c>
      <c r="C7" s="288">
        <v>2</v>
      </c>
      <c r="D7" s="288">
        <v>3</v>
      </c>
      <c r="E7" s="288">
        <v>4</v>
      </c>
      <c r="F7" s="288">
        <v>5</v>
      </c>
      <c r="G7" s="288">
        <v>6</v>
      </c>
      <c r="H7" s="288">
        <v>7</v>
      </c>
    </row>
    <row r="8" spans="2:8" ht="13.5">
      <c r="B8" s="289"/>
      <c r="C8" s="289"/>
      <c r="D8" s="289"/>
      <c r="E8" s="289"/>
      <c r="F8" s="290"/>
      <c r="G8" s="1389"/>
      <c r="H8" s="292"/>
    </row>
    <row r="9" spans="2:8" ht="13.5">
      <c r="B9" s="293">
        <v>1</v>
      </c>
      <c r="C9" s="294" t="s">
        <v>32</v>
      </c>
      <c r="D9" s="294" t="s">
        <v>32</v>
      </c>
      <c r="E9" s="295" t="s">
        <v>14</v>
      </c>
      <c r="F9" s="293"/>
      <c r="G9" s="1390">
        <v>0</v>
      </c>
      <c r="H9" s="297"/>
    </row>
    <row r="10" spans="2:8" ht="13.5">
      <c r="B10" s="293"/>
      <c r="C10" s="294"/>
      <c r="D10" s="294"/>
      <c r="E10" s="295" t="s">
        <v>29</v>
      </c>
      <c r="F10" s="293"/>
      <c r="G10" s="1391">
        <v>0</v>
      </c>
      <c r="H10" s="297"/>
    </row>
    <row r="11" spans="2:8" ht="13.5">
      <c r="B11" s="293"/>
      <c r="C11" s="294"/>
      <c r="D11" s="294"/>
      <c r="E11" s="295"/>
      <c r="F11" s="293"/>
      <c r="G11" s="1391"/>
      <c r="H11" s="297"/>
    </row>
    <row r="12" spans="2:8" ht="13.5">
      <c r="B12" s="293">
        <v>2</v>
      </c>
      <c r="C12" s="294" t="s">
        <v>30</v>
      </c>
      <c r="D12" s="293"/>
      <c r="E12" s="295" t="s">
        <v>39</v>
      </c>
      <c r="F12" s="388">
        <f>F17+F18</f>
        <v>0</v>
      </c>
      <c r="G12" s="1390">
        <v>805560000</v>
      </c>
      <c r="H12" s="297"/>
    </row>
    <row r="13" spans="2:8" ht="13.5">
      <c r="B13" s="293"/>
      <c r="C13" s="293"/>
      <c r="D13" s="294" t="s">
        <v>30</v>
      </c>
      <c r="E13" s="295" t="s">
        <v>40</v>
      </c>
      <c r="F13" s="293"/>
      <c r="G13" s="1392">
        <v>589450000</v>
      </c>
      <c r="H13" s="297"/>
    </row>
    <row r="14" spans="2:8" ht="13.5">
      <c r="B14" s="293"/>
      <c r="C14" s="293"/>
      <c r="D14" s="294" t="s">
        <v>41</v>
      </c>
      <c r="E14" s="295" t="s">
        <v>42</v>
      </c>
      <c r="F14" s="300"/>
      <c r="G14" s="1393">
        <v>0</v>
      </c>
      <c r="H14" s="297"/>
    </row>
    <row r="15" spans="2:8" ht="13.5">
      <c r="B15" s="293"/>
      <c r="C15" s="293"/>
      <c r="D15" s="294" t="s">
        <v>43</v>
      </c>
      <c r="E15" s="295" t="s">
        <v>44</v>
      </c>
      <c r="F15" s="293"/>
      <c r="G15" s="1394">
        <v>193310000</v>
      </c>
      <c r="H15" s="297"/>
    </row>
    <row r="16" spans="2:8" ht="13.5">
      <c r="B16" s="293"/>
      <c r="C16" s="293"/>
      <c r="D16" s="294" t="s">
        <v>45</v>
      </c>
      <c r="E16" s="295" t="s">
        <v>46</v>
      </c>
      <c r="F16" s="293"/>
      <c r="G16" s="1394">
        <v>0</v>
      </c>
      <c r="H16" s="297"/>
    </row>
    <row r="17" spans="2:8" ht="13.5">
      <c r="B17" s="293"/>
      <c r="C17" s="293"/>
      <c r="D17" s="294" t="s">
        <v>31</v>
      </c>
      <c r="E17" s="295" t="s">
        <v>47</v>
      </c>
      <c r="F17" s="387">
        <v>0</v>
      </c>
      <c r="G17" s="1391">
        <v>22800000</v>
      </c>
      <c r="H17" s="297"/>
    </row>
    <row r="18" spans="2:8" ht="13.5">
      <c r="B18" s="293"/>
      <c r="C18" s="293"/>
      <c r="D18" s="294" t="s">
        <v>33</v>
      </c>
      <c r="E18" s="295" t="s">
        <v>48</v>
      </c>
      <c r="F18" s="387">
        <v>0</v>
      </c>
      <c r="G18" s="1391">
        <v>0</v>
      </c>
      <c r="H18" s="297"/>
    </row>
    <row r="19" spans="2:8" ht="13.5">
      <c r="B19" s="293"/>
      <c r="C19" s="293"/>
      <c r="D19" s="294" t="s">
        <v>49</v>
      </c>
      <c r="E19" s="295" t="s">
        <v>50</v>
      </c>
      <c r="F19" s="293"/>
      <c r="G19" s="1391">
        <v>0</v>
      </c>
      <c r="H19" s="297"/>
    </row>
    <row r="20" spans="2:8" ht="13.5">
      <c r="B20" s="293"/>
      <c r="C20" s="293"/>
      <c r="D20" s="294" t="s">
        <v>51</v>
      </c>
      <c r="E20" s="295" t="s">
        <v>52</v>
      </c>
      <c r="F20" s="293"/>
      <c r="G20" s="1391">
        <v>0</v>
      </c>
      <c r="H20" s="297"/>
    </row>
    <row r="21" spans="2:8" ht="13.5">
      <c r="B21" s="293"/>
      <c r="C21" s="293"/>
      <c r="D21" s="294" t="s">
        <v>15</v>
      </c>
      <c r="E21" s="295" t="s">
        <v>53</v>
      </c>
      <c r="F21" s="293"/>
      <c r="G21" s="1391">
        <v>0</v>
      </c>
      <c r="H21" s="297"/>
    </row>
    <row r="22" spans="2:8" ht="13.5">
      <c r="B22" s="293"/>
      <c r="C22" s="293"/>
      <c r="D22" s="293"/>
      <c r="E22" s="295"/>
      <c r="F22" s="293"/>
      <c r="G22" s="1391"/>
      <c r="H22" s="297"/>
    </row>
    <row r="23" spans="2:8" ht="13.5">
      <c r="B23" s="293">
        <v>3</v>
      </c>
      <c r="C23" s="294" t="s">
        <v>41</v>
      </c>
      <c r="D23" s="293"/>
      <c r="E23" s="295" t="s">
        <v>54</v>
      </c>
      <c r="F23" s="299">
        <f>F24</f>
        <v>0</v>
      </c>
      <c r="G23" s="1390">
        <v>4152367000</v>
      </c>
      <c r="H23" s="297"/>
    </row>
    <row r="24" spans="2:8" ht="13.5">
      <c r="B24" s="293"/>
      <c r="C24" s="293"/>
      <c r="D24" s="293">
        <v>11</v>
      </c>
      <c r="E24" s="295" t="s">
        <v>55</v>
      </c>
      <c r="F24" s="293"/>
      <c r="G24" s="1395">
        <v>4152367000</v>
      </c>
      <c r="H24" s="297"/>
    </row>
    <row r="25" spans="2:8" ht="13.5">
      <c r="B25" s="293"/>
      <c r="C25" s="293"/>
      <c r="D25" s="293">
        <v>12</v>
      </c>
      <c r="E25" s="295" t="s">
        <v>56</v>
      </c>
      <c r="F25" s="293"/>
      <c r="G25" s="1391">
        <v>0</v>
      </c>
      <c r="H25" s="297"/>
    </row>
    <row r="26" spans="2:8" ht="13.5">
      <c r="B26" s="293"/>
      <c r="C26" s="293"/>
      <c r="D26" s="293"/>
      <c r="E26" s="295"/>
      <c r="F26" s="293"/>
      <c r="G26" s="1391"/>
      <c r="H26" s="297"/>
    </row>
    <row r="27" spans="2:8" ht="13.5">
      <c r="B27" s="293">
        <v>4</v>
      </c>
      <c r="C27" s="294" t="s">
        <v>43</v>
      </c>
      <c r="D27" s="293"/>
      <c r="E27" s="295" t="s">
        <v>57</v>
      </c>
      <c r="F27" s="293"/>
      <c r="G27" s="1390">
        <v>497350000</v>
      </c>
      <c r="H27" s="297"/>
    </row>
    <row r="28" spans="2:8" ht="13.5">
      <c r="B28" s="293"/>
      <c r="C28" s="293"/>
      <c r="D28" s="293">
        <v>13</v>
      </c>
      <c r="E28" s="295" t="s">
        <v>58</v>
      </c>
      <c r="F28" s="293"/>
      <c r="G28" s="1391">
        <v>0</v>
      </c>
      <c r="H28" s="297"/>
    </row>
    <row r="29" spans="2:8" ht="13.5">
      <c r="B29" s="293"/>
      <c r="C29" s="293"/>
      <c r="D29" s="293">
        <v>14</v>
      </c>
      <c r="E29" s="295" t="s">
        <v>59</v>
      </c>
      <c r="F29" s="293"/>
      <c r="G29" s="1391">
        <v>497350000</v>
      </c>
      <c r="H29" s="297"/>
    </row>
    <row r="30" spans="2:8" ht="13.5">
      <c r="B30" s="293"/>
      <c r="C30" s="293"/>
      <c r="D30" s="293">
        <v>15</v>
      </c>
      <c r="E30" s="295" t="s">
        <v>60</v>
      </c>
      <c r="F30" s="293"/>
      <c r="G30" s="1391">
        <v>0</v>
      </c>
      <c r="H30" s="297"/>
    </row>
    <row r="31" spans="2:8" ht="13.5">
      <c r="B31" s="293"/>
      <c r="C31" s="293"/>
      <c r="D31" s="293">
        <v>16</v>
      </c>
      <c r="E31" s="295" t="s">
        <v>61</v>
      </c>
      <c r="F31" s="293"/>
      <c r="G31" s="1391">
        <v>0</v>
      </c>
      <c r="H31" s="297"/>
    </row>
    <row r="32" spans="2:8" ht="13.5">
      <c r="B32" s="293"/>
      <c r="C32" s="293"/>
      <c r="D32" s="293"/>
      <c r="E32" s="295"/>
      <c r="F32" s="293"/>
      <c r="G32" s="1391"/>
      <c r="H32" s="297"/>
    </row>
    <row r="33" spans="2:8" ht="13.5">
      <c r="B33" s="293">
        <v>5</v>
      </c>
      <c r="C33" s="294" t="s">
        <v>45</v>
      </c>
      <c r="D33" s="293"/>
      <c r="E33" s="295" t="s">
        <v>62</v>
      </c>
      <c r="F33" s="293"/>
      <c r="G33" s="1390">
        <v>0</v>
      </c>
      <c r="H33" s="297"/>
    </row>
    <row r="34" spans="2:8" ht="13.5">
      <c r="B34" s="293"/>
      <c r="C34" s="294"/>
      <c r="D34" s="293">
        <v>17</v>
      </c>
      <c r="E34" s="295" t="s">
        <v>63</v>
      </c>
      <c r="F34" s="293"/>
      <c r="G34" s="1395">
        <v>0</v>
      </c>
      <c r="H34" s="297"/>
    </row>
    <row r="35" spans="2:8" ht="13.5">
      <c r="B35" s="293"/>
      <c r="C35" s="294"/>
      <c r="D35" s="293">
        <v>18</v>
      </c>
      <c r="E35" s="295" t="s">
        <v>64</v>
      </c>
      <c r="F35" s="293"/>
      <c r="G35" s="1391">
        <v>0</v>
      </c>
      <c r="H35" s="297"/>
    </row>
    <row r="36" spans="2:8" ht="13.5">
      <c r="B36" s="293"/>
      <c r="C36" s="294"/>
      <c r="D36" s="293">
        <v>19</v>
      </c>
      <c r="E36" s="295" t="s">
        <v>65</v>
      </c>
      <c r="F36" s="293"/>
      <c r="G36" s="1391">
        <v>0</v>
      </c>
      <c r="H36" s="297"/>
    </row>
    <row r="37" spans="2:8" ht="13.5">
      <c r="B37" s="293"/>
      <c r="C37" s="293"/>
      <c r="D37" s="293"/>
      <c r="E37" s="295"/>
      <c r="F37" s="293"/>
      <c r="G37" s="1391"/>
      <c r="H37" s="297"/>
    </row>
    <row r="38" spans="2:8" ht="13.5">
      <c r="B38" s="293">
        <v>6</v>
      </c>
      <c r="C38" s="294" t="s">
        <v>31</v>
      </c>
      <c r="D38" s="293"/>
      <c r="E38" s="295" t="s">
        <v>27</v>
      </c>
      <c r="F38" s="293"/>
      <c r="G38" s="1390">
        <v>0</v>
      </c>
      <c r="H38" s="297"/>
    </row>
    <row r="39" spans="2:8" ht="13.5">
      <c r="B39" s="293"/>
      <c r="C39" s="294"/>
      <c r="D39" s="293"/>
      <c r="E39" s="295"/>
      <c r="F39" s="293"/>
      <c r="G39" s="1390"/>
      <c r="H39" s="297"/>
    </row>
    <row r="40" spans="2:8" ht="13.5">
      <c r="B40" s="302"/>
      <c r="C40" s="302"/>
      <c r="D40" s="302"/>
      <c r="E40" s="303"/>
      <c r="F40" s="302"/>
      <c r="G40" s="1396"/>
      <c r="H40" s="305"/>
    </row>
    <row r="41" spans="2:8" ht="13.5">
      <c r="B41" s="1884" t="s">
        <v>135</v>
      </c>
      <c r="C41" s="1885"/>
      <c r="D41" s="1885"/>
      <c r="E41" s="1886"/>
      <c r="F41" s="306">
        <f>F38+F33+F27+F23+F12+F9</f>
        <v>0</v>
      </c>
      <c r="G41" s="1397">
        <v>5455277000</v>
      </c>
      <c r="H41" s="307"/>
    </row>
    <row r="42" spans="2:8" ht="13.5">
      <c r="B42" s="350"/>
      <c r="C42" s="350"/>
      <c r="D42" s="350"/>
      <c r="E42" s="350"/>
      <c r="F42" s="351"/>
      <c r="G42" s="1398"/>
      <c r="H42" s="352"/>
    </row>
    <row r="43" spans="2:8" ht="13.5">
      <c r="B43" s="350"/>
      <c r="C43" s="350"/>
      <c r="D43" s="350"/>
      <c r="E43" s="350"/>
      <c r="F43" s="351"/>
      <c r="G43" s="1398"/>
      <c r="H43" s="1349"/>
    </row>
    <row r="44" spans="2:8" s="320" customFormat="1" ht="12.75">
      <c r="C44" s="321"/>
      <c r="F44" s="322"/>
      <c r="G44" s="1399"/>
      <c r="H44" s="322"/>
    </row>
    <row r="45" spans="2:8" s="320" customFormat="1" ht="13.5">
      <c r="F45" s="323"/>
      <c r="G45" s="1400" t="s">
        <v>1027</v>
      </c>
      <c r="H45" s="323"/>
    </row>
    <row r="46" spans="2:8" s="320" customFormat="1" ht="13.5">
      <c r="B46" s="1887" t="s">
        <v>257</v>
      </c>
      <c r="C46" s="1887"/>
      <c r="D46" s="1887"/>
      <c r="F46" s="323"/>
      <c r="G46" s="1400" t="s">
        <v>258</v>
      </c>
      <c r="H46" s="323"/>
    </row>
    <row r="47" spans="2:8" s="320" customFormat="1" ht="13.5">
      <c r="B47" s="1888" t="s">
        <v>1030</v>
      </c>
      <c r="C47" s="1888"/>
      <c r="D47" s="1888"/>
      <c r="F47" s="323"/>
      <c r="G47" s="1401"/>
      <c r="H47" s="323"/>
    </row>
    <row r="48" spans="2:8" s="320" customFormat="1" ht="13.5">
      <c r="B48" s="1888" t="s">
        <v>256</v>
      </c>
      <c r="C48" s="1888"/>
      <c r="D48" s="1888"/>
      <c r="F48" s="323"/>
      <c r="G48" s="1401"/>
      <c r="H48" s="323"/>
    </row>
    <row r="49" spans="2:8" s="320" customFormat="1" ht="12.75">
      <c r="B49" s="513"/>
      <c r="C49" s="514"/>
      <c r="D49" s="515"/>
      <c r="F49" s="323"/>
      <c r="G49" s="1402"/>
      <c r="H49" s="323"/>
    </row>
    <row r="50" spans="2:8" s="320" customFormat="1" ht="12.75">
      <c r="B50" s="513"/>
      <c r="C50" s="514"/>
      <c r="D50" s="515"/>
      <c r="F50" s="323"/>
      <c r="G50" s="1401"/>
      <c r="H50" s="323"/>
    </row>
    <row r="51" spans="2:8" s="320" customFormat="1" ht="12.75">
      <c r="B51" s="513"/>
      <c r="C51" s="514"/>
      <c r="D51" s="515"/>
      <c r="F51" s="323"/>
      <c r="G51" s="1401"/>
      <c r="H51" s="323"/>
    </row>
    <row r="52" spans="2:8" s="320" customFormat="1" ht="12.75">
      <c r="B52" s="513"/>
      <c r="C52" s="514"/>
      <c r="D52" s="515"/>
      <c r="F52" s="323"/>
      <c r="G52" s="1403"/>
      <c r="H52" s="323"/>
    </row>
    <row r="53" spans="2:8" ht="12.75">
      <c r="B53" s="1376"/>
      <c r="C53" s="1376" t="s">
        <v>1031</v>
      </c>
      <c r="D53" s="1376"/>
      <c r="G53" s="1400" t="s">
        <v>1032</v>
      </c>
    </row>
    <row r="54" spans="2:8" ht="13.5">
      <c r="B54" s="1377"/>
      <c r="C54" s="1377" t="s">
        <v>1034</v>
      </c>
      <c r="D54" s="1377"/>
      <c r="E54" s="311"/>
      <c r="F54" s="312"/>
      <c r="G54" s="1400" t="s">
        <v>1033</v>
      </c>
    </row>
    <row r="55" spans="2:8" ht="13.5">
      <c r="B55" s="309"/>
      <c r="D55" s="312"/>
      <c r="E55" s="312"/>
      <c r="F55" s="312"/>
      <c r="G55" s="1404"/>
    </row>
    <row r="56" spans="2:8" ht="13.5">
      <c r="B56" s="313"/>
      <c r="D56" s="314"/>
      <c r="E56" s="315"/>
      <c r="F56" s="316"/>
      <c r="G56" s="1404"/>
    </row>
    <row r="57" spans="2:8" ht="13.5">
      <c r="B57" s="313"/>
      <c r="D57" s="314"/>
      <c r="E57" s="315"/>
      <c r="F57" s="316"/>
      <c r="G57" s="1404"/>
    </row>
    <row r="58" spans="2:8" ht="13.5">
      <c r="B58" s="313"/>
      <c r="D58" s="310"/>
      <c r="E58" s="315"/>
      <c r="F58" s="316"/>
      <c r="G58" s="1405"/>
    </row>
    <row r="59" spans="2:8" ht="13.5">
      <c r="B59" s="313"/>
      <c r="D59" s="317"/>
      <c r="E59" s="311"/>
      <c r="F59" s="316"/>
      <c r="G59" s="1405"/>
    </row>
    <row r="60" spans="2:8" ht="13.5">
      <c r="B60" s="313"/>
      <c r="D60" s="310"/>
      <c r="E60" s="318"/>
      <c r="F60" s="310"/>
    </row>
    <row r="61" spans="2:8" ht="13.5">
      <c r="B61" s="313"/>
      <c r="E61" s="311"/>
      <c r="F61" s="310"/>
    </row>
    <row r="62" spans="2:8">
      <c r="C62" s="308"/>
    </row>
    <row r="63" spans="2:8">
      <c r="G63" s="1407"/>
    </row>
  </sheetData>
  <mergeCells count="13">
    <mergeCell ref="B41:E41"/>
    <mergeCell ref="B46:D46"/>
    <mergeCell ref="B47:D47"/>
    <mergeCell ref="B48:D48"/>
    <mergeCell ref="B1:H1"/>
    <mergeCell ref="B2:H2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75" right="0.75" top="1" bottom="0.75" header="0.511811023622047" footer="2.23"/>
  <pageSetup paperSize="5" scale="90" orientation="portrait" horizontalDpi="4294967293" verticalDpi="4294967293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B1:H63"/>
  <sheetViews>
    <sheetView view="pageBreakPreview" topLeftCell="B31" zoomScale="130" zoomScaleSheetLayoutView="130" workbookViewId="0">
      <selection activeCell="F49" sqref="F49"/>
    </sheetView>
  </sheetViews>
  <sheetFormatPr defaultColWidth="9.140625" defaultRowHeight="11.25"/>
  <cols>
    <col min="1" max="1" width="8.5703125" style="287" customWidth="1"/>
    <col min="2" max="2" width="10.5703125" style="287" customWidth="1"/>
    <col min="3" max="3" width="12.140625" style="287" customWidth="1"/>
    <col min="4" max="4" width="9.7109375" style="287" customWidth="1"/>
    <col min="5" max="5" width="23.85546875" style="287" customWidth="1"/>
    <col min="6" max="6" width="10.7109375" style="308" customWidth="1"/>
    <col min="7" max="7" width="13.5703125" style="1406" customWidth="1"/>
    <col min="8" max="8" width="13.42578125" style="287" customWidth="1"/>
    <col min="9" max="16384" width="9.140625" style="287"/>
  </cols>
  <sheetData>
    <row r="1" spans="2:8" ht="13.5">
      <c r="B1" s="1889" t="s">
        <v>901</v>
      </c>
      <c r="C1" s="1889"/>
      <c r="D1" s="1889"/>
      <c r="E1" s="1889"/>
      <c r="F1" s="1889"/>
      <c r="G1" s="1889"/>
      <c r="H1" s="1889"/>
    </row>
    <row r="2" spans="2:8" ht="13.5">
      <c r="B2" s="1889" t="s">
        <v>1064</v>
      </c>
      <c r="C2" s="1889"/>
      <c r="D2" s="1889"/>
      <c r="E2" s="1889"/>
      <c r="F2" s="1889"/>
      <c r="G2" s="1889"/>
      <c r="H2" s="1889"/>
    </row>
    <row r="4" spans="2:8" ht="30" customHeight="1">
      <c r="B4" s="1890" t="s">
        <v>8</v>
      </c>
      <c r="C4" s="1890" t="s">
        <v>34</v>
      </c>
      <c r="D4" s="1890" t="s">
        <v>35</v>
      </c>
      <c r="E4" s="1890" t="s">
        <v>36</v>
      </c>
      <c r="F4" s="1893" t="s">
        <v>37</v>
      </c>
      <c r="G4" s="1896" t="s">
        <v>38</v>
      </c>
      <c r="H4" s="1893" t="s">
        <v>2</v>
      </c>
    </row>
    <row r="5" spans="2:8" ht="6.75" hidden="1" customHeight="1">
      <c r="B5" s="1891"/>
      <c r="C5" s="1891"/>
      <c r="D5" s="1891"/>
      <c r="E5" s="1891"/>
      <c r="F5" s="1894"/>
      <c r="G5" s="1897"/>
      <c r="H5" s="1894"/>
    </row>
    <row r="6" spans="2:8" ht="28.5" customHeight="1">
      <c r="B6" s="1892"/>
      <c r="C6" s="1892"/>
      <c r="D6" s="1892"/>
      <c r="E6" s="1892"/>
      <c r="F6" s="1895"/>
      <c r="G6" s="1898"/>
      <c r="H6" s="1895"/>
    </row>
    <row r="7" spans="2:8" ht="13.5">
      <c r="B7" s="288">
        <v>1</v>
      </c>
      <c r="C7" s="288">
        <v>2</v>
      </c>
      <c r="D7" s="288">
        <v>3</v>
      </c>
      <c r="E7" s="288">
        <v>4</v>
      </c>
      <c r="F7" s="288">
        <v>5</v>
      </c>
      <c r="G7" s="288">
        <v>6</v>
      </c>
      <c r="H7" s="288">
        <v>7</v>
      </c>
    </row>
    <row r="8" spans="2:8" ht="13.5">
      <c r="B8" s="289"/>
      <c r="C8" s="289"/>
      <c r="D8" s="289"/>
      <c r="E8" s="289"/>
      <c r="F8" s="290"/>
      <c r="G8" s="1389"/>
      <c r="H8" s="292"/>
    </row>
    <row r="9" spans="2:8" ht="13.5">
      <c r="B9" s="293">
        <v>1</v>
      </c>
      <c r="C9" s="294" t="s">
        <v>32</v>
      </c>
      <c r="D9" s="294" t="s">
        <v>32</v>
      </c>
      <c r="E9" s="295" t="s">
        <v>14</v>
      </c>
      <c r="F9" s="293"/>
      <c r="G9" s="1390">
        <v>0</v>
      </c>
      <c r="H9" s="297"/>
    </row>
    <row r="10" spans="2:8" ht="13.5">
      <c r="B10" s="293"/>
      <c r="C10" s="294"/>
      <c r="D10" s="294"/>
      <c r="E10" s="295" t="s">
        <v>29</v>
      </c>
      <c r="F10" s="293"/>
      <c r="G10" s="1391">
        <v>0</v>
      </c>
      <c r="H10" s="297"/>
    </row>
    <row r="11" spans="2:8" ht="13.5">
      <c r="B11" s="293"/>
      <c r="C11" s="294"/>
      <c r="D11" s="294"/>
      <c r="E11" s="295"/>
      <c r="F11" s="293"/>
      <c r="G11" s="1391"/>
      <c r="H11" s="297"/>
    </row>
    <row r="12" spans="2:8" ht="13.5">
      <c r="B12" s="293">
        <v>2</v>
      </c>
      <c r="C12" s="294" t="s">
        <v>30</v>
      </c>
      <c r="D12" s="293"/>
      <c r="E12" s="295" t="s">
        <v>39</v>
      </c>
      <c r="F12" s="388">
        <f>F17+F18</f>
        <v>0</v>
      </c>
      <c r="G12" s="1390">
        <v>2524685000</v>
      </c>
      <c r="H12" s="297"/>
    </row>
    <row r="13" spans="2:8" ht="13.5">
      <c r="B13" s="293"/>
      <c r="C13" s="293"/>
      <c r="D13" s="294" t="s">
        <v>30</v>
      </c>
      <c r="E13" s="295" t="s">
        <v>40</v>
      </c>
      <c r="F13" s="293"/>
      <c r="G13" s="1392">
        <v>0</v>
      </c>
      <c r="H13" s="297"/>
    </row>
    <row r="14" spans="2:8" ht="13.5">
      <c r="B14" s="293"/>
      <c r="C14" s="293"/>
      <c r="D14" s="294" t="s">
        <v>41</v>
      </c>
      <c r="E14" s="295" t="s">
        <v>42</v>
      </c>
      <c r="F14" s="300"/>
      <c r="G14" s="1393">
        <v>2339700000</v>
      </c>
      <c r="H14" s="297"/>
    </row>
    <row r="15" spans="2:8" ht="13.5">
      <c r="B15" s="293"/>
      <c r="C15" s="293"/>
      <c r="D15" s="294" t="s">
        <v>43</v>
      </c>
      <c r="E15" s="295" t="s">
        <v>44</v>
      </c>
      <c r="F15" s="293"/>
      <c r="G15" s="1394">
        <v>0</v>
      </c>
      <c r="H15" s="297"/>
    </row>
    <row r="16" spans="2:8" ht="13.5">
      <c r="B16" s="293"/>
      <c r="C16" s="293"/>
      <c r="D16" s="294" t="s">
        <v>45</v>
      </c>
      <c r="E16" s="295" t="s">
        <v>46</v>
      </c>
      <c r="F16" s="293"/>
      <c r="G16" s="1394">
        <v>0</v>
      </c>
      <c r="H16" s="297"/>
    </row>
    <row r="17" spans="2:8" ht="13.5">
      <c r="B17" s="293"/>
      <c r="C17" s="293"/>
      <c r="D17" s="294" t="s">
        <v>31</v>
      </c>
      <c r="E17" s="295" t="s">
        <v>47</v>
      </c>
      <c r="F17" s="387">
        <v>0</v>
      </c>
      <c r="G17" s="1391">
        <v>184985000</v>
      </c>
      <c r="H17" s="297"/>
    </row>
    <row r="18" spans="2:8" ht="13.5">
      <c r="B18" s="293"/>
      <c r="C18" s="293"/>
      <c r="D18" s="294" t="s">
        <v>33</v>
      </c>
      <c r="E18" s="295" t="s">
        <v>48</v>
      </c>
      <c r="F18" s="387">
        <v>0</v>
      </c>
      <c r="G18" s="1391">
        <v>0</v>
      </c>
      <c r="H18" s="297"/>
    </row>
    <row r="19" spans="2:8" ht="13.5">
      <c r="B19" s="293"/>
      <c r="C19" s="293"/>
      <c r="D19" s="294" t="s">
        <v>49</v>
      </c>
      <c r="E19" s="295" t="s">
        <v>50</v>
      </c>
      <c r="F19" s="293"/>
      <c r="G19" s="1391">
        <v>0</v>
      </c>
      <c r="H19" s="297"/>
    </row>
    <row r="20" spans="2:8" ht="13.5">
      <c r="B20" s="293"/>
      <c r="C20" s="293"/>
      <c r="D20" s="294" t="s">
        <v>51</v>
      </c>
      <c r="E20" s="295" t="s">
        <v>52</v>
      </c>
      <c r="F20" s="293"/>
      <c r="G20" s="1391">
        <v>0</v>
      </c>
      <c r="H20" s="297"/>
    </row>
    <row r="21" spans="2:8" ht="13.5">
      <c r="B21" s="293"/>
      <c r="C21" s="293"/>
      <c r="D21" s="294" t="s">
        <v>15</v>
      </c>
      <c r="E21" s="295" t="s">
        <v>53</v>
      </c>
      <c r="F21" s="293"/>
      <c r="G21" s="1391">
        <v>0</v>
      </c>
      <c r="H21" s="297"/>
    </row>
    <row r="22" spans="2:8" ht="13.5">
      <c r="B22" s="293"/>
      <c r="C22" s="293"/>
      <c r="D22" s="293"/>
      <c r="E22" s="295"/>
      <c r="F22" s="293"/>
      <c r="G22" s="1391"/>
      <c r="H22" s="297"/>
    </row>
    <row r="23" spans="2:8" ht="13.5">
      <c r="B23" s="293">
        <v>3</v>
      </c>
      <c r="C23" s="294" t="s">
        <v>41</v>
      </c>
      <c r="D23" s="293"/>
      <c r="E23" s="295" t="s">
        <v>54</v>
      </c>
      <c r="F23" s="299">
        <f>F24</f>
        <v>0</v>
      </c>
      <c r="G23" s="1390">
        <v>1322120000</v>
      </c>
      <c r="H23" s="297"/>
    </row>
    <row r="24" spans="2:8" ht="13.5">
      <c r="B24" s="293"/>
      <c r="C24" s="293"/>
      <c r="D24" s="293">
        <v>11</v>
      </c>
      <c r="E24" s="295" t="s">
        <v>55</v>
      </c>
      <c r="F24" s="293"/>
      <c r="G24" s="1395">
        <v>1322120000</v>
      </c>
      <c r="H24" s="297"/>
    </row>
    <row r="25" spans="2:8" ht="13.5">
      <c r="B25" s="293"/>
      <c r="C25" s="293"/>
      <c r="D25" s="293">
        <v>12</v>
      </c>
      <c r="E25" s="295" t="s">
        <v>56</v>
      </c>
      <c r="F25" s="293"/>
      <c r="G25" s="1391">
        <v>0</v>
      </c>
      <c r="H25" s="297"/>
    </row>
    <row r="26" spans="2:8" ht="13.5">
      <c r="B26" s="293"/>
      <c r="C26" s="293"/>
      <c r="D26" s="293"/>
      <c r="E26" s="295"/>
      <c r="F26" s="293"/>
      <c r="G26" s="1391"/>
      <c r="H26" s="297"/>
    </row>
    <row r="27" spans="2:8" ht="13.5">
      <c r="B27" s="293">
        <v>4</v>
      </c>
      <c r="C27" s="294" t="s">
        <v>43</v>
      </c>
      <c r="D27" s="293"/>
      <c r="E27" s="295" t="s">
        <v>57</v>
      </c>
      <c r="F27" s="293"/>
      <c r="G27" s="1390">
        <v>0</v>
      </c>
      <c r="H27" s="297"/>
    </row>
    <row r="28" spans="2:8" ht="13.5">
      <c r="B28" s="293"/>
      <c r="C28" s="293"/>
      <c r="D28" s="293">
        <v>13</v>
      </c>
      <c r="E28" s="295" t="s">
        <v>58</v>
      </c>
      <c r="F28" s="293"/>
      <c r="G28" s="1391">
        <v>0</v>
      </c>
      <c r="H28" s="297"/>
    </row>
    <row r="29" spans="2:8" ht="13.5">
      <c r="B29" s="293"/>
      <c r="C29" s="293"/>
      <c r="D29" s="293">
        <v>14</v>
      </c>
      <c r="E29" s="295" t="s">
        <v>59</v>
      </c>
      <c r="F29" s="293"/>
      <c r="G29" s="1391">
        <v>0</v>
      </c>
      <c r="H29" s="297"/>
    </row>
    <row r="30" spans="2:8" ht="13.5">
      <c r="B30" s="293"/>
      <c r="C30" s="293"/>
      <c r="D30" s="293">
        <v>15</v>
      </c>
      <c r="E30" s="295" t="s">
        <v>60</v>
      </c>
      <c r="F30" s="293"/>
      <c r="G30" s="1391">
        <v>0</v>
      </c>
      <c r="H30" s="297"/>
    </row>
    <row r="31" spans="2:8" ht="13.5">
      <c r="B31" s="293"/>
      <c r="C31" s="293"/>
      <c r="D31" s="293">
        <v>16</v>
      </c>
      <c r="E31" s="295" t="s">
        <v>61</v>
      </c>
      <c r="F31" s="293"/>
      <c r="G31" s="1391">
        <v>0</v>
      </c>
      <c r="H31" s="297"/>
    </row>
    <row r="32" spans="2:8" ht="13.5">
      <c r="B32" s="293"/>
      <c r="C32" s="293"/>
      <c r="D32" s="293"/>
      <c r="E32" s="295"/>
      <c r="F32" s="293"/>
      <c r="G32" s="1391"/>
      <c r="H32" s="297"/>
    </row>
    <row r="33" spans="2:8" ht="13.5">
      <c r="B33" s="293">
        <v>5</v>
      </c>
      <c r="C33" s="294" t="s">
        <v>45</v>
      </c>
      <c r="D33" s="293"/>
      <c r="E33" s="295" t="s">
        <v>62</v>
      </c>
      <c r="F33" s="293"/>
      <c r="G33" s="1390">
        <v>6000000</v>
      </c>
      <c r="H33" s="297"/>
    </row>
    <row r="34" spans="2:8" ht="13.5">
      <c r="B34" s="293"/>
      <c r="C34" s="294"/>
      <c r="D34" s="293">
        <v>17</v>
      </c>
      <c r="E34" s="295" t="s">
        <v>63</v>
      </c>
      <c r="F34" s="293"/>
      <c r="G34" s="1395">
        <v>6000000</v>
      </c>
      <c r="H34" s="297"/>
    </row>
    <row r="35" spans="2:8" ht="13.5">
      <c r="B35" s="293"/>
      <c r="C35" s="294"/>
      <c r="D35" s="293">
        <v>18</v>
      </c>
      <c r="E35" s="295" t="s">
        <v>64</v>
      </c>
      <c r="F35" s="293"/>
      <c r="G35" s="1391">
        <v>0</v>
      </c>
      <c r="H35" s="297"/>
    </row>
    <row r="36" spans="2:8" ht="13.5">
      <c r="B36" s="293"/>
      <c r="C36" s="294"/>
      <c r="D36" s="293">
        <v>19</v>
      </c>
      <c r="E36" s="295" t="s">
        <v>65</v>
      </c>
      <c r="F36" s="293"/>
      <c r="G36" s="1391">
        <v>0</v>
      </c>
      <c r="H36" s="297"/>
    </row>
    <row r="37" spans="2:8" ht="13.5">
      <c r="B37" s="293"/>
      <c r="C37" s="293"/>
      <c r="D37" s="293"/>
      <c r="E37" s="295"/>
      <c r="F37" s="293"/>
      <c r="G37" s="1391"/>
      <c r="H37" s="297"/>
    </row>
    <row r="38" spans="2:8" ht="13.5">
      <c r="B38" s="293">
        <v>6</v>
      </c>
      <c r="C38" s="294" t="s">
        <v>31</v>
      </c>
      <c r="D38" s="293"/>
      <c r="E38" s="295" t="s">
        <v>27</v>
      </c>
      <c r="F38" s="293"/>
      <c r="G38" s="1390">
        <v>0</v>
      </c>
      <c r="H38" s="297"/>
    </row>
    <row r="39" spans="2:8" ht="13.5">
      <c r="B39" s="293"/>
      <c r="C39" s="294"/>
      <c r="D39" s="293"/>
      <c r="E39" s="295"/>
      <c r="F39" s="293"/>
      <c r="G39" s="1390"/>
      <c r="H39" s="297"/>
    </row>
    <row r="40" spans="2:8" ht="13.5">
      <c r="B40" s="302"/>
      <c r="C40" s="302"/>
      <c r="D40" s="302"/>
      <c r="E40" s="303"/>
      <c r="F40" s="302"/>
      <c r="G40" s="1396"/>
      <c r="H40" s="305"/>
    </row>
    <row r="41" spans="2:8" ht="13.5">
      <c r="B41" s="1884" t="s">
        <v>135</v>
      </c>
      <c r="C41" s="1885"/>
      <c r="D41" s="1885"/>
      <c r="E41" s="1886"/>
      <c r="F41" s="306">
        <f>F38+F33+F27+F23+F12+F9</f>
        <v>0</v>
      </c>
      <c r="G41" s="1397">
        <v>3852805000</v>
      </c>
      <c r="H41" s="307"/>
    </row>
    <row r="42" spans="2:8" ht="13.5">
      <c r="B42" s="350"/>
      <c r="C42" s="350"/>
      <c r="D42" s="350"/>
      <c r="E42" s="350"/>
      <c r="F42" s="351"/>
      <c r="G42" s="1398"/>
      <c r="H42" s="352"/>
    </row>
    <row r="43" spans="2:8" ht="13.5">
      <c r="B43" s="350"/>
      <c r="C43" s="350"/>
      <c r="D43" s="350"/>
      <c r="E43" s="350"/>
      <c r="F43" s="351"/>
      <c r="G43" s="1398"/>
      <c r="H43" s="1349"/>
    </row>
    <row r="44" spans="2:8" s="320" customFormat="1" ht="12.75">
      <c r="C44" s="321"/>
      <c r="F44" s="322"/>
      <c r="G44" s="1399"/>
      <c r="H44" s="322"/>
    </row>
    <row r="45" spans="2:8" s="320" customFormat="1" ht="13.5">
      <c r="F45" s="323"/>
      <c r="G45" s="1400" t="s">
        <v>1027</v>
      </c>
      <c r="H45" s="323"/>
    </row>
    <row r="46" spans="2:8" s="320" customFormat="1" ht="13.5">
      <c r="B46" s="1887" t="s">
        <v>257</v>
      </c>
      <c r="C46" s="1887"/>
      <c r="D46" s="1887"/>
      <c r="F46" s="323"/>
      <c r="G46" s="1400" t="s">
        <v>258</v>
      </c>
      <c r="H46" s="323"/>
    </row>
    <row r="47" spans="2:8" s="320" customFormat="1" ht="13.5">
      <c r="B47" s="1888" t="s">
        <v>1030</v>
      </c>
      <c r="C47" s="1888"/>
      <c r="D47" s="1888"/>
      <c r="F47" s="323"/>
      <c r="G47" s="1401"/>
      <c r="H47" s="323"/>
    </row>
    <row r="48" spans="2:8" s="320" customFormat="1" ht="13.5">
      <c r="B48" s="1888" t="s">
        <v>256</v>
      </c>
      <c r="C48" s="1888"/>
      <c r="D48" s="1888"/>
      <c r="F48" s="323"/>
      <c r="G48" s="1401"/>
      <c r="H48" s="323"/>
    </row>
    <row r="49" spans="2:8" s="320" customFormat="1" ht="12.75">
      <c r="B49" s="513"/>
      <c r="C49" s="514"/>
      <c r="D49" s="515"/>
      <c r="F49" s="323"/>
      <c r="G49" s="1402"/>
      <c r="H49" s="323"/>
    </row>
    <row r="50" spans="2:8" s="320" customFormat="1" ht="12.75">
      <c r="B50" s="513"/>
      <c r="C50" s="514"/>
      <c r="D50" s="515"/>
      <c r="F50" s="323"/>
      <c r="G50" s="1401"/>
      <c r="H50" s="323"/>
    </row>
    <row r="51" spans="2:8" s="320" customFormat="1" ht="12.75">
      <c r="B51" s="513"/>
      <c r="C51" s="514"/>
      <c r="D51" s="515"/>
      <c r="F51" s="323"/>
      <c r="G51" s="1401"/>
      <c r="H51" s="323"/>
    </row>
    <row r="52" spans="2:8" s="320" customFormat="1" ht="12.75">
      <c r="B52" s="513"/>
      <c r="C52" s="514"/>
      <c r="D52" s="515"/>
      <c r="F52" s="323"/>
      <c r="G52" s="1403"/>
      <c r="H52" s="323"/>
    </row>
    <row r="53" spans="2:8" ht="12.75">
      <c r="B53" s="1376"/>
      <c r="C53" s="1376" t="s">
        <v>1031</v>
      </c>
      <c r="D53" s="1376"/>
      <c r="G53" s="1400" t="s">
        <v>1032</v>
      </c>
    </row>
    <row r="54" spans="2:8" ht="13.5">
      <c r="B54" s="1377"/>
      <c r="C54" s="1377" t="s">
        <v>1034</v>
      </c>
      <c r="D54" s="1377"/>
      <c r="E54" s="311"/>
      <c r="F54" s="312"/>
      <c r="G54" s="1400" t="s">
        <v>1033</v>
      </c>
    </row>
    <row r="55" spans="2:8" ht="13.5">
      <c r="B55" s="309"/>
      <c r="D55" s="312"/>
      <c r="E55" s="312"/>
      <c r="F55" s="312"/>
      <c r="G55" s="1404"/>
    </row>
    <row r="56" spans="2:8" ht="13.5">
      <c r="B56" s="313"/>
      <c r="D56" s="314"/>
      <c r="E56" s="315"/>
      <c r="F56" s="316"/>
      <c r="G56" s="1404"/>
    </row>
    <row r="57" spans="2:8" ht="13.5">
      <c r="B57" s="313"/>
      <c r="D57" s="314"/>
      <c r="E57" s="315"/>
      <c r="F57" s="316"/>
      <c r="G57" s="1404"/>
    </row>
    <row r="58" spans="2:8" ht="13.5">
      <c r="B58" s="313"/>
      <c r="D58" s="310"/>
      <c r="E58" s="315"/>
      <c r="F58" s="316"/>
      <c r="G58" s="1405"/>
    </row>
    <row r="59" spans="2:8" ht="13.5">
      <c r="B59" s="313"/>
      <c r="D59" s="317"/>
      <c r="E59" s="311"/>
      <c r="F59" s="316"/>
      <c r="G59" s="1405"/>
    </row>
    <row r="60" spans="2:8" ht="13.5">
      <c r="B60" s="313"/>
      <c r="D60" s="310"/>
      <c r="E60" s="318"/>
      <c r="F60" s="310"/>
    </row>
    <row r="61" spans="2:8" ht="13.5">
      <c r="B61" s="313"/>
      <c r="E61" s="311"/>
      <c r="F61" s="310"/>
    </row>
    <row r="62" spans="2:8">
      <c r="C62" s="308"/>
    </row>
    <row r="63" spans="2:8">
      <c r="G63" s="1407"/>
    </row>
  </sheetData>
  <mergeCells count="13">
    <mergeCell ref="B41:E41"/>
    <mergeCell ref="B46:D46"/>
    <mergeCell ref="B47:D47"/>
    <mergeCell ref="B48:D48"/>
    <mergeCell ref="B1:H1"/>
    <mergeCell ref="B2:H2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75" right="0.75" top="1" bottom="0.75" header="0.511811023622047" footer="2.23"/>
  <pageSetup paperSize="5" scale="90" orientation="portrait" horizontalDpi="4294967293" verticalDpi="4294967293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B1:H63"/>
  <sheetViews>
    <sheetView view="pageBreakPreview" topLeftCell="B28" zoomScale="130" zoomScaleSheetLayoutView="130" workbookViewId="0">
      <selection activeCell="F48" sqref="F48"/>
    </sheetView>
  </sheetViews>
  <sheetFormatPr defaultColWidth="9.140625" defaultRowHeight="11.25"/>
  <cols>
    <col min="1" max="1" width="8.5703125" style="287" customWidth="1"/>
    <col min="2" max="2" width="10.5703125" style="287" customWidth="1"/>
    <col min="3" max="3" width="12.140625" style="287" customWidth="1"/>
    <col min="4" max="4" width="9.7109375" style="287" customWidth="1"/>
    <col min="5" max="5" width="23.85546875" style="287" customWidth="1"/>
    <col min="6" max="6" width="10.7109375" style="308" customWidth="1"/>
    <col min="7" max="7" width="13.5703125" style="1406" customWidth="1"/>
    <col min="8" max="8" width="13.42578125" style="287" customWidth="1"/>
    <col min="9" max="16384" width="9.140625" style="287"/>
  </cols>
  <sheetData>
    <row r="1" spans="2:8" ht="13.5">
      <c r="B1" s="1889" t="s">
        <v>901</v>
      </c>
      <c r="C1" s="1889"/>
      <c r="D1" s="1889"/>
      <c r="E1" s="1889"/>
      <c r="F1" s="1889"/>
      <c r="G1" s="1889"/>
      <c r="H1" s="1889"/>
    </row>
    <row r="2" spans="2:8" ht="13.5">
      <c r="B2" s="1889" t="s">
        <v>1028</v>
      </c>
      <c r="C2" s="1889"/>
      <c r="D2" s="1889"/>
      <c r="E2" s="1889"/>
      <c r="F2" s="1889"/>
      <c r="G2" s="1889"/>
      <c r="H2" s="1889"/>
    </row>
    <row r="4" spans="2:8" ht="30" customHeight="1">
      <c r="B4" s="1890" t="s">
        <v>8</v>
      </c>
      <c r="C4" s="1890" t="s">
        <v>34</v>
      </c>
      <c r="D4" s="1890" t="s">
        <v>35</v>
      </c>
      <c r="E4" s="1890" t="s">
        <v>36</v>
      </c>
      <c r="F4" s="1893" t="s">
        <v>37</v>
      </c>
      <c r="G4" s="1896" t="s">
        <v>38</v>
      </c>
      <c r="H4" s="1893" t="s">
        <v>2</v>
      </c>
    </row>
    <row r="5" spans="2:8" ht="6.75" hidden="1" customHeight="1">
      <c r="B5" s="1891"/>
      <c r="C5" s="1891"/>
      <c r="D5" s="1891"/>
      <c r="E5" s="1891"/>
      <c r="F5" s="1894"/>
      <c r="G5" s="1897"/>
      <c r="H5" s="1894"/>
    </row>
    <row r="6" spans="2:8" ht="28.5" customHeight="1">
      <c r="B6" s="1892"/>
      <c r="C6" s="1892"/>
      <c r="D6" s="1892"/>
      <c r="E6" s="1892"/>
      <c r="F6" s="1895"/>
      <c r="G6" s="1898"/>
      <c r="H6" s="1895"/>
    </row>
    <row r="7" spans="2:8" ht="13.5">
      <c r="B7" s="288">
        <v>1</v>
      </c>
      <c r="C7" s="288">
        <v>2</v>
      </c>
      <c r="D7" s="288">
        <v>3</v>
      </c>
      <c r="E7" s="288">
        <v>4</v>
      </c>
      <c r="F7" s="288">
        <v>5</v>
      </c>
      <c r="G7" s="288">
        <v>6</v>
      </c>
      <c r="H7" s="288">
        <v>7</v>
      </c>
    </row>
    <row r="8" spans="2:8" ht="13.5">
      <c r="B8" s="289"/>
      <c r="C8" s="289"/>
      <c r="D8" s="289"/>
      <c r="E8" s="289"/>
      <c r="F8" s="290"/>
      <c r="G8" s="1389"/>
      <c r="H8" s="292"/>
    </row>
    <row r="9" spans="2:8" ht="13.5">
      <c r="B9" s="293">
        <v>1</v>
      </c>
      <c r="C9" s="294" t="s">
        <v>32</v>
      </c>
      <c r="D9" s="294" t="s">
        <v>32</v>
      </c>
      <c r="E9" s="295" t="s">
        <v>14</v>
      </c>
      <c r="F9" s="293"/>
      <c r="G9" s="1390">
        <v>0</v>
      </c>
      <c r="H9" s="297"/>
    </row>
    <row r="10" spans="2:8" ht="13.5">
      <c r="B10" s="293"/>
      <c r="C10" s="294"/>
      <c r="D10" s="294"/>
      <c r="E10" s="295" t="s">
        <v>29</v>
      </c>
      <c r="F10" s="293"/>
      <c r="G10" s="1391">
        <v>0</v>
      </c>
      <c r="H10" s="297"/>
    </row>
    <row r="11" spans="2:8" ht="13.5">
      <c r="B11" s="293"/>
      <c r="C11" s="294"/>
      <c r="D11" s="294"/>
      <c r="E11" s="295"/>
      <c r="F11" s="293"/>
      <c r="G11" s="1391"/>
      <c r="H11" s="297"/>
    </row>
    <row r="12" spans="2:8" ht="13.5">
      <c r="B12" s="293">
        <v>2</v>
      </c>
      <c r="C12" s="294" t="s">
        <v>30</v>
      </c>
      <c r="D12" s="293"/>
      <c r="E12" s="295" t="s">
        <v>39</v>
      </c>
      <c r="F12" s="388">
        <f>F17+F18</f>
        <v>0</v>
      </c>
      <c r="G12" s="1390">
        <v>314505000</v>
      </c>
      <c r="H12" s="297"/>
    </row>
    <row r="13" spans="2:8" ht="13.5">
      <c r="B13" s="293"/>
      <c r="C13" s="293"/>
      <c r="D13" s="294" t="s">
        <v>30</v>
      </c>
      <c r="E13" s="295" t="s">
        <v>40</v>
      </c>
      <c r="F13" s="293"/>
      <c r="G13" s="1392">
        <v>0</v>
      </c>
      <c r="H13" s="297"/>
    </row>
    <row r="14" spans="2:8" ht="13.5">
      <c r="B14" s="293"/>
      <c r="C14" s="293"/>
      <c r="D14" s="294" t="s">
        <v>41</v>
      </c>
      <c r="E14" s="295" t="s">
        <v>42</v>
      </c>
      <c r="F14" s="300"/>
      <c r="G14" s="1393">
        <v>0</v>
      </c>
      <c r="H14" s="297"/>
    </row>
    <row r="15" spans="2:8" ht="13.5">
      <c r="B15" s="293"/>
      <c r="C15" s="293"/>
      <c r="D15" s="294" t="s">
        <v>43</v>
      </c>
      <c r="E15" s="295" t="s">
        <v>44</v>
      </c>
      <c r="F15" s="293"/>
      <c r="G15" s="1394">
        <v>0</v>
      </c>
      <c r="H15" s="297"/>
    </row>
    <row r="16" spans="2:8" ht="13.5">
      <c r="B16" s="293"/>
      <c r="C16" s="293"/>
      <c r="D16" s="294" t="s">
        <v>45</v>
      </c>
      <c r="E16" s="295" t="s">
        <v>46</v>
      </c>
      <c r="F16" s="293"/>
      <c r="G16" s="1394">
        <v>238600000</v>
      </c>
      <c r="H16" s="297"/>
    </row>
    <row r="17" spans="2:8" ht="13.5">
      <c r="B17" s="293"/>
      <c r="C17" s="293"/>
      <c r="D17" s="294" t="s">
        <v>31</v>
      </c>
      <c r="E17" s="295" t="s">
        <v>47</v>
      </c>
      <c r="F17" s="387">
        <v>0</v>
      </c>
      <c r="G17" s="1391">
        <v>75905000</v>
      </c>
      <c r="H17" s="297"/>
    </row>
    <row r="18" spans="2:8" ht="13.5">
      <c r="B18" s="293"/>
      <c r="C18" s="293"/>
      <c r="D18" s="294" t="s">
        <v>33</v>
      </c>
      <c r="E18" s="295" t="s">
        <v>48</v>
      </c>
      <c r="F18" s="387">
        <v>0</v>
      </c>
      <c r="G18" s="1391">
        <v>0</v>
      </c>
      <c r="H18" s="297"/>
    </row>
    <row r="19" spans="2:8" ht="13.5">
      <c r="B19" s="293"/>
      <c r="C19" s="293"/>
      <c r="D19" s="294" t="s">
        <v>49</v>
      </c>
      <c r="E19" s="295" t="s">
        <v>50</v>
      </c>
      <c r="F19" s="293"/>
      <c r="G19" s="1391">
        <v>0</v>
      </c>
      <c r="H19" s="297"/>
    </row>
    <row r="20" spans="2:8" ht="13.5">
      <c r="B20" s="293"/>
      <c r="C20" s="293"/>
      <c r="D20" s="294" t="s">
        <v>51</v>
      </c>
      <c r="E20" s="295" t="s">
        <v>52</v>
      </c>
      <c r="F20" s="293"/>
      <c r="G20" s="1391">
        <v>0</v>
      </c>
      <c r="H20" s="297"/>
    </row>
    <row r="21" spans="2:8" ht="13.5">
      <c r="B21" s="293"/>
      <c r="C21" s="293"/>
      <c r="D21" s="294" t="s">
        <v>15</v>
      </c>
      <c r="E21" s="295" t="s">
        <v>53</v>
      </c>
      <c r="F21" s="293"/>
      <c r="G21" s="1391">
        <v>0</v>
      </c>
      <c r="H21" s="297"/>
    </row>
    <row r="22" spans="2:8" ht="13.5">
      <c r="B22" s="293"/>
      <c r="C22" s="293"/>
      <c r="D22" s="293"/>
      <c r="E22" s="295"/>
      <c r="F22" s="293"/>
      <c r="G22" s="1391"/>
      <c r="H22" s="297"/>
    </row>
    <row r="23" spans="2:8" ht="13.5">
      <c r="B23" s="293">
        <v>3</v>
      </c>
      <c r="C23" s="294" t="s">
        <v>41</v>
      </c>
      <c r="D23" s="293"/>
      <c r="E23" s="295" t="s">
        <v>54</v>
      </c>
      <c r="F23" s="299">
        <f>F24</f>
        <v>0</v>
      </c>
      <c r="G23" s="1390">
        <v>1255100000</v>
      </c>
      <c r="H23" s="297"/>
    </row>
    <row r="24" spans="2:8" ht="13.5">
      <c r="B24" s="293"/>
      <c r="C24" s="293"/>
      <c r="D24" s="293">
        <v>11</v>
      </c>
      <c r="E24" s="295" t="s">
        <v>55</v>
      </c>
      <c r="F24" s="293"/>
      <c r="G24" s="1395">
        <v>1255100000</v>
      </c>
      <c r="H24" s="297"/>
    </row>
    <row r="25" spans="2:8" ht="13.5">
      <c r="B25" s="293"/>
      <c r="C25" s="293"/>
      <c r="D25" s="293">
        <v>12</v>
      </c>
      <c r="E25" s="295" t="s">
        <v>56</v>
      </c>
      <c r="F25" s="293"/>
      <c r="G25" s="1391">
        <v>0</v>
      </c>
      <c r="H25" s="297"/>
    </row>
    <row r="26" spans="2:8" ht="13.5">
      <c r="B26" s="293"/>
      <c r="C26" s="293"/>
      <c r="D26" s="293"/>
      <c r="E26" s="295"/>
      <c r="F26" s="293"/>
      <c r="G26" s="1391"/>
      <c r="H26" s="297"/>
    </row>
    <row r="27" spans="2:8" ht="13.5">
      <c r="B27" s="293">
        <v>4</v>
      </c>
      <c r="C27" s="294" t="s">
        <v>43</v>
      </c>
      <c r="D27" s="293"/>
      <c r="E27" s="295" t="s">
        <v>57</v>
      </c>
      <c r="F27" s="293"/>
      <c r="G27" s="1390">
        <v>0</v>
      </c>
      <c r="H27" s="297"/>
    </row>
    <row r="28" spans="2:8" ht="13.5">
      <c r="B28" s="293"/>
      <c r="C28" s="293"/>
      <c r="D28" s="293">
        <v>13</v>
      </c>
      <c r="E28" s="295" t="s">
        <v>58</v>
      </c>
      <c r="F28" s="293"/>
      <c r="G28" s="1391">
        <v>0</v>
      </c>
      <c r="H28" s="297"/>
    </row>
    <row r="29" spans="2:8" ht="13.5">
      <c r="B29" s="293"/>
      <c r="C29" s="293"/>
      <c r="D29" s="293">
        <v>14</v>
      </c>
      <c r="E29" s="295" t="s">
        <v>59</v>
      </c>
      <c r="F29" s="293"/>
      <c r="G29" s="1391">
        <v>0</v>
      </c>
      <c r="H29" s="297"/>
    </row>
    <row r="30" spans="2:8" ht="13.5">
      <c r="B30" s="293"/>
      <c r="C30" s="293"/>
      <c r="D30" s="293">
        <v>15</v>
      </c>
      <c r="E30" s="295" t="s">
        <v>60</v>
      </c>
      <c r="F30" s="293"/>
      <c r="G30" s="1391">
        <v>0</v>
      </c>
      <c r="H30" s="297"/>
    </row>
    <row r="31" spans="2:8" ht="13.5">
      <c r="B31" s="293"/>
      <c r="C31" s="293"/>
      <c r="D31" s="293">
        <v>16</v>
      </c>
      <c r="E31" s="295" t="s">
        <v>61</v>
      </c>
      <c r="F31" s="293"/>
      <c r="G31" s="1391">
        <v>0</v>
      </c>
      <c r="H31" s="297"/>
    </row>
    <row r="32" spans="2:8" ht="13.5">
      <c r="B32" s="293"/>
      <c r="C32" s="293"/>
      <c r="D32" s="293"/>
      <c r="E32" s="295"/>
      <c r="F32" s="293"/>
      <c r="G32" s="1391"/>
      <c r="H32" s="297"/>
    </row>
    <row r="33" spans="2:8" ht="13.5">
      <c r="B33" s="293">
        <v>5</v>
      </c>
      <c r="C33" s="294" t="s">
        <v>45</v>
      </c>
      <c r="D33" s="293"/>
      <c r="E33" s="295" t="s">
        <v>62</v>
      </c>
      <c r="F33" s="293"/>
      <c r="G33" s="1390">
        <v>0</v>
      </c>
      <c r="H33" s="297"/>
    </row>
    <row r="34" spans="2:8" ht="13.5">
      <c r="B34" s="293"/>
      <c r="C34" s="294"/>
      <c r="D34" s="293">
        <v>17</v>
      </c>
      <c r="E34" s="295" t="s">
        <v>63</v>
      </c>
      <c r="F34" s="293"/>
      <c r="G34" s="1395">
        <v>0</v>
      </c>
      <c r="H34" s="297"/>
    </row>
    <row r="35" spans="2:8" ht="13.5">
      <c r="B35" s="293"/>
      <c r="C35" s="294"/>
      <c r="D35" s="293">
        <v>18</v>
      </c>
      <c r="E35" s="295" t="s">
        <v>64</v>
      </c>
      <c r="F35" s="293"/>
      <c r="G35" s="1391">
        <v>0</v>
      </c>
      <c r="H35" s="297"/>
    </row>
    <row r="36" spans="2:8" ht="13.5">
      <c r="B36" s="293"/>
      <c r="C36" s="294"/>
      <c r="D36" s="293">
        <v>19</v>
      </c>
      <c r="E36" s="295" t="s">
        <v>65</v>
      </c>
      <c r="F36" s="293"/>
      <c r="G36" s="1391">
        <v>0</v>
      </c>
      <c r="H36" s="297"/>
    </row>
    <row r="37" spans="2:8" ht="13.5">
      <c r="B37" s="293"/>
      <c r="C37" s="293"/>
      <c r="D37" s="293"/>
      <c r="E37" s="295"/>
      <c r="F37" s="293"/>
      <c r="G37" s="1391"/>
      <c r="H37" s="297"/>
    </row>
    <row r="38" spans="2:8" ht="13.5">
      <c r="B38" s="293">
        <v>6</v>
      </c>
      <c r="C38" s="294" t="s">
        <v>31</v>
      </c>
      <c r="D38" s="293"/>
      <c r="E38" s="295" t="s">
        <v>27</v>
      </c>
      <c r="F38" s="293"/>
      <c r="G38" s="1390">
        <v>0</v>
      </c>
      <c r="H38" s="297"/>
    </row>
    <row r="39" spans="2:8" ht="13.5">
      <c r="B39" s="293"/>
      <c r="C39" s="294"/>
      <c r="D39" s="293"/>
      <c r="E39" s="295"/>
      <c r="F39" s="293"/>
      <c r="G39" s="1390"/>
      <c r="H39" s="297"/>
    </row>
    <row r="40" spans="2:8" ht="13.5">
      <c r="B40" s="302"/>
      <c r="C40" s="302"/>
      <c r="D40" s="302"/>
      <c r="E40" s="303"/>
      <c r="F40" s="302"/>
      <c r="G40" s="1396"/>
      <c r="H40" s="305"/>
    </row>
    <row r="41" spans="2:8" ht="13.5">
      <c r="B41" s="1884" t="s">
        <v>135</v>
      </c>
      <c r="C41" s="1885"/>
      <c r="D41" s="1885"/>
      <c r="E41" s="1886"/>
      <c r="F41" s="306">
        <f>F38+F33+F27+F23+F12+F9</f>
        <v>0</v>
      </c>
      <c r="G41" s="1397">
        <v>1569605000</v>
      </c>
      <c r="H41" s="307"/>
    </row>
    <row r="42" spans="2:8" ht="13.5">
      <c r="B42" s="350"/>
      <c r="C42" s="350"/>
      <c r="D42" s="350"/>
      <c r="E42" s="350"/>
      <c r="F42" s="351"/>
      <c r="G42" s="1398"/>
      <c r="H42" s="352"/>
    </row>
    <row r="43" spans="2:8" ht="13.5">
      <c r="B43" s="350"/>
      <c r="C43" s="350"/>
      <c r="D43" s="350"/>
      <c r="E43" s="350"/>
      <c r="F43" s="351"/>
      <c r="G43" s="1398"/>
      <c r="H43" s="1349"/>
    </row>
    <row r="44" spans="2:8" s="320" customFormat="1" ht="12.75">
      <c r="C44" s="321"/>
      <c r="F44" s="322"/>
      <c r="G44" s="1399"/>
      <c r="H44" s="322"/>
    </row>
    <row r="45" spans="2:8" s="320" customFormat="1" ht="13.5">
      <c r="F45" s="323"/>
      <c r="G45" s="1400" t="s">
        <v>1027</v>
      </c>
      <c r="H45" s="323"/>
    </row>
    <row r="46" spans="2:8" s="320" customFormat="1" ht="13.5">
      <c r="B46" s="1887" t="s">
        <v>257</v>
      </c>
      <c r="C46" s="1887"/>
      <c r="D46" s="1887"/>
      <c r="F46" s="323"/>
      <c r="G46" s="1400" t="s">
        <v>258</v>
      </c>
      <c r="H46" s="323"/>
    </row>
    <row r="47" spans="2:8" s="320" customFormat="1" ht="13.5">
      <c r="B47" s="1888" t="s">
        <v>1030</v>
      </c>
      <c r="C47" s="1888"/>
      <c r="D47" s="1888"/>
      <c r="F47" s="323"/>
      <c r="G47" s="1401"/>
      <c r="H47" s="323"/>
    </row>
    <row r="48" spans="2:8" s="320" customFormat="1" ht="13.5">
      <c r="B48" s="1888" t="s">
        <v>256</v>
      </c>
      <c r="C48" s="1888"/>
      <c r="D48" s="1888"/>
      <c r="F48" s="323"/>
      <c r="G48" s="1401"/>
      <c r="H48" s="323"/>
    </row>
    <row r="49" spans="2:8" s="320" customFormat="1" ht="12.75">
      <c r="B49" s="513"/>
      <c r="C49" s="514"/>
      <c r="D49" s="515"/>
      <c r="F49" s="323"/>
      <c r="G49" s="1402"/>
      <c r="H49" s="323"/>
    </row>
    <row r="50" spans="2:8" s="320" customFormat="1" ht="12.75">
      <c r="B50" s="513"/>
      <c r="C50" s="514"/>
      <c r="D50" s="515"/>
      <c r="F50" s="323"/>
      <c r="G50" s="1401"/>
      <c r="H50" s="323"/>
    </row>
    <row r="51" spans="2:8" s="320" customFormat="1" ht="12.75">
      <c r="B51" s="513"/>
      <c r="C51" s="514"/>
      <c r="D51" s="515"/>
      <c r="F51" s="323"/>
      <c r="G51" s="1401"/>
      <c r="H51" s="323"/>
    </row>
    <row r="52" spans="2:8" s="320" customFormat="1" ht="12.75">
      <c r="B52" s="513"/>
      <c r="C52" s="514"/>
      <c r="D52" s="515"/>
      <c r="F52" s="323"/>
      <c r="G52" s="1403"/>
      <c r="H52" s="323"/>
    </row>
    <row r="53" spans="2:8" ht="12.75">
      <c r="B53" s="1376"/>
      <c r="C53" s="1376" t="s">
        <v>1031</v>
      </c>
      <c r="D53" s="1376"/>
      <c r="G53" s="1400" t="s">
        <v>1032</v>
      </c>
    </row>
    <row r="54" spans="2:8" ht="13.5">
      <c r="B54" s="1377"/>
      <c r="C54" s="1377" t="s">
        <v>1034</v>
      </c>
      <c r="D54" s="1377"/>
      <c r="E54" s="311"/>
      <c r="F54" s="312"/>
      <c r="G54" s="1400" t="s">
        <v>1033</v>
      </c>
    </row>
    <row r="55" spans="2:8" ht="13.5">
      <c r="B55" s="309"/>
      <c r="D55" s="312"/>
      <c r="E55" s="312"/>
      <c r="F55" s="312"/>
      <c r="G55" s="1404"/>
    </row>
    <row r="56" spans="2:8" ht="13.5">
      <c r="B56" s="313"/>
      <c r="D56" s="314"/>
      <c r="E56" s="315"/>
      <c r="F56" s="316"/>
      <c r="G56" s="1404"/>
    </row>
    <row r="57" spans="2:8" ht="13.5">
      <c r="B57" s="313"/>
      <c r="D57" s="314"/>
      <c r="E57" s="315"/>
      <c r="F57" s="316"/>
      <c r="G57" s="1404"/>
    </row>
    <row r="58" spans="2:8" ht="13.5">
      <c r="B58" s="313"/>
      <c r="D58" s="310"/>
      <c r="E58" s="315"/>
      <c r="F58" s="316"/>
      <c r="G58" s="1405"/>
    </row>
    <row r="59" spans="2:8" ht="13.5">
      <c r="B59" s="313"/>
      <c r="D59" s="317"/>
      <c r="E59" s="311"/>
      <c r="F59" s="316"/>
      <c r="G59" s="1405"/>
    </row>
    <row r="60" spans="2:8" ht="13.5">
      <c r="B60" s="313"/>
      <c r="D60" s="310"/>
      <c r="E60" s="318"/>
      <c r="F60" s="310"/>
    </row>
    <row r="61" spans="2:8" ht="13.5">
      <c r="B61" s="313"/>
      <c r="E61" s="311"/>
      <c r="F61" s="310"/>
    </row>
    <row r="62" spans="2:8">
      <c r="C62" s="308"/>
    </row>
    <row r="63" spans="2:8">
      <c r="G63" s="1407"/>
    </row>
  </sheetData>
  <mergeCells count="13">
    <mergeCell ref="B41:E41"/>
    <mergeCell ref="B46:D46"/>
    <mergeCell ref="B47:D47"/>
    <mergeCell ref="B48:D48"/>
    <mergeCell ref="B1:H1"/>
    <mergeCell ref="B2:H2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75" right="0.75" top="1" bottom="0.75" header="0.511811023622047" footer="2.23"/>
  <pageSetup paperSize="5" scale="90" orientation="portrait" horizontalDpi="4294967293" verticalDpi="4294967293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B1:AC72"/>
  <sheetViews>
    <sheetView tabSelected="1" view="pageBreakPreview" topLeftCell="D22" zoomScale="130" zoomScaleSheetLayoutView="130" workbookViewId="0">
      <selection activeCell="M41" sqref="M41:N41"/>
    </sheetView>
  </sheetViews>
  <sheetFormatPr defaultColWidth="9.140625" defaultRowHeight="11.25"/>
  <cols>
    <col min="1" max="1" width="8.5703125" style="287" customWidth="1"/>
    <col min="2" max="2" width="10.5703125" style="287" customWidth="1"/>
    <col min="3" max="3" width="12.140625" style="287" customWidth="1"/>
    <col min="4" max="4" width="9.7109375" style="287" customWidth="1"/>
    <col min="5" max="5" width="23.85546875" style="287" customWidth="1"/>
    <col min="6" max="6" width="10.7109375" style="308" customWidth="1"/>
    <col min="7" max="7" width="13.5703125" style="1406" customWidth="1"/>
    <col min="8" max="8" width="13.42578125" style="287" customWidth="1"/>
    <col min="9" max="9" width="13.5703125" style="1084" customWidth="1"/>
    <col min="10" max="10" width="12.5703125" style="1084" customWidth="1"/>
    <col min="11" max="11" width="13.28515625" style="1084" customWidth="1"/>
    <col min="12" max="12" width="11.7109375" style="1084" customWidth="1"/>
    <col min="13" max="13" width="14.42578125" style="2058" customWidth="1"/>
    <col min="14" max="14" width="12.85546875" style="2058" customWidth="1"/>
    <col min="15" max="17" width="9.140625" style="287"/>
    <col min="18" max="18" width="13.5703125" style="287" bestFit="1" customWidth="1"/>
    <col min="19" max="29" width="13.7109375" style="287" customWidth="1"/>
    <col min="30" max="16384" width="9.140625" style="287"/>
  </cols>
  <sheetData>
    <row r="1" spans="2:29" ht="13.5">
      <c r="B1" s="1889" t="s">
        <v>901</v>
      </c>
      <c r="C1" s="1889"/>
      <c r="D1" s="1889"/>
      <c r="E1" s="1889"/>
      <c r="F1" s="1889"/>
      <c r="G1" s="1889"/>
      <c r="H1" s="1889"/>
    </row>
    <row r="2" spans="2:29" ht="13.5">
      <c r="B2" s="1889" t="s">
        <v>1065</v>
      </c>
      <c r="C2" s="1889"/>
      <c r="D2" s="1889"/>
      <c r="E2" s="1889"/>
      <c r="F2" s="1889"/>
      <c r="G2" s="1889"/>
      <c r="H2" s="1889"/>
    </row>
    <row r="4" spans="2:29" ht="30" customHeight="1">
      <c r="B4" s="1890" t="s">
        <v>8</v>
      </c>
      <c r="C4" s="1890" t="s">
        <v>34</v>
      </c>
      <c r="D4" s="1890" t="s">
        <v>35</v>
      </c>
      <c r="E4" s="1890" t="s">
        <v>36</v>
      </c>
      <c r="F4" s="1893" t="s">
        <v>37</v>
      </c>
      <c r="G4" s="1896" t="s">
        <v>38</v>
      </c>
      <c r="H4" s="1893" t="s">
        <v>2</v>
      </c>
      <c r="I4" s="1899" t="s">
        <v>231</v>
      </c>
      <c r="J4" s="1900"/>
      <c r="K4" s="1901"/>
      <c r="L4" s="1902" t="s">
        <v>1038</v>
      </c>
      <c r="M4" s="1903"/>
      <c r="N4" s="1904"/>
      <c r="R4" s="1907" t="s">
        <v>1045</v>
      </c>
      <c r="S4" s="1910">
        <v>2007</v>
      </c>
      <c r="T4" s="1910" t="s">
        <v>1046</v>
      </c>
      <c r="U4" s="1910" t="s">
        <v>1047</v>
      </c>
      <c r="V4" s="1910" t="s">
        <v>1048</v>
      </c>
      <c r="W4" s="1910" t="s">
        <v>509</v>
      </c>
      <c r="X4" s="1910" t="s">
        <v>1049</v>
      </c>
      <c r="Y4" s="1910" t="s">
        <v>1050</v>
      </c>
      <c r="Z4" s="1910" t="s">
        <v>1051</v>
      </c>
      <c r="AA4" s="1910" t="s">
        <v>1052</v>
      </c>
      <c r="AB4" s="1910" t="s">
        <v>1053</v>
      </c>
      <c r="AC4" s="1910" t="s">
        <v>1054</v>
      </c>
    </row>
    <row r="5" spans="2:29" ht="6.75" hidden="1" customHeight="1">
      <c r="B5" s="1891"/>
      <c r="C5" s="1891"/>
      <c r="D5" s="1891"/>
      <c r="E5" s="1891"/>
      <c r="F5" s="1894"/>
      <c r="G5" s="1897"/>
      <c r="H5" s="1894"/>
      <c r="I5" s="1905" t="s">
        <v>1044</v>
      </c>
      <c r="J5" s="1905" t="s">
        <v>1043</v>
      </c>
      <c r="K5" s="1905" t="s">
        <v>217</v>
      </c>
      <c r="L5" s="1905" t="s">
        <v>1038</v>
      </c>
      <c r="M5" s="2059" t="s">
        <v>1041</v>
      </c>
      <c r="N5" s="2060" t="s">
        <v>1042</v>
      </c>
      <c r="R5" s="1908"/>
      <c r="S5" s="1911"/>
      <c r="T5" s="1911"/>
      <c r="U5" s="1911"/>
      <c r="V5" s="1911"/>
      <c r="W5" s="1911"/>
      <c r="X5" s="1911"/>
      <c r="Y5" s="1911"/>
      <c r="Z5" s="1911"/>
      <c r="AA5" s="1911"/>
      <c r="AB5" s="1911"/>
      <c r="AC5" s="1911"/>
    </row>
    <row r="6" spans="2:29" ht="28.5" customHeight="1">
      <c r="B6" s="1892"/>
      <c r="C6" s="1892"/>
      <c r="D6" s="1892"/>
      <c r="E6" s="1892"/>
      <c r="F6" s="1895"/>
      <c r="G6" s="1898"/>
      <c r="H6" s="1895"/>
      <c r="I6" s="1906"/>
      <c r="J6" s="1906"/>
      <c r="K6" s="1906"/>
      <c r="L6" s="1906"/>
      <c r="M6" s="2059"/>
      <c r="N6" s="2061"/>
      <c r="R6" s="1909"/>
      <c r="S6" s="1912"/>
      <c r="T6" s="1912"/>
      <c r="U6" s="1912"/>
      <c r="V6" s="1912"/>
      <c r="W6" s="1912"/>
      <c r="X6" s="1912"/>
      <c r="Y6" s="1912"/>
      <c r="Z6" s="1912"/>
      <c r="AA6" s="1912"/>
      <c r="AB6" s="1912"/>
      <c r="AC6" s="1912"/>
    </row>
    <row r="7" spans="2:29" ht="13.5">
      <c r="B7" s="288">
        <v>1</v>
      </c>
      <c r="C7" s="288">
        <v>2</v>
      </c>
      <c r="D7" s="288">
        <v>3</v>
      </c>
      <c r="E7" s="288">
        <v>4</v>
      </c>
      <c r="F7" s="288">
        <v>5</v>
      </c>
      <c r="G7" s="288">
        <v>6</v>
      </c>
      <c r="H7" s="288">
        <v>7</v>
      </c>
      <c r="I7" s="1085">
        <v>8</v>
      </c>
      <c r="J7" s="1085">
        <v>9</v>
      </c>
      <c r="K7" s="1085">
        <v>10</v>
      </c>
      <c r="L7" s="1085">
        <v>11</v>
      </c>
      <c r="M7" s="2062">
        <v>12</v>
      </c>
      <c r="N7" s="2062">
        <v>13</v>
      </c>
      <c r="R7" s="288">
        <v>6</v>
      </c>
      <c r="S7" s="288">
        <v>6</v>
      </c>
      <c r="T7" s="288">
        <v>6</v>
      </c>
      <c r="U7" s="288">
        <v>6</v>
      </c>
      <c r="V7" s="288">
        <v>6</v>
      </c>
      <c r="W7" s="288">
        <v>6</v>
      </c>
      <c r="X7" s="288">
        <v>6</v>
      </c>
      <c r="Y7" s="288">
        <v>6</v>
      </c>
      <c r="Z7" s="288">
        <v>6</v>
      </c>
      <c r="AA7" s="288">
        <v>6</v>
      </c>
      <c r="AB7" s="288">
        <v>6</v>
      </c>
      <c r="AC7" s="288">
        <v>6</v>
      </c>
    </row>
    <row r="8" spans="2:29" ht="13.5">
      <c r="B8" s="289"/>
      <c r="C8" s="289"/>
      <c r="D8" s="289"/>
      <c r="E8" s="289"/>
      <c r="F8" s="290"/>
      <c r="G8" s="1389"/>
      <c r="H8" s="292"/>
      <c r="R8" s="291"/>
      <c r="S8" s="1408"/>
      <c r="T8" s="1408"/>
      <c r="U8" s="1408"/>
      <c r="V8" s="1408"/>
      <c r="W8" s="1408"/>
      <c r="X8" s="1408"/>
      <c r="Y8" s="1408"/>
      <c r="Z8" s="1408"/>
      <c r="AA8" s="1408"/>
      <c r="AB8" s="1408"/>
      <c r="AC8" s="1408"/>
    </row>
    <row r="9" spans="2:29" ht="13.5">
      <c r="B9" s="293">
        <v>1</v>
      </c>
      <c r="C9" s="294" t="s">
        <v>32</v>
      </c>
      <c r="D9" s="294" t="s">
        <v>32</v>
      </c>
      <c r="E9" s="295" t="s">
        <v>14</v>
      </c>
      <c r="F9" s="293"/>
      <c r="G9" s="1390">
        <f>G10</f>
        <v>125000000</v>
      </c>
      <c r="H9" s="297"/>
      <c r="I9" s="1086">
        <f t="shared" ref="I9:M9" si="0">I10</f>
        <v>0</v>
      </c>
      <c r="J9" s="1086">
        <f t="shared" si="0"/>
        <v>0</v>
      </c>
      <c r="K9" s="1086">
        <f t="shared" si="0"/>
        <v>0</v>
      </c>
      <c r="L9" s="1086">
        <f t="shared" si="0"/>
        <v>0</v>
      </c>
      <c r="M9" s="2063">
        <f t="shared" si="0"/>
        <v>0</v>
      </c>
      <c r="N9" s="2063">
        <f>G9</f>
        <v>125000000</v>
      </c>
      <c r="O9" s="287" t="b">
        <f>M9+N9=G9</f>
        <v>1</v>
      </c>
      <c r="P9" s="1407">
        <f>G9-M9-N9</f>
        <v>0</v>
      </c>
      <c r="Q9" s="287" t="b">
        <f>R9=G9</f>
        <v>1</v>
      </c>
      <c r="R9" s="296">
        <f>R10</f>
        <v>125000000</v>
      </c>
      <c r="S9" s="296">
        <f t="shared" ref="S9:AC9" si="1">S10</f>
        <v>125000000</v>
      </c>
      <c r="T9" s="296">
        <f t="shared" si="1"/>
        <v>0</v>
      </c>
      <c r="U9" s="296">
        <f t="shared" si="1"/>
        <v>0</v>
      </c>
      <c r="V9" s="296">
        <f t="shared" si="1"/>
        <v>0</v>
      </c>
      <c r="W9" s="296">
        <f t="shared" si="1"/>
        <v>0</v>
      </c>
      <c r="X9" s="296">
        <f t="shared" si="1"/>
        <v>0</v>
      </c>
      <c r="Y9" s="296">
        <f t="shared" si="1"/>
        <v>0</v>
      </c>
      <c r="Z9" s="296">
        <f t="shared" si="1"/>
        <v>0</v>
      </c>
      <c r="AA9" s="296">
        <f t="shared" si="1"/>
        <v>0</v>
      </c>
      <c r="AB9" s="296">
        <f t="shared" si="1"/>
        <v>0</v>
      </c>
      <c r="AC9" s="296">
        <f t="shared" si="1"/>
        <v>0</v>
      </c>
    </row>
    <row r="10" spans="2:29" ht="13.5">
      <c r="B10" s="293"/>
      <c r="C10" s="294"/>
      <c r="D10" s="294"/>
      <c r="E10" s="295" t="s">
        <v>29</v>
      </c>
      <c r="F10" s="293"/>
      <c r="G10" s="1391">
        <f>TANAH!P23</f>
        <v>125000000</v>
      </c>
      <c r="H10" s="297"/>
      <c r="I10" s="436">
        <v>0</v>
      </c>
      <c r="J10" s="436">
        <v>0</v>
      </c>
      <c r="K10" s="436">
        <v>0</v>
      </c>
      <c r="L10" s="436">
        <v>0</v>
      </c>
      <c r="M10" s="1302">
        <v>0</v>
      </c>
      <c r="N10" s="1302">
        <f>G10</f>
        <v>125000000</v>
      </c>
      <c r="O10" s="287" t="b">
        <f t="shared" ref="O10:O41" si="2">M10+N10=G10</f>
        <v>1</v>
      </c>
      <c r="P10" s="1407">
        <f t="shared" ref="P10:P41" si="3">G10-M10-N10</f>
        <v>0</v>
      </c>
      <c r="Q10" s="287" t="b">
        <f t="shared" ref="Q10:Q41" si="4">R10=G10</f>
        <v>1</v>
      </c>
      <c r="R10" s="298">
        <f>SUM(S10:AC10)</f>
        <v>125000000</v>
      </c>
      <c r="S10" s="298">
        <v>125000000</v>
      </c>
      <c r="T10" s="298">
        <v>0</v>
      </c>
      <c r="U10" s="298">
        <v>0</v>
      </c>
      <c r="V10" s="298">
        <v>0</v>
      </c>
      <c r="W10" s="298">
        <v>0</v>
      </c>
      <c r="X10" s="298">
        <v>0</v>
      </c>
      <c r="Y10" s="298">
        <v>0</v>
      </c>
      <c r="Z10" s="298">
        <v>0</v>
      </c>
      <c r="AA10" s="298">
        <v>0</v>
      </c>
      <c r="AB10" s="298">
        <v>0</v>
      </c>
      <c r="AC10" s="298">
        <v>0</v>
      </c>
    </row>
    <row r="11" spans="2:29" ht="13.5">
      <c r="B11" s="293"/>
      <c r="C11" s="294"/>
      <c r="D11" s="294"/>
      <c r="E11" s="295"/>
      <c r="F11" s="293"/>
      <c r="G11" s="1391"/>
      <c r="H11" s="297"/>
      <c r="O11" s="287" t="b">
        <f t="shared" si="2"/>
        <v>1</v>
      </c>
      <c r="P11" s="1407">
        <f t="shared" si="3"/>
        <v>0</v>
      </c>
      <c r="Q11" s="287" t="b">
        <f t="shared" si="4"/>
        <v>1</v>
      </c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8"/>
      <c r="AC11" s="298"/>
    </row>
    <row r="12" spans="2:29" ht="13.5">
      <c r="B12" s="293">
        <v>2</v>
      </c>
      <c r="C12" s="294" t="s">
        <v>30</v>
      </c>
      <c r="D12" s="293"/>
      <c r="E12" s="295" t="s">
        <v>39</v>
      </c>
      <c r="F12" s="388">
        <f>F17+F18</f>
        <v>0</v>
      </c>
      <c r="G12" s="1390">
        <f>SUM(G13:G21)</f>
        <v>14011539887.670002</v>
      </c>
      <c r="H12" s="297"/>
      <c r="I12" s="512">
        <f>SUM(I13:I21)</f>
        <v>1605031999.5959044</v>
      </c>
      <c r="J12" s="512">
        <f>SUM(J13:J21)</f>
        <v>6263916301.0026655</v>
      </c>
      <c r="K12" s="512">
        <f>SUM(K13:K20)</f>
        <v>7131451920.0006666</v>
      </c>
      <c r="L12" s="512">
        <f>SUM(L13:L21)</f>
        <v>1684282999.5959044</v>
      </c>
      <c r="M12" s="2064">
        <f>SUM(M13:M21)</f>
        <v>7683487030.5271444</v>
      </c>
      <c r="N12" s="2064">
        <f>SUM(N13:N21)</f>
        <v>6328052857.1428576</v>
      </c>
      <c r="O12" s="287" t="b">
        <f t="shared" si="2"/>
        <v>1</v>
      </c>
      <c r="P12" s="1407">
        <f t="shared" si="3"/>
        <v>0</v>
      </c>
      <c r="Q12" s="287" t="b">
        <f t="shared" si="4"/>
        <v>0</v>
      </c>
      <c r="R12" s="435">
        <f>SUM(R13:R21)</f>
        <v>14011539887.669666</v>
      </c>
      <c r="S12" s="435">
        <f t="shared" ref="S12:AC12" si="5">SUM(S13:S21)</f>
        <v>116980400</v>
      </c>
      <c r="T12" s="435">
        <f t="shared" si="5"/>
        <v>629854316</v>
      </c>
      <c r="U12" s="435">
        <f t="shared" si="5"/>
        <v>1163906976</v>
      </c>
      <c r="V12" s="435">
        <f t="shared" si="5"/>
        <v>337176999.00300002</v>
      </c>
      <c r="W12" s="435">
        <f t="shared" si="5"/>
        <v>622760000</v>
      </c>
      <c r="X12" s="435">
        <f t="shared" si="5"/>
        <v>3626424930</v>
      </c>
      <c r="Y12" s="435">
        <f t="shared" si="5"/>
        <v>766281266.66666675</v>
      </c>
      <c r="Z12" s="435">
        <f t="shared" si="5"/>
        <v>3103405000</v>
      </c>
      <c r="AA12" s="435">
        <f t="shared" si="5"/>
        <v>805560000</v>
      </c>
      <c r="AB12" s="435">
        <f t="shared" si="5"/>
        <v>2524685000</v>
      </c>
      <c r="AC12" s="435">
        <f t="shared" si="5"/>
        <v>314505000</v>
      </c>
    </row>
    <row r="13" spans="2:29" ht="13.5">
      <c r="B13" s="293"/>
      <c r="C13" s="293"/>
      <c r="D13" s="294" t="s">
        <v>30</v>
      </c>
      <c r="E13" s="295" t="s">
        <v>40</v>
      </c>
      <c r="F13" s="293"/>
      <c r="G13" s="1392">
        <f>'ALAT BESAR'!O48</f>
        <v>877950000.00000012</v>
      </c>
      <c r="H13" s="297"/>
      <c r="I13" s="436">
        <f>'ALAT BESAR'!V48</f>
        <v>101183333.33333334</v>
      </c>
      <c r="J13" s="436">
        <f>'ALAT BESAR'!W48</f>
        <v>331866666.66666663</v>
      </c>
      <c r="K13" s="436">
        <f>'ALAT BESAR'!X48</f>
        <v>376416666.66666663</v>
      </c>
      <c r="L13" s="436">
        <f>'ALAT BESAR'!Z48</f>
        <v>101183333.33333334</v>
      </c>
      <c r="M13" s="1302">
        <f>'ALAT BESAR'!AA48</f>
        <v>491907142.85714281</v>
      </c>
      <c r="N13" s="1302">
        <f>'ALAT BESAR'!AB48</f>
        <v>386042857.14285719</v>
      </c>
      <c r="O13" s="287" t="b">
        <f t="shared" si="2"/>
        <v>1</v>
      </c>
      <c r="P13" s="1407">
        <f t="shared" si="3"/>
        <v>0</v>
      </c>
      <c r="Q13" s="287" t="b">
        <f t="shared" si="4"/>
        <v>1</v>
      </c>
      <c r="R13" s="298">
        <f t="shared" ref="R13:R21" si="6">SUM(S13:AC13)</f>
        <v>877950000</v>
      </c>
      <c r="S13" s="389">
        <v>0</v>
      </c>
      <c r="T13" s="389">
        <v>0</v>
      </c>
      <c r="U13" s="389">
        <v>97000000</v>
      </c>
      <c r="V13" s="389">
        <v>0</v>
      </c>
      <c r="W13" s="389">
        <v>0</v>
      </c>
      <c r="X13" s="389">
        <v>75000000</v>
      </c>
      <c r="Y13" s="389">
        <v>80000000</v>
      </c>
      <c r="Z13" s="389">
        <v>36500000</v>
      </c>
      <c r="AA13" s="389">
        <v>589450000</v>
      </c>
      <c r="AB13" s="389">
        <v>0</v>
      </c>
      <c r="AC13" s="389">
        <v>0</v>
      </c>
    </row>
    <row r="14" spans="2:29" ht="13.5">
      <c r="B14" s="293"/>
      <c r="C14" s="293"/>
      <c r="D14" s="294" t="s">
        <v>41</v>
      </c>
      <c r="E14" s="295" t="s">
        <v>42</v>
      </c>
      <c r="F14" s="300"/>
      <c r="G14" s="1393">
        <f>'ALAT ANGKUT'!S169</f>
        <v>10568510000</v>
      </c>
      <c r="H14" s="297"/>
      <c r="I14" s="436">
        <f>'ALAT ANGKUT'!Z169</f>
        <v>1066879571.4285715</v>
      </c>
      <c r="J14" s="436">
        <f>'ALAT ANGKUT'!AA169</f>
        <v>4123220000</v>
      </c>
      <c r="K14" s="436">
        <f>'ALAT ANGKUT'!AB169</f>
        <v>6445290000</v>
      </c>
      <c r="L14" s="436">
        <f>'ALAT ANGKUT'!AD169</f>
        <v>1066879571.4285715</v>
      </c>
      <c r="M14" s="1302">
        <f>'ALAT ANGKUT'!AE169</f>
        <v>5156671000</v>
      </c>
      <c r="N14" s="1302">
        <f>'ALAT ANGKUT'!AF169</f>
        <v>5411839000</v>
      </c>
      <c r="O14" s="287" t="b">
        <f t="shared" si="2"/>
        <v>1</v>
      </c>
      <c r="P14" s="1407">
        <f t="shared" si="3"/>
        <v>0</v>
      </c>
      <c r="Q14" s="287" t="b">
        <f t="shared" si="4"/>
        <v>1</v>
      </c>
      <c r="R14" s="298">
        <f t="shared" si="6"/>
        <v>10568510000</v>
      </c>
      <c r="S14" s="389">
        <v>0</v>
      </c>
      <c r="T14" s="389">
        <v>348850000</v>
      </c>
      <c r="U14" s="389">
        <v>644840000</v>
      </c>
      <c r="V14" s="389">
        <v>0</v>
      </c>
      <c r="W14" s="389">
        <v>449950000</v>
      </c>
      <c r="X14" s="389">
        <v>3387710000</v>
      </c>
      <c r="Y14" s="389">
        <v>529500000</v>
      </c>
      <c r="Z14" s="389">
        <v>2867960000</v>
      </c>
      <c r="AA14" s="389">
        <v>0</v>
      </c>
      <c r="AB14" s="389">
        <v>2339700000</v>
      </c>
      <c r="AC14" s="389">
        <v>0</v>
      </c>
    </row>
    <row r="15" spans="2:29" ht="13.5">
      <c r="B15" s="293"/>
      <c r="C15" s="293"/>
      <c r="D15" s="294" t="s">
        <v>43</v>
      </c>
      <c r="E15" s="295" t="s">
        <v>44</v>
      </c>
      <c r="F15" s="293"/>
      <c r="G15" s="1394">
        <f>'ALAT BENGKEL &amp; UKUR'!O37</f>
        <v>252122500.00000003</v>
      </c>
      <c r="H15" s="297"/>
      <c r="I15" s="436">
        <f>'ALAT BENGKEL &amp; UKUR'!V37</f>
        <v>31093499.999999993</v>
      </c>
      <c r="J15" s="436">
        <f>'ALAT BENGKEL &amp; UKUR'!W37</f>
        <v>94312000.000000015</v>
      </c>
      <c r="K15" s="436">
        <f>'ALAT BENGKEL &amp; UKUR'!X37</f>
        <v>157810499.99999997</v>
      </c>
      <c r="L15" s="436">
        <f>'ALAT BENGKEL &amp; UKUR'!Z37</f>
        <v>31093499.999999993</v>
      </c>
      <c r="M15" s="1302">
        <f>'ALAT BENGKEL &amp; UKUR'!AA37</f>
        <v>116805500</v>
      </c>
      <c r="N15" s="1302">
        <f>'ALAT BENGKEL &amp; UKUR'!AB37</f>
        <v>135317000</v>
      </c>
      <c r="O15" s="287" t="b">
        <f t="shared" si="2"/>
        <v>1</v>
      </c>
      <c r="P15" s="1407">
        <f t="shared" si="3"/>
        <v>0</v>
      </c>
      <c r="Q15" s="287" t="b">
        <f t="shared" si="4"/>
        <v>1</v>
      </c>
      <c r="R15" s="298">
        <f t="shared" si="6"/>
        <v>252122500</v>
      </c>
      <c r="S15" s="389">
        <v>0</v>
      </c>
      <c r="T15" s="389">
        <v>43000000</v>
      </c>
      <c r="U15" s="389">
        <v>0</v>
      </c>
      <c r="V15" s="389">
        <v>0</v>
      </c>
      <c r="W15" s="389">
        <v>0</v>
      </c>
      <c r="X15" s="389">
        <v>0</v>
      </c>
      <c r="Y15" s="389">
        <v>15812500</v>
      </c>
      <c r="Z15" s="389">
        <v>0</v>
      </c>
      <c r="AA15" s="389">
        <v>193310000</v>
      </c>
      <c r="AB15" s="389">
        <v>0</v>
      </c>
      <c r="AC15" s="389">
        <v>0</v>
      </c>
    </row>
    <row r="16" spans="2:29" ht="13.5">
      <c r="B16" s="293"/>
      <c r="C16" s="293"/>
      <c r="D16" s="294" t="s">
        <v>45</v>
      </c>
      <c r="E16" s="295" t="s">
        <v>46</v>
      </c>
      <c r="F16" s="293"/>
      <c r="G16" s="1394">
        <f>'ALAT PERTANIAN'!O45</f>
        <v>630227347</v>
      </c>
      <c r="H16" s="297"/>
      <c r="I16" s="436">
        <f>'ALAT PERTANIAN'!V45</f>
        <v>97906836.75</v>
      </c>
      <c r="J16" s="436">
        <f>'ALAT PERTANIAN'!W45</f>
        <v>391627347</v>
      </c>
      <c r="K16" s="436">
        <f>'ALAT PERTANIAN'!X45</f>
        <v>0</v>
      </c>
      <c r="L16" s="436">
        <f>'ALAT PERTANIAN'!Z45</f>
        <v>136356836.75</v>
      </c>
      <c r="M16" s="1302">
        <f>'ALAT PERTANIAN'!AA45</f>
        <v>451277347</v>
      </c>
      <c r="N16" s="1302">
        <f>'ALAT PERTANIAN'!AB45</f>
        <v>178950000</v>
      </c>
      <c r="O16" s="287" t="b">
        <f t="shared" si="2"/>
        <v>1</v>
      </c>
      <c r="P16" s="1407">
        <f t="shared" si="3"/>
        <v>0</v>
      </c>
      <c r="Q16" s="287" t="b">
        <f t="shared" si="4"/>
        <v>1</v>
      </c>
      <c r="R16" s="298">
        <f t="shared" si="6"/>
        <v>630227347</v>
      </c>
      <c r="S16" s="389">
        <v>0</v>
      </c>
      <c r="T16" s="389">
        <v>49830000</v>
      </c>
      <c r="U16" s="389">
        <v>182297347</v>
      </c>
      <c r="V16" s="389">
        <v>159500000</v>
      </c>
      <c r="W16" s="389">
        <v>0</v>
      </c>
      <c r="X16" s="389">
        <v>0</v>
      </c>
      <c r="Y16" s="389">
        <v>0</v>
      </c>
      <c r="Z16" s="389">
        <v>0</v>
      </c>
      <c r="AA16" s="389">
        <v>0</v>
      </c>
      <c r="AB16" s="389">
        <v>0</v>
      </c>
      <c r="AC16" s="389">
        <v>238600000</v>
      </c>
    </row>
    <row r="17" spans="2:29" ht="13.5">
      <c r="B17" s="293"/>
      <c r="C17" s="293"/>
      <c r="D17" s="294" t="s">
        <v>31</v>
      </c>
      <c r="E17" s="295" t="s">
        <v>47</v>
      </c>
      <c r="F17" s="387">
        <v>0</v>
      </c>
      <c r="G17" s="1391">
        <f>'ALAT RT'!O651</f>
        <v>1554155040.670002</v>
      </c>
      <c r="H17" s="297"/>
      <c r="I17" s="436">
        <f>'ALAT RT'!V651</f>
        <v>290253758.08399957</v>
      </c>
      <c r="J17" s="436">
        <f>'ALAT RT'!W651</f>
        <v>1210315287.3359983</v>
      </c>
      <c r="K17" s="436">
        <f>'ALAT RT'!X651</f>
        <v>135934753.33399999</v>
      </c>
      <c r="L17" s="436">
        <f>'ALAT RT'!Z651</f>
        <v>331054758.08399957</v>
      </c>
      <c r="M17" s="1302">
        <f>'ALAT RT'!AA651</f>
        <v>1346251040.670002</v>
      </c>
      <c r="N17" s="1302">
        <f>'ALAT RT'!AB651</f>
        <v>207904000</v>
      </c>
      <c r="O17" s="287" t="b">
        <f t="shared" si="2"/>
        <v>1</v>
      </c>
      <c r="P17" s="1407">
        <f t="shared" si="3"/>
        <v>0</v>
      </c>
      <c r="Q17" s="287" t="b">
        <f t="shared" si="4"/>
        <v>0</v>
      </c>
      <c r="R17" s="298">
        <f t="shared" si="6"/>
        <v>1554155040.6696668</v>
      </c>
      <c r="S17" s="389">
        <v>116980400</v>
      </c>
      <c r="T17" s="389">
        <v>139599316</v>
      </c>
      <c r="U17" s="389">
        <v>159769629</v>
      </c>
      <c r="V17" s="389">
        <v>177676999.00299999</v>
      </c>
      <c r="W17" s="389">
        <v>172810000</v>
      </c>
      <c r="X17" s="389">
        <v>163714930</v>
      </c>
      <c r="Y17" s="389">
        <v>140968766.66666669</v>
      </c>
      <c r="Z17" s="389">
        <v>198945000</v>
      </c>
      <c r="AA17" s="389">
        <v>22800000</v>
      </c>
      <c r="AB17" s="389">
        <v>184985000</v>
      </c>
      <c r="AC17" s="389">
        <v>75905000</v>
      </c>
    </row>
    <row r="18" spans="2:29" ht="13.5">
      <c r="B18" s="293"/>
      <c r="C18" s="293"/>
      <c r="D18" s="294" t="s">
        <v>33</v>
      </c>
      <c r="E18" s="295" t="s">
        <v>48</v>
      </c>
      <c r="F18" s="387">
        <v>0</v>
      </c>
      <c r="G18" s="1391">
        <f>'ALAT STUDIO KOMNIKASI'!O39</f>
        <v>128575000</v>
      </c>
      <c r="H18" s="297"/>
      <c r="I18" s="436">
        <f>'ALAT STUDIO KOMNIKASI'!V39</f>
        <v>17715000</v>
      </c>
      <c r="J18" s="436">
        <f>'ALAT STUDIO KOMNIKASI'!W39</f>
        <v>112575000</v>
      </c>
      <c r="K18" s="436">
        <f>'ALAT STUDIO KOMNIKASI'!X39</f>
        <v>16000000</v>
      </c>
      <c r="L18" s="436">
        <f>'ALAT STUDIO KOMNIKASI'!Z39</f>
        <v>17715000</v>
      </c>
      <c r="M18" s="1302">
        <f>'ALAT STUDIO KOMNIKASI'!AA39</f>
        <v>120575000</v>
      </c>
      <c r="N18" s="1302">
        <f>'ALAT STUDIO KOMNIKASI'!AB39</f>
        <v>8000000</v>
      </c>
      <c r="O18" s="287" t="b">
        <f t="shared" si="2"/>
        <v>1</v>
      </c>
      <c r="P18" s="1407">
        <f t="shared" si="3"/>
        <v>0</v>
      </c>
      <c r="Q18" s="287" t="b">
        <f t="shared" si="4"/>
        <v>1</v>
      </c>
      <c r="R18" s="298">
        <f t="shared" si="6"/>
        <v>128575000</v>
      </c>
      <c r="S18" s="389">
        <v>0</v>
      </c>
      <c r="T18" s="389">
        <v>48575000</v>
      </c>
      <c r="U18" s="389">
        <v>80000000</v>
      </c>
      <c r="V18" s="389">
        <v>0</v>
      </c>
      <c r="W18" s="389">
        <v>0</v>
      </c>
      <c r="X18" s="389">
        <v>0</v>
      </c>
      <c r="Y18" s="389">
        <v>0</v>
      </c>
      <c r="Z18" s="389">
        <v>0</v>
      </c>
      <c r="AA18" s="389">
        <v>0</v>
      </c>
      <c r="AB18" s="389">
        <v>0</v>
      </c>
      <c r="AC18" s="389">
        <v>0</v>
      </c>
    </row>
    <row r="19" spans="2:29" ht="13.5">
      <c r="B19" s="293"/>
      <c r="C19" s="293"/>
      <c r="D19" s="294" t="s">
        <v>49</v>
      </c>
      <c r="E19" s="295" t="s">
        <v>50</v>
      </c>
      <c r="F19" s="293"/>
      <c r="G19" s="1391">
        <v>0</v>
      </c>
      <c r="H19" s="297"/>
      <c r="I19" s="436">
        <v>0</v>
      </c>
      <c r="J19" s="436">
        <v>0</v>
      </c>
      <c r="K19" s="436">
        <v>0</v>
      </c>
      <c r="L19" s="436">
        <v>0</v>
      </c>
      <c r="M19" s="1302">
        <v>0</v>
      </c>
      <c r="N19" s="1302">
        <v>0</v>
      </c>
      <c r="O19" s="287" t="b">
        <f t="shared" si="2"/>
        <v>1</v>
      </c>
      <c r="P19" s="1407">
        <f t="shared" si="3"/>
        <v>0</v>
      </c>
      <c r="Q19" s="287" t="b">
        <f t="shared" si="4"/>
        <v>1</v>
      </c>
      <c r="R19" s="298">
        <f t="shared" si="6"/>
        <v>0</v>
      </c>
      <c r="S19" s="389">
        <v>0</v>
      </c>
      <c r="T19" s="389">
        <v>0</v>
      </c>
      <c r="U19" s="389">
        <v>0</v>
      </c>
      <c r="V19" s="389">
        <v>0</v>
      </c>
      <c r="W19" s="389">
        <v>0</v>
      </c>
      <c r="X19" s="389">
        <v>0</v>
      </c>
      <c r="Y19" s="389">
        <v>0</v>
      </c>
      <c r="Z19" s="389">
        <v>0</v>
      </c>
      <c r="AA19" s="389">
        <v>0</v>
      </c>
      <c r="AB19" s="389">
        <v>0</v>
      </c>
      <c r="AC19" s="389">
        <v>0</v>
      </c>
    </row>
    <row r="20" spans="2:29" ht="13.5">
      <c r="B20" s="293"/>
      <c r="C20" s="293"/>
      <c r="D20" s="294" t="s">
        <v>51</v>
      </c>
      <c r="E20" s="295" t="s">
        <v>52</v>
      </c>
      <c r="F20" s="293"/>
      <c r="G20" s="1391">
        <f>'ALAT LABORATORIUM'!O26</f>
        <v>0</v>
      </c>
      <c r="H20" s="297"/>
      <c r="I20" s="436">
        <f>'ALAT LABORATORIUM'!V26</f>
        <v>0</v>
      </c>
      <c r="J20" s="436">
        <f>'ALAT LABORATORIUM'!W26</f>
        <v>0</v>
      </c>
      <c r="K20" s="436">
        <f>'ALAT LABORATORIUM'!X26</f>
        <v>0</v>
      </c>
      <c r="L20" s="436">
        <f>'ALAT LABORATORIUM'!Z26</f>
        <v>0</v>
      </c>
      <c r="M20" s="1302">
        <f>'ALAT LABORATORIUM'!AA26</f>
        <v>0</v>
      </c>
      <c r="N20" s="1302">
        <f>'ALAT LABORATORIUM'!AB26</f>
        <v>0</v>
      </c>
      <c r="O20" s="287" t="b">
        <f t="shared" si="2"/>
        <v>1</v>
      </c>
      <c r="P20" s="1407">
        <f t="shared" si="3"/>
        <v>0</v>
      </c>
      <c r="Q20" s="287" t="b">
        <f t="shared" si="4"/>
        <v>1</v>
      </c>
      <c r="R20" s="298">
        <f t="shared" si="6"/>
        <v>0</v>
      </c>
      <c r="S20" s="389">
        <v>0</v>
      </c>
      <c r="T20" s="389">
        <v>0</v>
      </c>
      <c r="U20" s="389">
        <v>0</v>
      </c>
      <c r="V20" s="389">
        <v>0</v>
      </c>
      <c r="W20" s="389">
        <v>0</v>
      </c>
      <c r="X20" s="389">
        <v>0</v>
      </c>
      <c r="Y20" s="389">
        <v>0</v>
      </c>
      <c r="Z20" s="389">
        <v>0</v>
      </c>
      <c r="AA20" s="389">
        <v>0</v>
      </c>
      <c r="AB20" s="389">
        <v>0</v>
      </c>
      <c r="AC20" s="389">
        <v>0</v>
      </c>
    </row>
    <row r="21" spans="2:29" ht="13.5">
      <c r="B21" s="293"/>
      <c r="C21" s="293"/>
      <c r="D21" s="294" t="s">
        <v>15</v>
      </c>
      <c r="E21" s="295" t="s">
        <v>53</v>
      </c>
      <c r="F21" s="293"/>
      <c r="G21" s="1391">
        <f>'ALAT KEAMANAN'!O26</f>
        <v>0</v>
      </c>
      <c r="H21" s="297"/>
      <c r="I21" s="436">
        <f>'ALAT KEAMANAN'!V26</f>
        <v>0</v>
      </c>
      <c r="J21" s="436">
        <f>'ALAT KEAMANAN'!W26</f>
        <v>0</v>
      </c>
      <c r="K21" s="436">
        <f>'ALAT KEAMANAN'!X26</f>
        <v>0</v>
      </c>
      <c r="L21" s="436">
        <f>'ALAT KEAMANAN'!Z26</f>
        <v>0</v>
      </c>
      <c r="M21" s="1302">
        <f>'ALAT KEAMANAN'!AA26</f>
        <v>0</v>
      </c>
      <c r="N21" s="1302">
        <f>'ALAT KEAMANAN'!AB26</f>
        <v>0</v>
      </c>
      <c r="O21" s="287" t="b">
        <f t="shared" si="2"/>
        <v>1</v>
      </c>
      <c r="P21" s="1407">
        <f t="shared" si="3"/>
        <v>0</v>
      </c>
      <c r="Q21" s="287" t="b">
        <f t="shared" si="4"/>
        <v>1</v>
      </c>
      <c r="R21" s="298">
        <f t="shared" si="6"/>
        <v>0</v>
      </c>
      <c r="S21" s="389">
        <v>0</v>
      </c>
      <c r="T21" s="389">
        <v>0</v>
      </c>
      <c r="U21" s="389">
        <v>0</v>
      </c>
      <c r="V21" s="389">
        <v>0</v>
      </c>
      <c r="W21" s="389">
        <v>0</v>
      </c>
      <c r="X21" s="389">
        <v>0</v>
      </c>
      <c r="Y21" s="389">
        <v>0</v>
      </c>
      <c r="Z21" s="389">
        <v>0</v>
      </c>
      <c r="AA21" s="389">
        <v>0</v>
      </c>
      <c r="AB21" s="389">
        <v>0</v>
      </c>
      <c r="AC21" s="389">
        <v>0</v>
      </c>
    </row>
    <row r="22" spans="2:29" ht="13.5">
      <c r="B22" s="293"/>
      <c r="C22" s="293"/>
      <c r="D22" s="293"/>
      <c r="E22" s="295"/>
      <c r="F22" s="293"/>
      <c r="G22" s="1391"/>
      <c r="H22" s="297"/>
      <c r="O22" s="287" t="b">
        <f t="shared" si="2"/>
        <v>1</v>
      </c>
      <c r="P22" s="1407">
        <f t="shared" si="3"/>
        <v>0</v>
      </c>
      <c r="Q22" s="287" t="b">
        <f t="shared" si="4"/>
        <v>1</v>
      </c>
      <c r="R22" s="298"/>
      <c r="S22" s="298"/>
      <c r="T22" s="298"/>
      <c r="U22" s="298"/>
      <c r="V22" s="298"/>
      <c r="W22" s="298"/>
      <c r="X22" s="298"/>
      <c r="Y22" s="298"/>
      <c r="Z22" s="298"/>
      <c r="AA22" s="298"/>
      <c r="AB22" s="298"/>
      <c r="AC22" s="298"/>
    </row>
    <row r="23" spans="2:29" ht="13.5">
      <c r="B23" s="293">
        <v>3</v>
      </c>
      <c r="C23" s="294" t="s">
        <v>41</v>
      </c>
      <c r="D23" s="293"/>
      <c r="E23" s="295" t="s">
        <v>54</v>
      </c>
      <c r="F23" s="299">
        <f>F24</f>
        <v>0</v>
      </c>
      <c r="G23" s="1390">
        <f>G24</f>
        <v>18538752000</v>
      </c>
      <c r="H23" s="297"/>
      <c r="I23" s="512">
        <f>'BANGUNAN GEDUNG'!AG129</f>
        <v>682285120.93567252</v>
      </c>
      <c r="J23" s="512">
        <f t="shared" ref="J23:N23" si="7">SUM(J24:J25)</f>
        <v>4058742669.1060987</v>
      </c>
      <c r="K23" s="512">
        <f t="shared" si="7"/>
        <v>13224909330.893902</v>
      </c>
      <c r="L23" s="512">
        <f t="shared" si="7"/>
        <v>732489120.93567252</v>
      </c>
      <c r="M23" s="2064">
        <f t="shared" si="7"/>
        <v>4791231790.0417709</v>
      </c>
      <c r="N23" s="2064">
        <f t="shared" si="7"/>
        <v>13747520209.958229</v>
      </c>
      <c r="O23" s="287" t="b">
        <f t="shared" si="2"/>
        <v>1</v>
      </c>
      <c r="P23" s="1407">
        <f t="shared" si="3"/>
        <v>0</v>
      </c>
      <c r="Q23" s="287" t="b">
        <f t="shared" si="4"/>
        <v>1</v>
      </c>
      <c r="R23" s="296">
        <f>R24</f>
        <v>18538752000</v>
      </c>
      <c r="S23" s="296">
        <f t="shared" ref="S23:AC23" si="8">S24+S25</f>
        <v>2614745000</v>
      </c>
      <c r="T23" s="296">
        <f t="shared" si="8"/>
        <v>3675000000</v>
      </c>
      <c r="U23" s="296">
        <f t="shared" si="8"/>
        <v>2004695000</v>
      </c>
      <c r="V23" s="296">
        <f t="shared" si="8"/>
        <v>425275000</v>
      </c>
      <c r="W23" s="296">
        <f t="shared" si="8"/>
        <v>222000000</v>
      </c>
      <c r="X23" s="296">
        <f t="shared" si="8"/>
        <v>1230500000</v>
      </c>
      <c r="Y23" s="296">
        <f t="shared" si="8"/>
        <v>640350000</v>
      </c>
      <c r="Z23" s="296">
        <f t="shared" si="8"/>
        <v>996600000</v>
      </c>
      <c r="AA23" s="296">
        <f t="shared" si="8"/>
        <v>4152367000</v>
      </c>
      <c r="AB23" s="296">
        <f t="shared" si="8"/>
        <v>1322120000</v>
      </c>
      <c r="AC23" s="296">
        <f t="shared" si="8"/>
        <v>1255100000</v>
      </c>
    </row>
    <row r="24" spans="2:29" ht="13.5">
      <c r="B24" s="293"/>
      <c r="C24" s="293"/>
      <c r="D24" s="293">
        <v>11</v>
      </c>
      <c r="E24" s="295" t="s">
        <v>55</v>
      </c>
      <c r="F24" s="293"/>
      <c r="G24" s="1395">
        <f>'BANGUNAN GEDUNG'!Z129</f>
        <v>18538752000</v>
      </c>
      <c r="H24" s="297"/>
      <c r="I24" s="436">
        <f>'BANGUNAN GEDUNG'!AG129</f>
        <v>682285120.93567252</v>
      </c>
      <c r="J24" s="436">
        <f>'BANGUNAN GEDUNG'!AH129</f>
        <v>4058742669.1060987</v>
      </c>
      <c r="K24" s="436">
        <f>'BANGUNAN GEDUNG'!AI129</f>
        <v>13224909330.893902</v>
      </c>
      <c r="L24" s="436">
        <f>'BANGUNAN GEDUNG'!AK129</f>
        <v>732489120.93567252</v>
      </c>
      <c r="M24" s="1302">
        <f>'BANGUNAN GEDUNG'!AL129</f>
        <v>4791231790.0417709</v>
      </c>
      <c r="N24" s="1302">
        <f>'BANGUNAN GEDUNG'!AM129</f>
        <v>13747520209.958229</v>
      </c>
      <c r="O24" s="287" t="b">
        <f t="shared" si="2"/>
        <v>1</v>
      </c>
      <c r="P24" s="1407">
        <f t="shared" si="3"/>
        <v>0</v>
      </c>
      <c r="Q24" s="287" t="b">
        <f t="shared" si="4"/>
        <v>1</v>
      </c>
      <c r="R24" s="298">
        <f t="shared" ref="R24:R25" si="9">SUM(S24:AC24)</f>
        <v>18538752000</v>
      </c>
      <c r="S24" s="389">
        <v>2614745000</v>
      </c>
      <c r="T24" s="389">
        <v>3675000000</v>
      </c>
      <c r="U24" s="389">
        <v>2004695000</v>
      </c>
      <c r="V24" s="389">
        <v>425275000</v>
      </c>
      <c r="W24" s="389">
        <v>222000000</v>
      </c>
      <c r="X24" s="389">
        <v>1230500000</v>
      </c>
      <c r="Y24" s="389">
        <v>640350000</v>
      </c>
      <c r="Z24" s="389">
        <v>996600000</v>
      </c>
      <c r="AA24" s="389">
        <v>4152367000</v>
      </c>
      <c r="AB24" s="389">
        <v>1322120000</v>
      </c>
      <c r="AC24" s="389">
        <v>1255100000</v>
      </c>
    </row>
    <row r="25" spans="2:29" ht="13.5">
      <c r="B25" s="293"/>
      <c r="C25" s="293"/>
      <c r="D25" s="293">
        <v>12</v>
      </c>
      <c r="E25" s="295" t="s">
        <v>56</v>
      </c>
      <c r="F25" s="293"/>
      <c r="G25" s="1391">
        <v>0</v>
      </c>
      <c r="H25" s="297"/>
      <c r="I25" s="436">
        <v>0</v>
      </c>
      <c r="J25" s="436">
        <v>0</v>
      </c>
      <c r="K25" s="436">
        <v>0</v>
      </c>
      <c r="L25" s="436">
        <v>0</v>
      </c>
      <c r="M25" s="1302">
        <v>0</v>
      </c>
      <c r="N25" s="1302">
        <v>0</v>
      </c>
      <c r="O25" s="287" t="b">
        <f t="shared" si="2"/>
        <v>1</v>
      </c>
      <c r="P25" s="1407">
        <f t="shared" si="3"/>
        <v>0</v>
      </c>
      <c r="Q25" s="287" t="b">
        <f t="shared" si="4"/>
        <v>1</v>
      </c>
      <c r="R25" s="298">
        <f t="shared" si="9"/>
        <v>0</v>
      </c>
      <c r="S25" s="389">
        <v>0</v>
      </c>
      <c r="T25" s="389">
        <v>0</v>
      </c>
      <c r="U25" s="389">
        <v>0</v>
      </c>
      <c r="V25" s="389">
        <v>0</v>
      </c>
      <c r="W25" s="389">
        <v>0</v>
      </c>
      <c r="X25" s="389">
        <v>0</v>
      </c>
      <c r="Y25" s="389">
        <v>0</v>
      </c>
      <c r="Z25" s="389">
        <v>0</v>
      </c>
      <c r="AA25" s="389">
        <v>0</v>
      </c>
      <c r="AB25" s="389">
        <v>0</v>
      </c>
      <c r="AC25" s="389">
        <v>0</v>
      </c>
    </row>
    <row r="26" spans="2:29" ht="13.5">
      <c r="B26" s="293"/>
      <c r="C26" s="293"/>
      <c r="D26" s="293"/>
      <c r="E26" s="295"/>
      <c r="F26" s="293"/>
      <c r="G26" s="1391"/>
      <c r="H26" s="297"/>
      <c r="O26" s="287" t="b">
        <f t="shared" si="2"/>
        <v>1</v>
      </c>
      <c r="P26" s="1407">
        <f t="shared" si="3"/>
        <v>0</v>
      </c>
      <c r="Q26" s="287" t="b">
        <f t="shared" si="4"/>
        <v>1</v>
      </c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</row>
    <row r="27" spans="2:29" ht="13.5">
      <c r="B27" s="293">
        <v>4</v>
      </c>
      <c r="C27" s="294" t="s">
        <v>43</v>
      </c>
      <c r="D27" s="293"/>
      <c r="E27" s="295" t="s">
        <v>57</v>
      </c>
      <c r="F27" s="293"/>
      <c r="G27" s="1390">
        <f>SUM(G28:G31)</f>
        <v>1955700000</v>
      </c>
      <c r="H27" s="297"/>
      <c r="I27" s="1086">
        <f t="shared" ref="I27:N27" si="10">SUM(I28:I31)</f>
        <v>125619000</v>
      </c>
      <c r="J27" s="1086">
        <f t="shared" si="10"/>
        <v>665510500</v>
      </c>
      <c r="K27" s="1086">
        <f t="shared" si="10"/>
        <v>1137639500</v>
      </c>
      <c r="L27" s="1086">
        <f t="shared" si="10"/>
        <v>125619000</v>
      </c>
      <c r="M27" s="2063">
        <f t="shared" si="10"/>
        <v>810198250</v>
      </c>
      <c r="N27" s="2063">
        <f t="shared" si="10"/>
        <v>1145501750</v>
      </c>
      <c r="O27" s="287" t="b">
        <f t="shared" si="2"/>
        <v>1</v>
      </c>
      <c r="P27" s="1407">
        <f t="shared" si="3"/>
        <v>0</v>
      </c>
      <c r="Q27" s="287" t="b">
        <f t="shared" si="4"/>
        <v>1</v>
      </c>
      <c r="R27" s="296">
        <f>SUM(R28:R31)</f>
        <v>1955700000</v>
      </c>
      <c r="S27" s="296">
        <f t="shared" ref="S27:AB27" si="11">SUM(S28:S31)</f>
        <v>0</v>
      </c>
      <c r="T27" s="296">
        <f t="shared" si="11"/>
        <v>0</v>
      </c>
      <c r="U27" s="296">
        <f t="shared" si="11"/>
        <v>40000000</v>
      </c>
      <c r="V27" s="296">
        <f t="shared" si="11"/>
        <v>0</v>
      </c>
      <c r="W27" s="296">
        <f t="shared" si="11"/>
        <v>1199950000</v>
      </c>
      <c r="X27" s="296">
        <f t="shared" si="11"/>
        <v>0</v>
      </c>
      <c r="Y27" s="296">
        <f t="shared" si="11"/>
        <v>218400000</v>
      </c>
      <c r="Z27" s="296">
        <f t="shared" si="11"/>
        <v>0</v>
      </c>
      <c r="AA27" s="296">
        <f t="shared" si="11"/>
        <v>497350000</v>
      </c>
      <c r="AB27" s="296">
        <f t="shared" si="11"/>
        <v>0</v>
      </c>
      <c r="AC27" s="296">
        <v>0</v>
      </c>
    </row>
    <row r="28" spans="2:29" ht="13.5">
      <c r="B28" s="293"/>
      <c r="C28" s="293"/>
      <c r="D28" s="293">
        <v>13</v>
      </c>
      <c r="E28" s="295" t="s">
        <v>58</v>
      </c>
      <c r="F28" s="293"/>
      <c r="G28" s="1391">
        <f>'JALAN &amp; JEMBATAN'!R31</f>
        <v>974400000</v>
      </c>
      <c r="H28" s="297"/>
      <c r="I28" s="436">
        <f>'JALAN &amp; JEMBATAN'!Y31</f>
        <v>97440000</v>
      </c>
      <c r="J28" s="436">
        <f>'JALAN &amp; JEMBATAN'!Z31</f>
        <v>574860000</v>
      </c>
      <c r="K28" s="436">
        <f>'JALAN &amp; JEMBATAN'!AA31</f>
        <v>399540000</v>
      </c>
      <c r="L28" s="436">
        <f>'JALAN &amp; JEMBATAN'!AC31</f>
        <v>97440000</v>
      </c>
      <c r="M28" s="1302">
        <f>'JALAN &amp; JEMBATAN'!AD31</f>
        <v>672300000</v>
      </c>
      <c r="N28" s="1302">
        <f>'JALAN &amp; JEMBATAN'!AE31</f>
        <v>302100000</v>
      </c>
      <c r="O28" s="287" t="b">
        <f t="shared" si="2"/>
        <v>1</v>
      </c>
      <c r="P28" s="1407">
        <f t="shared" si="3"/>
        <v>0</v>
      </c>
      <c r="Q28" s="287" t="b">
        <f t="shared" si="4"/>
        <v>1</v>
      </c>
      <c r="R28" s="298">
        <f t="shared" ref="R28:R31" si="12">SUM(S28:AC28)</f>
        <v>974400000</v>
      </c>
      <c r="S28" s="389">
        <v>0</v>
      </c>
      <c r="T28" s="389">
        <v>0</v>
      </c>
      <c r="U28" s="389">
        <v>0</v>
      </c>
      <c r="V28" s="389">
        <v>0</v>
      </c>
      <c r="W28" s="389">
        <v>925500000</v>
      </c>
      <c r="X28" s="389">
        <v>0</v>
      </c>
      <c r="Y28" s="389">
        <v>48900000</v>
      </c>
      <c r="Z28" s="389">
        <v>0</v>
      </c>
      <c r="AA28" s="389">
        <v>0</v>
      </c>
      <c r="AB28" s="389">
        <v>0</v>
      </c>
      <c r="AC28" s="389">
        <v>0</v>
      </c>
    </row>
    <row r="29" spans="2:29" ht="13.5">
      <c r="B29" s="293"/>
      <c r="C29" s="293"/>
      <c r="D29" s="293">
        <v>14</v>
      </c>
      <c r="E29" s="295" t="s">
        <v>59</v>
      </c>
      <c r="F29" s="293"/>
      <c r="G29" s="1391">
        <f>'BANGUNAN AIR, IRIGASI'!R24</f>
        <v>497350000</v>
      </c>
      <c r="H29" s="297"/>
      <c r="I29" s="436">
        <f>'BANGUNAN AIR, IRIGASI'!Y24</f>
        <v>19894000</v>
      </c>
      <c r="J29" s="436">
        <f>'BANGUNAN AIR, IRIGASI'!Z24</f>
        <v>39788000</v>
      </c>
      <c r="K29" s="436">
        <f>'BANGUNAN AIR, IRIGASI'!AA24</f>
        <v>457562000</v>
      </c>
      <c r="L29" s="436">
        <f>'BANGUNAN AIR, IRIGASI'!AC24</f>
        <v>19894000</v>
      </c>
      <c r="M29" s="1302">
        <f>'BANGUNAN AIR, IRIGASI'!AD24</f>
        <v>59682000</v>
      </c>
      <c r="N29" s="1302">
        <f>'BANGUNAN AIR, IRIGASI'!AE24</f>
        <v>437668000</v>
      </c>
      <c r="O29" s="287" t="b">
        <f t="shared" si="2"/>
        <v>1</v>
      </c>
      <c r="P29" s="1407">
        <f t="shared" si="3"/>
        <v>0</v>
      </c>
      <c r="Q29" s="287" t="b">
        <f t="shared" si="4"/>
        <v>1</v>
      </c>
      <c r="R29" s="298">
        <f t="shared" si="12"/>
        <v>497350000</v>
      </c>
      <c r="S29" s="389">
        <v>0</v>
      </c>
      <c r="T29" s="389">
        <v>0</v>
      </c>
      <c r="U29" s="389">
        <v>0</v>
      </c>
      <c r="V29" s="389">
        <v>0</v>
      </c>
      <c r="W29" s="389">
        <v>0</v>
      </c>
      <c r="X29" s="389">
        <v>0</v>
      </c>
      <c r="Y29" s="389">
        <v>0</v>
      </c>
      <c r="Z29" s="389">
        <v>0</v>
      </c>
      <c r="AA29" s="389">
        <v>497350000</v>
      </c>
      <c r="AB29" s="389">
        <v>0</v>
      </c>
      <c r="AC29" s="389">
        <v>0</v>
      </c>
    </row>
    <row r="30" spans="2:29" ht="13.5">
      <c r="B30" s="293"/>
      <c r="C30" s="293"/>
      <c r="D30" s="293">
        <v>15</v>
      </c>
      <c r="E30" s="295" t="s">
        <v>60</v>
      </c>
      <c r="F30" s="293"/>
      <c r="G30" s="1391">
        <f>INSTALASI!R67</f>
        <v>483950000</v>
      </c>
      <c r="H30" s="297"/>
      <c r="I30" s="436">
        <f>INSTALASI!Y67</f>
        <v>8285000</v>
      </c>
      <c r="J30" s="436">
        <f>INSTALASI!Z67</f>
        <v>50862500</v>
      </c>
      <c r="K30" s="436">
        <f>INSTALASI!AA67</f>
        <v>280537500</v>
      </c>
      <c r="L30" s="436">
        <f>INSTALASI!AC67</f>
        <v>8285000</v>
      </c>
      <c r="M30" s="1302">
        <f>INSTALASI!AD67</f>
        <v>78216250</v>
      </c>
      <c r="N30" s="1302">
        <f>INSTALASI!AE67</f>
        <v>405733750</v>
      </c>
      <c r="O30" s="287" t="b">
        <f t="shared" si="2"/>
        <v>1</v>
      </c>
      <c r="P30" s="1407">
        <f t="shared" si="3"/>
        <v>0</v>
      </c>
      <c r="Q30" s="287" t="b">
        <f t="shared" si="4"/>
        <v>1</v>
      </c>
      <c r="R30" s="298">
        <f t="shared" si="12"/>
        <v>483950000</v>
      </c>
      <c r="S30" s="389">
        <v>0</v>
      </c>
      <c r="T30" s="389">
        <v>0</v>
      </c>
      <c r="U30" s="389">
        <v>40000000</v>
      </c>
      <c r="V30" s="389">
        <v>0</v>
      </c>
      <c r="W30" s="389">
        <v>274450000</v>
      </c>
      <c r="X30" s="389">
        <v>0</v>
      </c>
      <c r="Y30" s="389">
        <v>169500000</v>
      </c>
      <c r="Z30" s="389">
        <v>0</v>
      </c>
      <c r="AA30" s="389">
        <v>0</v>
      </c>
      <c r="AB30" s="389">
        <v>0</v>
      </c>
      <c r="AC30" s="389">
        <v>0</v>
      </c>
    </row>
    <row r="31" spans="2:29" ht="13.5">
      <c r="B31" s="293"/>
      <c r="C31" s="293"/>
      <c r="D31" s="293">
        <v>16</v>
      </c>
      <c r="E31" s="295" t="s">
        <v>61</v>
      </c>
      <c r="F31" s="293"/>
      <c r="G31" s="1391">
        <v>0</v>
      </c>
      <c r="H31" s="297"/>
      <c r="I31" s="436">
        <v>0</v>
      </c>
      <c r="J31" s="436">
        <v>0</v>
      </c>
      <c r="K31" s="436">
        <v>0</v>
      </c>
      <c r="L31" s="436">
        <v>0</v>
      </c>
      <c r="M31" s="1302">
        <v>0</v>
      </c>
      <c r="N31" s="1302">
        <v>0</v>
      </c>
      <c r="O31" s="287" t="b">
        <f t="shared" si="2"/>
        <v>1</v>
      </c>
      <c r="P31" s="1407">
        <f t="shared" si="3"/>
        <v>0</v>
      </c>
      <c r="Q31" s="287" t="b">
        <f t="shared" si="4"/>
        <v>1</v>
      </c>
      <c r="R31" s="298">
        <f t="shared" si="12"/>
        <v>0</v>
      </c>
      <c r="S31" s="389">
        <v>0</v>
      </c>
      <c r="T31" s="389">
        <v>0</v>
      </c>
      <c r="U31" s="389">
        <v>0</v>
      </c>
      <c r="V31" s="389">
        <v>0</v>
      </c>
      <c r="W31" s="389">
        <v>0</v>
      </c>
      <c r="X31" s="389">
        <v>0</v>
      </c>
      <c r="Y31" s="389">
        <v>0</v>
      </c>
      <c r="Z31" s="389">
        <v>0</v>
      </c>
      <c r="AA31" s="389">
        <v>0</v>
      </c>
      <c r="AB31" s="389">
        <v>0</v>
      </c>
      <c r="AC31" s="389">
        <v>0</v>
      </c>
    </row>
    <row r="32" spans="2:29" ht="13.5">
      <c r="B32" s="293"/>
      <c r="C32" s="293"/>
      <c r="D32" s="293"/>
      <c r="E32" s="295"/>
      <c r="F32" s="293"/>
      <c r="G32" s="1391"/>
      <c r="H32" s="297"/>
      <c r="O32" s="287" t="b">
        <f t="shared" si="2"/>
        <v>1</v>
      </c>
      <c r="P32" s="1407">
        <f t="shared" si="3"/>
        <v>0</v>
      </c>
      <c r="Q32" s="287" t="b">
        <f t="shared" si="4"/>
        <v>1</v>
      </c>
      <c r="R32" s="298"/>
      <c r="S32" s="298"/>
      <c r="T32" s="298"/>
      <c r="U32" s="298"/>
      <c r="V32" s="298"/>
      <c r="W32" s="298"/>
      <c r="X32" s="298"/>
      <c r="Y32" s="298"/>
      <c r="Z32" s="298"/>
      <c r="AA32" s="298"/>
      <c r="AB32" s="298"/>
      <c r="AC32" s="298"/>
    </row>
    <row r="33" spans="2:29" ht="13.5">
      <c r="B33" s="293">
        <v>5</v>
      </c>
      <c r="C33" s="294" t="s">
        <v>45</v>
      </c>
      <c r="D33" s="293"/>
      <c r="E33" s="295" t="s">
        <v>62</v>
      </c>
      <c r="F33" s="293"/>
      <c r="G33" s="1390">
        <f>SUM(G34:G36)</f>
        <v>655569500</v>
      </c>
      <c r="H33" s="297"/>
      <c r="I33" s="1086">
        <f t="shared" ref="I33:M33" si="13">SUM(I34:I36)</f>
        <v>0</v>
      </c>
      <c r="J33" s="1086">
        <f t="shared" si="13"/>
        <v>0</v>
      </c>
      <c r="K33" s="1086">
        <f t="shared" si="13"/>
        <v>0</v>
      </c>
      <c r="L33" s="1086">
        <f t="shared" si="13"/>
        <v>0</v>
      </c>
      <c r="M33" s="2063">
        <f t="shared" si="13"/>
        <v>0</v>
      </c>
      <c r="N33" s="2063">
        <f>G33</f>
        <v>655569500</v>
      </c>
      <c r="O33" s="287" t="b">
        <f t="shared" si="2"/>
        <v>1</v>
      </c>
      <c r="P33" s="1407">
        <f t="shared" si="3"/>
        <v>0</v>
      </c>
      <c r="Q33" s="287" t="b">
        <f t="shared" si="4"/>
        <v>1</v>
      </c>
      <c r="R33" s="296">
        <f>SUM(R34:R36)</f>
        <v>655569500</v>
      </c>
      <c r="S33" s="296">
        <f t="shared" ref="S33:AC33" si="14">SUM(S34:S36)</f>
        <v>0</v>
      </c>
      <c r="T33" s="296">
        <f t="shared" si="14"/>
        <v>0</v>
      </c>
      <c r="U33" s="296">
        <f t="shared" si="14"/>
        <v>600000000</v>
      </c>
      <c r="V33" s="296">
        <f t="shared" si="14"/>
        <v>25675000</v>
      </c>
      <c r="W33" s="296">
        <f t="shared" si="14"/>
        <v>23894500</v>
      </c>
      <c r="X33" s="296">
        <f t="shared" si="14"/>
        <v>0</v>
      </c>
      <c r="Y33" s="296">
        <f t="shared" si="14"/>
        <v>0</v>
      </c>
      <c r="Z33" s="296">
        <f t="shared" si="14"/>
        <v>0</v>
      </c>
      <c r="AA33" s="296">
        <f t="shared" si="14"/>
        <v>0</v>
      </c>
      <c r="AB33" s="296">
        <f t="shared" si="14"/>
        <v>6000000</v>
      </c>
      <c r="AC33" s="296">
        <f t="shared" si="14"/>
        <v>0</v>
      </c>
    </row>
    <row r="34" spans="2:29" ht="13.5">
      <c r="B34" s="293"/>
      <c r="C34" s="294"/>
      <c r="D34" s="293">
        <v>17</v>
      </c>
      <c r="E34" s="295" t="s">
        <v>63</v>
      </c>
      <c r="F34" s="293"/>
      <c r="G34" s="1395">
        <f>'ASSET BUKU'!O91</f>
        <v>55569500</v>
      </c>
      <c r="H34" s="297"/>
      <c r="I34" s="436"/>
      <c r="J34" s="436">
        <v>0</v>
      </c>
      <c r="K34" s="436">
        <v>0</v>
      </c>
      <c r="L34" s="436">
        <v>0</v>
      </c>
      <c r="M34" s="1302">
        <v>0</v>
      </c>
      <c r="N34" s="1302">
        <f>G34</f>
        <v>55569500</v>
      </c>
      <c r="O34" s="287" t="b">
        <f t="shared" si="2"/>
        <v>1</v>
      </c>
      <c r="P34" s="1407">
        <f t="shared" si="3"/>
        <v>0</v>
      </c>
      <c r="Q34" s="287" t="b">
        <f t="shared" si="4"/>
        <v>1</v>
      </c>
      <c r="R34" s="298">
        <f t="shared" ref="R34:R36" si="15">SUM(S34:AC34)</f>
        <v>55569500</v>
      </c>
      <c r="S34" s="301">
        <v>0</v>
      </c>
      <c r="T34" s="301">
        <v>0</v>
      </c>
      <c r="U34" s="301">
        <v>0</v>
      </c>
      <c r="V34" s="301">
        <v>25675000</v>
      </c>
      <c r="W34" s="301">
        <v>23894500</v>
      </c>
      <c r="X34" s="301">
        <v>0</v>
      </c>
      <c r="Y34" s="301">
        <v>0</v>
      </c>
      <c r="Z34" s="301">
        <v>0</v>
      </c>
      <c r="AA34" s="301">
        <v>0</v>
      </c>
      <c r="AB34" s="301">
        <v>6000000</v>
      </c>
      <c r="AC34" s="301">
        <v>0</v>
      </c>
    </row>
    <row r="35" spans="2:29" ht="13.5">
      <c r="B35" s="293"/>
      <c r="C35" s="294"/>
      <c r="D35" s="293">
        <v>18</v>
      </c>
      <c r="E35" s="295" t="s">
        <v>64</v>
      </c>
      <c r="F35" s="293"/>
      <c r="G35" s="1391">
        <f>'BARANG BERCORAK KESENIAN'!O33</f>
        <v>600000000</v>
      </c>
      <c r="H35" s="297"/>
      <c r="I35" s="436">
        <v>0</v>
      </c>
      <c r="J35" s="436">
        <v>0</v>
      </c>
      <c r="K35" s="436">
        <v>0</v>
      </c>
      <c r="L35" s="436">
        <v>0</v>
      </c>
      <c r="M35" s="1302">
        <v>0</v>
      </c>
      <c r="N35" s="1302">
        <f>G35</f>
        <v>600000000</v>
      </c>
      <c r="O35" s="287" t="b">
        <f t="shared" si="2"/>
        <v>1</v>
      </c>
      <c r="P35" s="1407">
        <f t="shared" si="3"/>
        <v>0</v>
      </c>
      <c r="Q35" s="287" t="b">
        <f t="shared" si="4"/>
        <v>1</v>
      </c>
      <c r="R35" s="298">
        <f t="shared" si="15"/>
        <v>600000000</v>
      </c>
      <c r="S35" s="301">
        <v>0</v>
      </c>
      <c r="T35" s="301">
        <v>0</v>
      </c>
      <c r="U35" s="301">
        <v>600000000</v>
      </c>
      <c r="V35" s="301">
        <v>0</v>
      </c>
      <c r="W35" s="301">
        <v>0</v>
      </c>
      <c r="X35" s="301">
        <v>0</v>
      </c>
      <c r="Y35" s="301">
        <v>0</v>
      </c>
      <c r="Z35" s="301">
        <v>0</v>
      </c>
      <c r="AA35" s="301">
        <v>0</v>
      </c>
      <c r="AB35" s="301">
        <v>0</v>
      </c>
      <c r="AC35" s="301">
        <v>0</v>
      </c>
    </row>
    <row r="36" spans="2:29" ht="13.5">
      <c r="B36" s="293"/>
      <c r="C36" s="294"/>
      <c r="D36" s="293">
        <v>19</v>
      </c>
      <c r="E36" s="295" t="s">
        <v>65</v>
      </c>
      <c r="F36" s="293"/>
      <c r="G36" s="1391">
        <v>0</v>
      </c>
      <c r="H36" s="297"/>
      <c r="I36" s="436">
        <v>0</v>
      </c>
      <c r="J36" s="436">
        <v>0</v>
      </c>
      <c r="K36" s="436">
        <v>0</v>
      </c>
      <c r="L36" s="436">
        <v>0</v>
      </c>
      <c r="M36" s="1302">
        <v>0</v>
      </c>
      <c r="N36" s="1302">
        <v>0</v>
      </c>
      <c r="O36" s="287" t="b">
        <f t="shared" si="2"/>
        <v>1</v>
      </c>
      <c r="P36" s="1407">
        <f t="shared" si="3"/>
        <v>0</v>
      </c>
      <c r="Q36" s="287" t="b">
        <f t="shared" si="4"/>
        <v>1</v>
      </c>
      <c r="R36" s="298">
        <f t="shared" si="15"/>
        <v>0</v>
      </c>
      <c r="S36" s="301">
        <v>0</v>
      </c>
      <c r="T36" s="301">
        <v>0</v>
      </c>
      <c r="U36" s="301">
        <v>0</v>
      </c>
      <c r="V36" s="301">
        <v>0</v>
      </c>
      <c r="W36" s="301">
        <v>0</v>
      </c>
      <c r="X36" s="301">
        <v>0</v>
      </c>
      <c r="Y36" s="301">
        <v>0</v>
      </c>
      <c r="Z36" s="301">
        <v>0</v>
      </c>
      <c r="AA36" s="301">
        <v>0</v>
      </c>
      <c r="AB36" s="301">
        <v>0</v>
      </c>
      <c r="AC36" s="301">
        <v>0</v>
      </c>
    </row>
    <row r="37" spans="2:29" ht="13.5">
      <c r="B37" s="293"/>
      <c r="C37" s="293"/>
      <c r="D37" s="293"/>
      <c r="E37" s="295"/>
      <c r="F37" s="293"/>
      <c r="G37" s="1391"/>
      <c r="H37" s="297"/>
      <c r="O37" s="287" t="b">
        <f t="shared" si="2"/>
        <v>1</v>
      </c>
      <c r="P37" s="1407">
        <f t="shared" si="3"/>
        <v>0</v>
      </c>
      <c r="Q37" s="287" t="b">
        <f t="shared" si="4"/>
        <v>1</v>
      </c>
      <c r="R37" s="298"/>
      <c r="S37" s="298"/>
      <c r="T37" s="298"/>
      <c r="U37" s="298"/>
      <c r="V37" s="298"/>
      <c r="W37" s="298"/>
      <c r="X37" s="298"/>
      <c r="Y37" s="298"/>
      <c r="Z37" s="298"/>
      <c r="AA37" s="298"/>
      <c r="AB37" s="298"/>
      <c r="AC37" s="298"/>
    </row>
    <row r="38" spans="2:29" ht="13.5">
      <c r="B38" s="293">
        <v>6</v>
      </c>
      <c r="C38" s="294" t="s">
        <v>31</v>
      </c>
      <c r="D38" s="293"/>
      <c r="E38" s="295" t="s">
        <v>27</v>
      </c>
      <c r="F38" s="293"/>
      <c r="G38" s="1390">
        <v>0</v>
      </c>
      <c r="H38" s="297"/>
      <c r="I38" s="1086">
        <v>0</v>
      </c>
      <c r="J38" s="1086">
        <v>0</v>
      </c>
      <c r="K38" s="1086">
        <v>0</v>
      </c>
      <c r="L38" s="1086">
        <v>0</v>
      </c>
      <c r="M38" s="2063">
        <v>0</v>
      </c>
      <c r="N38" s="2063">
        <v>0</v>
      </c>
      <c r="O38" s="287" t="b">
        <f t="shared" si="2"/>
        <v>1</v>
      </c>
      <c r="P38" s="1407">
        <f t="shared" si="3"/>
        <v>0</v>
      </c>
      <c r="Q38" s="287" t="b">
        <f t="shared" si="4"/>
        <v>1</v>
      </c>
      <c r="R38" s="298">
        <f>SUM(S38:AC38)</f>
        <v>0</v>
      </c>
      <c r="S38" s="296">
        <v>0</v>
      </c>
      <c r="T38" s="296">
        <v>0</v>
      </c>
      <c r="U38" s="296">
        <v>0</v>
      </c>
      <c r="V38" s="296">
        <v>0</v>
      </c>
      <c r="W38" s="296">
        <v>0</v>
      </c>
      <c r="X38" s="296">
        <v>0</v>
      </c>
      <c r="Y38" s="296">
        <v>0</v>
      </c>
      <c r="Z38" s="296">
        <v>0</v>
      </c>
      <c r="AA38" s="296">
        <v>0</v>
      </c>
      <c r="AB38" s="296">
        <v>0</v>
      </c>
      <c r="AC38" s="296">
        <v>0</v>
      </c>
    </row>
    <row r="39" spans="2:29" ht="13.5">
      <c r="B39" s="293"/>
      <c r="C39" s="294"/>
      <c r="D39" s="293"/>
      <c r="E39" s="295"/>
      <c r="F39" s="293"/>
      <c r="G39" s="1390"/>
      <c r="H39" s="297"/>
      <c r="O39" s="287" t="b">
        <f t="shared" si="2"/>
        <v>1</v>
      </c>
      <c r="P39" s="1407">
        <f t="shared" si="3"/>
        <v>0</v>
      </c>
      <c r="Q39" s="287" t="b">
        <f t="shared" si="4"/>
        <v>1</v>
      </c>
      <c r="R39" s="296"/>
      <c r="S39" s="296"/>
      <c r="T39" s="296"/>
      <c r="U39" s="296"/>
      <c r="V39" s="296"/>
      <c r="W39" s="296"/>
      <c r="X39" s="296"/>
      <c r="Y39" s="296"/>
      <c r="Z39" s="296"/>
      <c r="AA39" s="296"/>
      <c r="AB39" s="296"/>
      <c r="AC39" s="296"/>
    </row>
    <row r="40" spans="2:29" ht="13.5">
      <c r="B40" s="302"/>
      <c r="C40" s="302"/>
      <c r="D40" s="302"/>
      <c r="E40" s="303"/>
      <c r="F40" s="302"/>
      <c r="G40" s="1396"/>
      <c r="H40" s="305"/>
      <c r="O40" s="287" t="b">
        <f t="shared" si="2"/>
        <v>1</v>
      </c>
      <c r="P40" s="1407">
        <f t="shared" si="3"/>
        <v>0</v>
      </c>
      <c r="Q40" s="287" t="b">
        <f t="shared" si="4"/>
        <v>1</v>
      </c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2:29" ht="13.5">
      <c r="B41" s="1884" t="s">
        <v>135</v>
      </c>
      <c r="C41" s="1885"/>
      <c r="D41" s="1885"/>
      <c r="E41" s="1886"/>
      <c r="F41" s="306">
        <f>F38+F33+F27+F23+F12+F9</f>
        <v>0</v>
      </c>
      <c r="G41" s="1397">
        <f>G33+G27+G23+G12+G9</f>
        <v>35286561387.669998</v>
      </c>
      <c r="H41" s="307"/>
      <c r="I41" s="510">
        <f>I9+I12+I23+I27+I33+I38</f>
        <v>2412936120.5315771</v>
      </c>
      <c r="J41" s="510">
        <f>J9+J12+J23+J27+J33+J38</f>
        <v>10988169470.108765</v>
      </c>
      <c r="K41" s="510">
        <f>K9+K12+K23+K27+K33+K38</f>
        <v>21494000750.894569</v>
      </c>
      <c r="L41" s="511">
        <f>L38+L33+L27+L23+L12+L9</f>
        <v>2542391120.5315771</v>
      </c>
      <c r="M41" s="2065">
        <f>M38+M33+M27+M23+M12+M8</f>
        <v>13284917070.568916</v>
      </c>
      <c r="N41" s="2066">
        <f>N38+N33+N27+N23+N12+N9</f>
        <v>22001644317.101086</v>
      </c>
      <c r="O41" s="287" t="b">
        <f t="shared" si="2"/>
        <v>1</v>
      </c>
      <c r="P41" s="1407">
        <f t="shared" si="3"/>
        <v>0</v>
      </c>
      <c r="Q41" s="287" t="b">
        <f t="shared" si="4"/>
        <v>0</v>
      </c>
      <c r="R41" s="1373">
        <f>R38+R33+R27+R23+R12+R9</f>
        <v>35286561387.669662</v>
      </c>
      <c r="S41" s="1373">
        <f t="shared" ref="S41:AC41" si="16">S38+S33+S27+S23+S12+S9</f>
        <v>2856725400</v>
      </c>
      <c r="T41" s="1373">
        <f t="shared" si="16"/>
        <v>4304854316</v>
      </c>
      <c r="U41" s="1373">
        <f t="shared" si="16"/>
        <v>3808601976</v>
      </c>
      <c r="V41" s="1373">
        <f t="shared" si="16"/>
        <v>788126999.00300002</v>
      </c>
      <c r="W41" s="1373">
        <f t="shared" si="16"/>
        <v>2068604500</v>
      </c>
      <c r="X41" s="1373">
        <f t="shared" si="16"/>
        <v>4856924930</v>
      </c>
      <c r="Y41" s="1373">
        <f t="shared" si="16"/>
        <v>1625031266.6666667</v>
      </c>
      <c r="Z41" s="1373">
        <f t="shared" si="16"/>
        <v>4100005000</v>
      </c>
      <c r="AA41" s="1373">
        <f t="shared" si="16"/>
        <v>5455277000</v>
      </c>
      <c r="AB41" s="1373">
        <f t="shared" si="16"/>
        <v>3852805000</v>
      </c>
      <c r="AC41" s="1373">
        <f t="shared" si="16"/>
        <v>1569605000</v>
      </c>
    </row>
    <row r="42" spans="2:29" ht="13.5">
      <c r="B42" s="350"/>
      <c r="C42" s="350"/>
      <c r="D42" s="350"/>
      <c r="E42" s="350"/>
      <c r="F42" s="351"/>
      <c r="G42" s="1398"/>
      <c r="H42" s="352"/>
      <c r="I42" s="436"/>
      <c r="J42" s="436"/>
      <c r="K42" s="436"/>
      <c r="L42" s="436"/>
      <c r="M42" s="1302"/>
      <c r="N42" s="1302"/>
    </row>
    <row r="43" spans="2:29" ht="13.5">
      <c r="B43" s="350"/>
      <c r="C43" s="350"/>
      <c r="D43" s="350"/>
      <c r="E43" s="350"/>
      <c r="F43" s="351"/>
      <c r="G43" s="1398"/>
      <c r="H43" s="1349"/>
      <c r="I43" s="436"/>
      <c r="J43" s="436"/>
      <c r="K43" s="436"/>
      <c r="L43" s="436"/>
      <c r="M43" s="1302"/>
      <c r="N43" s="1302"/>
    </row>
    <row r="44" spans="2:29" s="320" customFormat="1" ht="13.5">
      <c r="C44" s="321"/>
      <c r="F44" s="322"/>
      <c r="G44" s="1399"/>
      <c r="H44" s="322"/>
      <c r="I44" s="436"/>
      <c r="J44" s="436"/>
      <c r="K44" s="436"/>
      <c r="L44" s="436"/>
      <c r="M44" s="1302"/>
      <c r="N44" s="1302"/>
    </row>
    <row r="45" spans="2:29" s="320" customFormat="1" ht="13.5">
      <c r="F45" s="323"/>
      <c r="G45" s="1400" t="s">
        <v>1027</v>
      </c>
      <c r="H45" s="323"/>
      <c r="I45" s="1097"/>
      <c r="J45" s="1097">
        <f>J41+K41</f>
        <v>32482170221.003334</v>
      </c>
      <c r="K45" s="436"/>
      <c r="L45" s="436">
        <f>M41+N41</f>
        <v>35286561387.669998</v>
      </c>
      <c r="M45" s="1302"/>
      <c r="N45" s="1302"/>
    </row>
    <row r="46" spans="2:29" s="320" customFormat="1" ht="13.5">
      <c r="B46" s="1887" t="s">
        <v>257</v>
      </c>
      <c r="C46" s="1887"/>
      <c r="D46" s="1887"/>
      <c r="F46" s="323"/>
      <c r="G46" s="1400" t="s">
        <v>258</v>
      </c>
      <c r="H46" s="323"/>
      <c r="I46" s="1097"/>
      <c r="J46" s="1097"/>
      <c r="K46" s="1097"/>
      <c r="L46" s="436"/>
      <c r="M46" s="1302"/>
      <c r="N46" s="1302"/>
    </row>
    <row r="47" spans="2:29" s="320" customFormat="1" ht="13.5">
      <c r="B47" s="1888" t="s">
        <v>1030</v>
      </c>
      <c r="C47" s="1888"/>
      <c r="D47" s="1888"/>
      <c r="F47" s="323"/>
      <c r="G47" s="1401"/>
      <c r="H47" s="323"/>
      <c r="I47" s="436"/>
      <c r="J47" s="436"/>
      <c r="K47" s="436"/>
      <c r="L47" s="436"/>
      <c r="M47" s="1302"/>
      <c r="N47" s="1302"/>
    </row>
    <row r="48" spans="2:29" s="320" customFormat="1" ht="13.5">
      <c r="B48" s="1888" t="s">
        <v>256</v>
      </c>
      <c r="C48" s="1888"/>
      <c r="D48" s="1888"/>
      <c r="F48" s="323"/>
      <c r="G48" s="1401"/>
      <c r="H48" s="323"/>
      <c r="I48" s="1087"/>
      <c r="J48" s="436"/>
      <c r="K48" s="436"/>
      <c r="L48" s="436"/>
      <c r="M48" s="1302"/>
      <c r="N48" s="1302"/>
    </row>
    <row r="49" spans="2:14" s="320" customFormat="1" ht="13.5">
      <c r="B49" s="513"/>
      <c r="C49" s="514"/>
      <c r="D49" s="515"/>
      <c r="F49" s="323"/>
      <c r="G49" s="1402"/>
      <c r="H49" s="323"/>
      <c r="I49" s="1097"/>
      <c r="J49" s="436">
        <f>G41-J45</f>
        <v>2804391166.6666641</v>
      </c>
      <c r="K49" s="1320"/>
      <c r="L49" s="436"/>
      <c r="M49" s="1302"/>
      <c r="N49" s="1302"/>
    </row>
    <row r="50" spans="2:14" s="320" customFormat="1" ht="13.5">
      <c r="B50" s="513"/>
      <c r="C50" s="514"/>
      <c r="D50" s="515"/>
      <c r="F50" s="323"/>
      <c r="G50" s="1401"/>
      <c r="H50" s="323"/>
      <c r="I50" s="1302"/>
      <c r="J50" s="1088"/>
      <c r="K50" s="436"/>
      <c r="L50" s="436"/>
      <c r="M50" s="1302"/>
      <c r="N50" s="2067"/>
    </row>
    <row r="51" spans="2:14" s="320" customFormat="1" ht="13.5">
      <c r="B51" s="513"/>
      <c r="C51" s="514"/>
      <c r="D51" s="515"/>
      <c r="F51" s="323"/>
      <c r="G51" s="1401"/>
      <c r="H51" s="323"/>
      <c r="I51" s="436"/>
      <c r="J51" s="436">
        <f>G33+G9</f>
        <v>780569500</v>
      </c>
      <c r="K51" s="436"/>
      <c r="L51" s="436"/>
      <c r="M51" s="1302"/>
      <c r="N51" s="2067"/>
    </row>
    <row r="52" spans="2:14" s="320" customFormat="1" ht="13.5">
      <c r="B52" s="513"/>
      <c r="C52" s="514"/>
      <c r="D52" s="515"/>
      <c r="F52" s="323"/>
      <c r="G52" s="1403"/>
      <c r="H52" s="323"/>
      <c r="I52" s="436"/>
      <c r="J52" s="436"/>
      <c r="K52" s="436"/>
      <c r="L52" s="436"/>
      <c r="M52" s="1302"/>
      <c r="N52" s="1302"/>
    </row>
    <row r="53" spans="2:14" ht="12.75">
      <c r="B53" s="1376"/>
      <c r="C53" s="1376" t="s">
        <v>1031</v>
      </c>
      <c r="D53" s="1376"/>
      <c r="G53" s="1400" t="s">
        <v>1032</v>
      </c>
      <c r="I53" s="436"/>
      <c r="J53" s="436"/>
      <c r="K53" s="436">
        <f>J49-J51</f>
        <v>2023821666.6666641</v>
      </c>
      <c r="L53" s="1319"/>
      <c r="M53" s="1302"/>
      <c r="N53" s="1302"/>
    </row>
    <row r="54" spans="2:14" ht="13.5">
      <c r="B54" s="1377"/>
      <c r="C54" s="1377" t="s">
        <v>1034</v>
      </c>
      <c r="D54" s="1377"/>
      <c r="E54" s="311"/>
      <c r="F54" s="312"/>
      <c r="G54" s="1400" t="s">
        <v>1033</v>
      </c>
      <c r="J54" s="1089"/>
    </row>
    <row r="55" spans="2:14" ht="13.5">
      <c r="B55" s="309"/>
      <c r="D55" s="312"/>
      <c r="E55" s="312"/>
      <c r="F55" s="312"/>
      <c r="G55" s="1404"/>
      <c r="J55" s="1089"/>
      <c r="K55" s="1089"/>
      <c r="L55" s="1089"/>
      <c r="M55" s="2067"/>
    </row>
    <row r="56" spans="2:14" ht="13.5">
      <c r="B56" s="313"/>
      <c r="D56" s="314"/>
      <c r="E56" s="315"/>
      <c r="F56" s="316"/>
      <c r="G56" s="1404"/>
      <c r="J56" s="1089"/>
    </row>
    <row r="57" spans="2:14" ht="13.5">
      <c r="B57" s="313"/>
      <c r="D57" s="314"/>
      <c r="E57" s="315"/>
      <c r="F57" s="316"/>
      <c r="G57" s="1404"/>
      <c r="J57" s="1089"/>
    </row>
    <row r="58" spans="2:14" ht="13.5">
      <c r="B58" s="313"/>
      <c r="D58" s="310"/>
      <c r="E58" s="315"/>
      <c r="F58" s="316">
        <v>2007</v>
      </c>
      <c r="G58" s="1405">
        <f>SUM('2007'!G41)</f>
        <v>2856725400</v>
      </c>
    </row>
    <row r="59" spans="2:14" ht="13.5">
      <c r="B59" s="313"/>
      <c r="D59" s="317"/>
      <c r="E59" s="311"/>
      <c r="F59" s="316">
        <v>2008</v>
      </c>
      <c r="G59" s="1405">
        <f>SUM('2008'!G41)</f>
        <v>4304854316</v>
      </c>
    </row>
    <row r="60" spans="2:14" ht="13.5">
      <c r="B60" s="313"/>
      <c r="D60" s="310"/>
      <c r="E60" s="318"/>
      <c r="F60" s="316">
        <v>2009</v>
      </c>
      <c r="G60" s="1410">
        <f>SUM('2009'!G41)</f>
        <v>3808601976</v>
      </c>
    </row>
    <row r="61" spans="2:14" ht="13.5">
      <c r="B61" s="313"/>
      <c r="E61" s="311"/>
      <c r="F61" s="316">
        <v>2010</v>
      </c>
      <c r="G61" s="1410">
        <f>SUM('2010'!G41)</f>
        <v>788126999.00300002</v>
      </c>
    </row>
    <row r="62" spans="2:14" ht="13.5">
      <c r="C62" s="308"/>
      <c r="F62" s="316">
        <v>2011</v>
      </c>
      <c r="G62" s="1410">
        <f>SUM('2011'!G41)</f>
        <v>2068604500</v>
      </c>
    </row>
    <row r="63" spans="2:14" ht="13.5">
      <c r="F63" s="316">
        <v>2012</v>
      </c>
      <c r="G63" s="1411">
        <f>SUM('2012'!G41)</f>
        <v>4856924930</v>
      </c>
    </row>
    <row r="64" spans="2:14" ht="13.5">
      <c r="F64" s="316">
        <v>2013</v>
      </c>
      <c r="G64" s="1410">
        <f>SUM('2013'!G41)</f>
        <v>1625031266.6666667</v>
      </c>
    </row>
    <row r="65" spans="6:7" ht="13.5">
      <c r="F65" s="316">
        <v>2014</v>
      </c>
      <c r="G65" s="1410">
        <f>SUM('2014'!G41)</f>
        <v>4100005000</v>
      </c>
    </row>
    <row r="66" spans="6:7" ht="13.5">
      <c r="F66" s="316">
        <v>2015</v>
      </c>
      <c r="G66" s="1410">
        <f>SUM('2015'!G41)</f>
        <v>5455277000</v>
      </c>
    </row>
    <row r="67" spans="6:7" ht="13.5">
      <c r="F67" s="316">
        <v>2016</v>
      </c>
      <c r="G67" s="1410">
        <f>SUM('2016'!G41)</f>
        <v>3852805000</v>
      </c>
    </row>
    <row r="68" spans="6:7" ht="13.5">
      <c r="F68" s="316">
        <v>2017</v>
      </c>
      <c r="G68" s="1410">
        <f>SUM('2017'!G41)</f>
        <v>1569605000</v>
      </c>
    </row>
    <row r="69" spans="6:7" ht="13.5">
      <c r="G69" s="1410"/>
    </row>
    <row r="70" spans="6:7" ht="13.5">
      <c r="G70" s="1410"/>
    </row>
    <row r="71" spans="6:7" ht="13.5">
      <c r="G71" s="1410">
        <f>SUM(G58:G70)</f>
        <v>35286561387.669662</v>
      </c>
    </row>
    <row r="72" spans="6:7" ht="13.5">
      <c r="G72" s="1410">
        <f>SUM(G41-G71)</f>
        <v>3.35693359375E-4</v>
      </c>
    </row>
  </sheetData>
  <mergeCells count="33">
    <mergeCell ref="AB4:AB6"/>
    <mergeCell ref="AC4:AC6"/>
    <mergeCell ref="W4:W6"/>
    <mergeCell ref="X4:X6"/>
    <mergeCell ref="Y4:Y6"/>
    <mergeCell ref="Z4:Z6"/>
    <mergeCell ref="AA4:AA6"/>
    <mergeCell ref="R4:R6"/>
    <mergeCell ref="S4:S6"/>
    <mergeCell ref="T4:T6"/>
    <mergeCell ref="U4:U6"/>
    <mergeCell ref="V4:V6"/>
    <mergeCell ref="B46:D46"/>
    <mergeCell ref="B47:D47"/>
    <mergeCell ref="B48:D48"/>
    <mergeCell ref="L4:N4"/>
    <mergeCell ref="I5:I6"/>
    <mergeCell ref="J5:J6"/>
    <mergeCell ref="K5:K6"/>
    <mergeCell ref="L5:L6"/>
    <mergeCell ref="M5:M6"/>
    <mergeCell ref="N5:N6"/>
    <mergeCell ref="B41:E41"/>
    <mergeCell ref="B1:H1"/>
    <mergeCell ref="B2:H2"/>
    <mergeCell ref="I4:K4"/>
    <mergeCell ref="B4:B6"/>
    <mergeCell ref="C4:C6"/>
    <mergeCell ref="D4:D6"/>
    <mergeCell ref="E4:E6"/>
    <mergeCell ref="F4:F6"/>
    <mergeCell ref="G4:G6"/>
    <mergeCell ref="H4:H6"/>
  </mergeCells>
  <phoneticPr fontId="2" type="noConversion"/>
  <printOptions horizontalCentered="1"/>
  <pageMargins left="0.75" right="0.75" top="1" bottom="0.75" header="0.511811023622047" footer="2.23"/>
  <pageSetup paperSize="5" scale="90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35</vt:i4>
      </vt:variant>
    </vt:vector>
  </HeadingPairs>
  <TitlesOfParts>
    <vt:vector size="67" baseType="lpstr">
      <vt:lpstr>TANAH</vt:lpstr>
      <vt:lpstr>ALAT BESAR</vt:lpstr>
      <vt:lpstr>ALAT ANGKUT</vt:lpstr>
      <vt:lpstr>ALAT BENGKEL &amp; UKUR</vt:lpstr>
      <vt:lpstr>ALAT PERTANIAN</vt:lpstr>
      <vt:lpstr>ALAT RT</vt:lpstr>
      <vt:lpstr>ALAT STUDIO KOMNIKASI</vt:lpstr>
      <vt:lpstr>ALAT KEDOKTERAN</vt:lpstr>
      <vt:lpstr>ALAT LABORATORIUM</vt:lpstr>
      <vt:lpstr>ALAT KEAMANAN</vt:lpstr>
      <vt:lpstr>BANGUNAN GEDUNG</vt:lpstr>
      <vt:lpstr>BANGUNAN MONUMEN</vt:lpstr>
      <vt:lpstr>JALAN &amp; JEMBATAN</vt:lpstr>
      <vt:lpstr>BANGUNAN AIR, IRIGASI</vt:lpstr>
      <vt:lpstr>INSTALASI</vt:lpstr>
      <vt:lpstr>JARINGAN</vt:lpstr>
      <vt:lpstr>ASSET BUKU</vt:lpstr>
      <vt:lpstr>BARANG BERCORAK KESENIAN</vt:lpstr>
      <vt:lpstr>HEWAN TERNAK &amp; TUMBUHAN</vt:lpstr>
      <vt:lpstr>KONSTRUKSI DALAM PENGERJAAN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REKAP TOTAL</vt:lpstr>
      <vt:lpstr>'2007'!Print_Area</vt:lpstr>
      <vt:lpstr>'2008'!Print_Area</vt:lpstr>
      <vt:lpstr>'2009'!Print_Area</vt:lpstr>
      <vt:lpstr>'2010'!Print_Area</vt:lpstr>
      <vt:lpstr>'2011'!Print_Area</vt:lpstr>
      <vt:lpstr>'2012'!Print_Area</vt:lpstr>
      <vt:lpstr>'2013'!Print_Area</vt:lpstr>
      <vt:lpstr>'2014'!Print_Area</vt:lpstr>
      <vt:lpstr>'2015'!Print_Area</vt:lpstr>
      <vt:lpstr>'2016'!Print_Area</vt:lpstr>
      <vt:lpstr>'2017'!Print_Area</vt:lpstr>
      <vt:lpstr>'ALAT ANGKUT'!Print_Area</vt:lpstr>
      <vt:lpstr>'ALAT BENGKEL &amp; UKUR'!Print_Area</vt:lpstr>
      <vt:lpstr>'ALAT BESAR'!Print_Area</vt:lpstr>
      <vt:lpstr>'ALAT KEAMANAN'!Print_Area</vt:lpstr>
      <vt:lpstr>'ALAT KEDOKTERAN'!Print_Area</vt:lpstr>
      <vt:lpstr>'ALAT LABORATORIUM'!Print_Area</vt:lpstr>
      <vt:lpstr>'ALAT PERTANIAN'!Print_Area</vt:lpstr>
      <vt:lpstr>'ALAT RT'!Print_Area</vt:lpstr>
      <vt:lpstr>'ALAT STUDIO KOMNIKASI'!Print_Area</vt:lpstr>
      <vt:lpstr>'ASSET BUKU'!Print_Area</vt:lpstr>
      <vt:lpstr>'BANGUNAN AIR, IRIGASI'!Print_Area</vt:lpstr>
      <vt:lpstr>'BANGUNAN GEDUNG'!Print_Area</vt:lpstr>
      <vt:lpstr>'BANGUNAN MONUMEN'!Print_Area</vt:lpstr>
      <vt:lpstr>'BARANG BERCORAK KESENIAN'!Print_Area</vt:lpstr>
      <vt:lpstr>'HEWAN TERNAK &amp; TUMBUHAN'!Print_Area</vt:lpstr>
      <vt:lpstr>INSTALASI!Print_Area</vt:lpstr>
      <vt:lpstr>'JALAN &amp; JEMBATAN'!Print_Area</vt:lpstr>
      <vt:lpstr>JARINGAN!Print_Area</vt:lpstr>
      <vt:lpstr>'KONSTRUKSI DALAM PENGERJAAN'!Print_Area</vt:lpstr>
      <vt:lpstr>'REKAP TOTAL'!Print_Area</vt:lpstr>
      <vt:lpstr>TANAH!Print_Area</vt:lpstr>
      <vt:lpstr>'ALAT BESAR'!Print_Titles</vt:lpstr>
      <vt:lpstr>'ALAT RT'!Print_Titles</vt:lpstr>
      <vt:lpstr>'ALAT STUDIO KOMNIKASI'!Print_Titles</vt:lpstr>
    </vt:vector>
  </TitlesOfParts>
  <Company>user@pc-notebook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2018-03-25T12:00:48Z</cp:lastPrinted>
  <dcterms:created xsi:type="dcterms:W3CDTF">2010-05-08T13:16:39Z</dcterms:created>
  <dcterms:modified xsi:type="dcterms:W3CDTF">2011-03-08T09:31:35Z</dcterms:modified>
</cp:coreProperties>
</file>